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0101b226e594fa4" /></Relationships>
</file>

<file path=xl/workbook.xml><?xml version="1.0" encoding="utf-8"?>
<x:workbook xmlns:x="http://schemas.openxmlformats.org/spreadsheetml/2006/main">
  <x:sheets>
    <x:sheet xmlns:r="http://schemas.openxmlformats.org/officeDocument/2006/relationships" name="Base_Financeira" sheetId="1" r:id="R756336ebd514415a"/>
    <x:sheet xmlns:r="http://schemas.openxmlformats.org/officeDocument/2006/relationships" name="Exercicio" sheetId="2" r:id="Rf67b7ecc6c4f4fba"/>
    <x:sheet xmlns:r="http://schemas.openxmlformats.org/officeDocument/2006/relationships" name="Guia_Professor" sheetId="3" r:id="R1ffe63371e564ad4"/>
    <x:sheet xmlns:r="http://schemas.openxmlformats.org/officeDocument/2006/relationships" name="Resumo_Base" sheetId="4" r:id="R1227debc14944364"/>
  </x:sheets>
</x:workbook>
</file>

<file path=xl/sharedStrings.xml><?xml version="1.0" encoding="utf-8"?>
<x:sst xmlns:x="http://schemas.openxmlformats.org/spreadsheetml/2006/main"/>
</file>

<file path=xl/styles.xml><?xml version="1.0" encoding="utf-8"?>
<x:styleSheet xmlns:x="http://schemas.openxmlformats.org/spreadsheetml/2006/main">
  <x:numFmts count="5">
    <x:numFmt numFmtId="200" formatCode="dd/mm/yyyy"/>
    <x:numFmt numFmtId="201" formatCode="R$ #,##0.00"/>
    <x:numFmt numFmtId="202" formatCode="0.00%"/>
    <x:numFmt numFmtId="203" formatCode="0"/>
    <x:numFmt numFmtId="204" formatCode="0.00"/>
  </x:numFmts>
  <x:fonts count="5">
    <x:font>
      <x:sz val="11"/>
      <x:name val="Carlito"/>
    </x:font>
    <x:font>
      <x:b/>
      <x:sz val="11"/>
      <x:color rgb="FFFFFFFF"/>
      <x:name val="Carlito"/>
    </x:font>
    <x:font>
      <x:b/>
      <x:sz val="15"/>
      <x:color rgb="FFFFFFFF"/>
      <x:name val="Carlito"/>
    </x:font>
    <x:font>
      <x:b/>
      <x:sz val="11"/>
      <x:name val="Carlito"/>
    </x:font>
    <x:font>
      <x:b/>
      <x:sz val="14"/>
      <x:color rgb="FFFFFFFF"/>
      <x:name val="Carlito"/>
    </x:font>
  </x:fonts>
  <x:fills count="8">
    <x:fill>
      <x:patternFill patternType="none"/>
    </x:fill>
    <x:fill>
      <x:patternFill patternType="gray125"/>
    </x:fill>
    <x:fill>
      <x:patternFill patternType="solid">
        <x:fgColor rgb="FF1F4E78"/>
      </x:patternFill>
    </x:fill>
    <x:fill>
      <x:patternFill patternType="solid">
        <x:fgColor rgb="FF17365D"/>
      </x:patternFill>
    </x:fill>
    <x:fill>
      <x:patternFill patternType="solid">
        <x:fgColor rgb="FFD9EAF7"/>
      </x:patternFill>
    </x:fill>
    <x:fill>
      <x:patternFill patternType="solid">
        <x:fgColor rgb="FFD9EAD3"/>
      </x:patternFill>
    </x:fill>
    <x:fill>
      <x:patternFill patternType="solid">
        <x:fgColor rgb="FFF3F8F3"/>
      </x:patternFill>
    </x:fill>
    <x:fill>
      <x:patternFill patternType="solid">
        <x:fgColor rgb="FFFFF2CC"/>
      </x:patternFill>
    </x:fill>
  </x:fills>
  <x:borders count="2">
    <x:border/>
    <x:border/>
  </x:borders>
  <x:cellStyleXfs count="1">
    <x:xf numFmtId="0" fontId="0" fillId="0" borderId="0"/>
  </x:cellStyleXfs>
  <x:cellXfs count="62">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center" wrapText="1"/>
    </x:xf>
    <x:xf numFmtId="0" fontId="1" fillId="2" borderId="0" xfId="0" applyNumberFormat="1" applyFont="1" applyFill="1" applyBorder="1" applyAlignment="1">
      <x:alignment horizontal="center"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center" wrapText="1"/>
    </x:xf>
    <x:xf numFmtId="0" fontId="1" fillId="2" borderId="1" xfId="0" applyNumberFormat="1" applyFont="1" applyFill="1" applyBorder="1" applyAlignment="1">
      <x:alignment horizontal="center" vertical="center" wrapText="1"/>
    </x:xf>
    <x:xf numFmtId="200" fontId="0" fillId="0" borderId="0" xfId="0" applyNumberFormat="1" applyFont="1" applyFill="1" applyBorder="1"/>
    <x:xf numFmtId="200" fontId="0" fillId="0" borderId="1" xfId="0" applyNumberFormat="1" applyFont="1" applyFill="1" applyBorder="1"/>
    <x:xf numFmtId="201" fontId="0" fillId="0" borderId="0" xfId="0" applyNumberFormat="1" applyFont="1" applyFill="1" applyBorder="1"/>
    <x:xf numFmtId="201" fontId="0" fillId="0" borderId="1" xfId="0" applyNumberFormat="1" applyFont="1" applyFill="1" applyBorder="1"/>
    <x:xf numFmtId="202" fontId="0" fillId="0" borderId="0" xfId="0" applyNumberFormat="1" applyFont="1" applyFill="1" applyBorder="1"/>
    <x:xf numFmtId="202" fontId="0" fillId="0" borderId="1" xfId="0" applyNumberFormat="1" applyFont="1" applyFill="1" applyBorder="1"/>
    <x:xf numFmtId="203" fontId="0" fillId="0" borderId="0" xfId="0" applyNumberFormat="1" applyFont="1" applyFill="1" applyBorder="1"/>
    <x:xf numFmtId="203" fontId="0" fillId="0" borderId="1" xfId="0" applyNumberFormat="1" applyFont="1" applyFill="1" applyBorder="1"/>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horizontal="center"/>
    </x:xf>
    <x:xf numFmtId="0" fontId="2" fillId="3" borderId="0" xfId="0" applyNumberFormat="1" applyFont="1" applyFill="1" applyBorder="1" applyAlignment="1">
      <x:alignment horizontal="center" vertical="center"/>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horizontal="center"/>
    </x:xf>
    <x:xf numFmtId="0" fontId="2" fillId="3" borderId="1" xfId="0" applyNumberFormat="1" applyFont="1" applyFill="1" applyBorder="1" applyAlignment="1">
      <x:alignment horizontal="center" vertical="center"/>
    </x:xf>
    <x:xf numFmtId="0" fontId="0" fillId="4" borderId="0" xfId="0" applyNumberFormat="1" applyFont="1" applyFill="1" applyBorder="1"/>
    <x:xf numFmtId="0" fontId="3" fillId="4" borderId="0" xfId="0" applyNumberFormat="1" applyFont="1" applyFill="1" applyBorder="1"/>
    <x:xf numFmtId="0" fontId="0" fillId="4" borderId="1" xfId="0" applyNumberFormat="1" applyFont="1" applyFill="1" applyBorder="1"/>
    <x:xf numFmtId="0" fontId="3" fillId="4" borderId="1" xfId="0" applyNumberFormat="1" applyFont="1" applyFill="1" applyBorder="1"/>
    <x:xf numFmtId="0" fontId="0" fillId="5" borderId="0" xfId="0" applyNumberFormat="1" applyFont="1" applyFill="1" applyBorder="1"/>
    <x:xf numFmtId="0" fontId="3" fillId="5" borderId="0" xfId="0" applyNumberFormat="1" applyFont="1" applyFill="1" applyBorder="1"/>
    <x:xf numFmtId="0" fontId="3" fillId="5" borderId="0" xfId="0" applyNumberFormat="1" applyFont="1" applyFill="1" applyBorder="1" applyAlignment="1">
      <x:alignment horizontal="center"/>
    </x:xf>
    <x:xf numFmtId="0" fontId="0" fillId="5" borderId="1" xfId="0" applyNumberFormat="1" applyFont="1" applyFill="1" applyBorder="1"/>
    <x:xf numFmtId="0" fontId="3" fillId="5" borderId="1" xfId="0" applyNumberFormat="1" applyFont="1" applyFill="1" applyBorder="1"/>
    <x:xf numFmtId="0" fontId="3" fillId="5" borderId="1" xfId="0" applyNumberFormat="1" applyFont="1" applyFill="1" applyBorder="1" applyAlignment="1">
      <x:alignment horizontal="center"/>
    </x:xf>
    <x:xf numFmtId="0" fontId="0" fillId="6" borderId="0" xfId="0" applyNumberFormat="1" applyFont="1" applyFill="1" applyBorder="1"/>
    <x:xf numFmtId="0" fontId="0" fillId="6" borderId="0" xfId="0" applyNumberFormat="1" applyFont="1" applyFill="1" applyBorder="1" applyAlignment="1">
      <x:alignment wrapText="1"/>
    </x:xf>
    <x:xf numFmtId="0" fontId="0" fillId="6" borderId="0" xfId="0" applyNumberFormat="1" applyFont="1" applyFill="1" applyBorder="1" applyAlignment="1">
      <x:alignment vertical="top" wrapText="1"/>
    </x:xf>
    <x:xf numFmtId="0" fontId="0" fillId="6" borderId="1" xfId="0" applyNumberFormat="1" applyFont="1" applyFill="1" applyBorder="1"/>
    <x:xf numFmtId="0" fontId="0" fillId="6" borderId="1" xfId="0" applyNumberFormat="1" applyFont="1" applyFill="1" applyBorder="1" applyAlignment="1">
      <x:alignment wrapText="1"/>
    </x:xf>
    <x:xf numFmtId="0" fontId="0" fillId="6" borderId="1" xfId="0" applyNumberFormat="1" applyFont="1" applyFill="1" applyBorder="1" applyAlignment="1">
      <x:alignment vertical="top" wrapText="1"/>
    </x:xf>
    <x:xf numFmtId="204" fontId="0" fillId="0" borderId="0" xfId="0" applyNumberFormat="1" applyFont="1" applyFill="1" applyBorder="1"/>
    <x:xf numFmtId="204" fontId="0" fillId="0" borderId="1" xfId="0" applyNumberFormat="1" applyFont="1" applyFill="1" applyBorder="1"/>
    <x:xf numFmtId="0" fontId="0" fillId="7" borderId="0" xfId="0" applyNumberFormat="1" applyFont="1" applyFill="1" applyBorder="1"/>
    <x:xf numFmtId="0" fontId="3" fillId="7" borderId="0" xfId="0" applyNumberFormat="1" applyFont="1" applyFill="1" applyBorder="1"/>
    <x:xf numFmtId="0" fontId="3" fillId="7" borderId="0" xfId="0" applyNumberFormat="1" applyFont="1" applyFill="1" applyBorder="1" applyAlignment="1">
      <x:alignment horizontal="center"/>
    </x:xf>
    <x:xf numFmtId="0" fontId="0" fillId="7" borderId="1" xfId="0" applyNumberFormat="1" applyFont="1" applyFill="1" applyBorder="1"/>
    <x:xf numFmtId="0" fontId="3" fillId="7" borderId="1" xfId="0" applyNumberFormat="1" applyFont="1" applyFill="1" applyBorder="1"/>
    <x:xf numFmtId="0" fontId="3" fillId="7" borderId="1" xfId="0" applyNumberFormat="1" applyFont="1" applyFill="1" applyBorder="1" applyAlignment="1">
      <x:alignment horizontal="center"/>
    </x:xf>
    <x:xf numFmtId="0" fontId="0" fillId="0" borderId="0" xfId="0" applyNumberFormat="1" applyFont="1" applyFill="1" applyBorder="1" applyAlignment="1">
      <x:alignment wrapText="1"/>
    </x:xf>
    <x:xf numFmtId="0" fontId="0" fillId="0" borderId="0" xfId="0" applyNumberFormat="1" applyFont="1" applyFill="1" applyBorder="1" applyAlignment="1">
      <x:alignment vertical="top" wrapText="1"/>
    </x:xf>
    <x:xf numFmtId="0" fontId="0" fillId="0" borderId="1" xfId="0" applyNumberFormat="1" applyFont="1" applyFill="1" applyBorder="1" applyAlignment="1">
      <x:alignment wrapText="1"/>
    </x:xf>
    <x:xf numFmtId="0" fontId="0" fillId="0" borderId="1" xfId="0" applyNumberFormat="1" applyFont="1" applyFill="1" applyBorder="1" applyAlignment="1">
      <x:alignment vertical="top" wrapText="1"/>
    </x:xf>
    <x:xf numFmtId="0" fontId="4" fillId="3" borderId="0" xfId="0" applyNumberFormat="1" applyFont="1" applyFill="1" applyBorder="1"/>
    <x:xf numFmtId="0" fontId="4" fillId="3" borderId="0" xfId="0" applyNumberFormat="1" applyFont="1" applyFill="1" applyBorder="1" applyAlignment="1">
      <x:alignment horizontal="center"/>
    </x:xf>
    <x:xf numFmtId="0" fontId="4" fillId="3" borderId="1" xfId="0" applyNumberFormat="1" applyFont="1" applyFill="1" applyBorder="1"/>
    <x:xf numFmtId="0" fontId="4" fillId="3" borderId="1" xfId="0" applyNumberFormat="1" applyFont="1" applyFill="1" applyBorder="1" applyAlignment="1">
      <x:alignment horizontal="center"/>
    </x:xf>
    <x:xf numFmtId="0" fontId="3" fillId="4" borderId="0" xfId="0" applyNumberFormat="1" applyFont="1" applyFill="1" applyBorder="1" applyAlignment="1">
      <x:alignment wrapText="1"/>
    </x:xf>
    <x:xf numFmtId="0" fontId="3" fillId="4" borderId="1" xfId="0" applyNumberFormat="1" applyFont="1" applyFill="1" applyBorder="1" applyAlignment="1">
      <x:alignment wrapText="1"/>
    </x:xf>
  </x:cellXfs>
  <x:cellStyles count="1">
    <x:cellStyle name="Normal" xfId="0"/>
  </x:cellStyles>
  <x:dxfs count="3">
    <x:dxf>
      <x:font>
        <x:color rgb="FFB91C1C"/>
      </x:font>
      <x:fill>
        <x:patternFill patternType="solid">
          <x:bgColor rgb="FFFCE8E6"/>
        </x:patternFill>
      </x:fill>
    </x:dxf>
    <x:dxf>
      <x:font>
        <x:b/>
      </x:font>
      <x:fill>
        <x:patternFill patternType="solid">
          <x:bgColor rgb="FFF4CCCC"/>
        </x:patternFill>
      </x:fill>
    </x:dxf>
    <x:dxf>
      <x:fill>
        <x:patternFill patternType="solid">
          <x:bgColor rgb="FFFFF2CC"/>
        </x:patternFill>
      </x:fill>
    </x:dxf>
  </x:dxfs>
</x:styleSheet>
</file>

<file path=xl/_rels/workbook.xml.rels>&#65279;<?xml version="1.0" encoding="utf-8"?><Relationships xmlns="http://schemas.openxmlformats.org/package/2006/relationships"><Relationship Type="http://schemas.openxmlformats.org/officeDocument/2006/relationships/styles" Target="/xl/styles.xml" Id="R43f39722014849d6" /><Relationship Type="http://schemas.openxmlformats.org/officeDocument/2006/relationships/theme" Target="/xl/theme/theme1.xml" Id="Rc852549a5f424cc4" /><Relationship Type="http://schemas.openxmlformats.org/officeDocument/2006/relationships/sharedStrings" Target="/xl/sharedStrings.xml" Id="R5c9a6730a61941c0" /><Relationship Type="http://schemas.openxmlformats.org/officeDocument/2006/relationships/worksheet" Target="/xl/worksheets/sheet1.xml" Id="R756336ebd514415a" /><Relationship Type="http://schemas.openxmlformats.org/officeDocument/2006/relationships/worksheet" Target="/xl/worksheets/sheet2.xml" Id="Rf67b7ecc6c4f4fba" /><Relationship Type="http://schemas.openxmlformats.org/officeDocument/2006/relationships/worksheet" Target="/xl/worksheets/sheet3.xml" Id="R1ffe63371e564ad4" /><Relationship Type="http://schemas.openxmlformats.org/officeDocument/2006/relationships/worksheet" Target="/xl/worksheets/sheet4.xml" Id="R1227debc14944364" /></Relationships>
</file>

<file path=xl/tables/table1.xml><?xml version="1.0" encoding="utf-8"?>
<x:table xmlns:x="http://schemas.openxmlformats.org/spreadsheetml/2006/main" id="1" name="TblBatalhaIA" displayName="TblBatalhaIA" ref="A1:S2001" headerRowCount="1" totalsRowCount="0" totalsRowShown="0">
  <x:tableColumns count="19">
    <x:tableColumn id="1" name="ID"/>
    <x:tableColumn id="2" name="Data"/>
    <x:tableColumn id="3" name="Unidade"/>
    <x:tableColumn id="4" name="Centro_Custo"/>
    <x:tableColumn id="5" name="Categoria"/>
    <x:tableColumn id="6" name="Tipo"/>
    <x:tableColumn id="7" name="Descrição"/>
    <x:tableColumn id="8" name="Orçado"/>
    <x:tableColumn id="9" name="Realizado"/>
    <x:tableColumn id="10" name="Variação_R$"/>
    <x:tableColumn id="11" name="Variação_%"/>
    <x:tableColumn id="12" name="Receita"/>
    <x:tableColumn id="13" name="Despesa"/>
    <x:tableColumn id="14" name="Saldo"/>
    <x:tableColumn id="15" name="Cliente_Fornecedor"/>
    <x:tableColumn id="16" name="Status"/>
    <x:tableColumn id="17" name="Dias_Atraso"/>
    <x:tableColumn id="18" name="Risco"/>
    <x:tableColumn id="19" name="Observação"/>
  </x:tableColumns>
  <x:tableStyleInfo name="TableStyleMedium2" showFirstColumn="0" showLastColumn="0" showRowStripes="1" showColumnStripes="0"/>
</x: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1.xml.rels>&#65279;<?xml version="1.0" encoding="utf-8"?><Relationships xmlns="http://schemas.openxmlformats.org/package/2006/relationships"><Relationship Type="http://schemas.openxmlformats.org/officeDocument/2006/relationships/table" Target="/xl/tables/table1.xml" Id="Rfe3fc748b126459a" /></Relationships>
</file>

<file path=xl/worksheets/sheet1.xml><?xml version="1.0" encoding="utf-8"?>
<x:worksheet xmlns:x="http://schemas.openxmlformats.org/spreadsheetml/2006/main">
  <x:sheetFormatPr defaultRowHeight="15"/>
  <x:cols>
    <x:col min="1" max="1" width="12" hidden="0" customWidth="1"/>
    <x:col min="2" max="2" width="12" hidden="0" customWidth="1"/>
    <x:col min="3" max="3" width="20" hidden="0" customWidth="1"/>
    <x:col min="4" max="4" width="18" hidden="0" customWidth="1"/>
    <x:col min="5" max="5" width="24" hidden="0" customWidth="1"/>
    <x:col min="6" max="6" width="12" hidden="0" customWidth="1"/>
    <x:col min="7" max="7" width="24" hidden="0" customWidth="1"/>
    <x:col min="8" max="8" width="15" hidden="0" customWidth="1"/>
    <x:col min="9" max="9" width="15" hidden="0" customWidth="1"/>
    <x:col min="10" max="10" width="15" hidden="0" customWidth="1"/>
    <x:col min="11" max="11" width="12" hidden="0" customWidth="1"/>
    <x:col min="12" max="12" width="15" hidden="0" customWidth="1"/>
    <x:col min="13" max="13" width="15" hidden="0" customWidth="1"/>
    <x:col min="14" max="14" width="16" hidden="0" customWidth="1"/>
    <x:col min="15" max="15" width="22" hidden="0" customWidth="1"/>
    <x:col min="16" max="16" width="14" hidden="0" customWidth="1"/>
    <x:col min="17" max="17" width="12" hidden="0" customWidth="1"/>
    <x:col min="18" max="18" width="12" hidden="0" customWidth="1"/>
    <x:col min="19" max="19" width="24" hidden="0" customWidth="1"/>
  </x:cols>
  <x:sheetData>
    <x:row r="1" ht="18" customHeight="1">
      <x:c r="A1" s="6" t="str">
        <x:v>ID</x:v>
      </x:c>
      <x:c r="B1" s="6" t="str">
        <x:v>Data</x:v>
      </x:c>
      <x:c r="C1" s="6" t="str">
        <x:v>Unidade</x:v>
      </x:c>
      <x:c r="D1" s="6" t="str">
        <x:v>Centro_Custo</x:v>
      </x:c>
      <x:c r="E1" s="6" t="str">
        <x:v>Categoria</x:v>
      </x:c>
      <x:c r="F1" s="6" t="str">
        <x:v>Tipo</x:v>
      </x:c>
      <x:c r="G1" s="6" t="str">
        <x:v>Descrição</x:v>
      </x:c>
      <x:c r="H1" s="6" t="str">
        <x:v>Orçado</x:v>
      </x:c>
      <x:c r="I1" s="6" t="str">
        <x:v>Realizado</x:v>
      </x:c>
      <x:c r="J1" s="6" t="str">
        <x:v>Variação_R$</x:v>
      </x:c>
      <x:c r="K1" s="6" t="str">
        <x:v>Variação_%</x:v>
      </x:c>
      <x:c r="L1" s="6" t="str">
        <x:v>Receita</x:v>
      </x:c>
      <x:c r="M1" s="6" t="str">
        <x:v>Despesa</x:v>
      </x:c>
      <x:c r="N1" s="6" t="str">
        <x:v>Saldo</x:v>
      </x:c>
      <x:c r="O1" s="6" t="str">
        <x:v>Cliente_Fornecedor</x:v>
      </x:c>
      <x:c r="P1" s="6" t="str">
        <x:v>Status</x:v>
      </x:c>
      <x:c r="Q1" s="6" t="str">
        <x:v>Dias_Atraso</x:v>
      </x:c>
      <x:c r="R1" s="6" t="str">
        <x:v>Risco</x:v>
      </x:c>
      <x:c r="S1" s="6" t="str">
        <x:v>Observação</x:v>
      </x:c>
    </x:row>
    <x:row r="2" ht="18" customHeight="1">
      <x:c r="A2" t="str">
        <x:v>FIN00001</x:v>
      </x:c>
      <x:c r="B2" s="12" t="n">
        <x:v>45756</x:v>
      </x:c>
      <x:c r="C2" t="str">
        <x:v>CD Ribeirão das Neves</x:v>
      </x:c>
      <x:c r="D2" t="str">
        <x:v>Operações</x:v>
      </x:c>
      <x:c r="E2" t="str">
        <x:v>Mercadorias</x:v>
      </x:c>
      <x:c r="F2" t="str">
        <x:v>Despesa</x:v>
      </x:c>
      <x:c r="G2" t="str">
        <x:v>Compra administrativa</x:v>
      </x:c>
      <x:c r="H2" s="14" t="n">
        <x:v>33969.55</x:v>
      </x:c>
      <x:c r="I2" s="14" t="n">
        <x:v>40493.26</x:v>
      </x:c>
      <x:c r="J2" s="14" t="n">
        <x:v>6523.71</x:v>
      </x:c>
      <x:c r="K2" s="16" t="n">
        <x:v>0.192</x:v>
      </x:c>
      <x:c r="L2" s="14" t="n">
        <x:v>0</x:v>
      </x:c>
      <x:c r="M2" s="14" t="n">
        <x:v>40493.26</x:v>
      </x:c>
      <x:c r="N2" s="14" t="n">
        <x:v>609506.74</x:v>
      </x:c>
      <x:c r="O2" t="str">
        <x:v>Fornecedor 034</x:v>
      </x:c>
      <x:c r="P2" t="str">
        <x:v>Realizado</x:v>
      </x:c>
      <x:c r="Q2" s="18" t="n">
        <x:v>0</x:v>
      </x:c>
      <x:c r="R2" t="str">
        <x:v>Baixo</x:v>
      </x:c>
      <x:c r="S2" t="str">
        <x:v>Atraso recorrente</x:v>
      </x:c>
    </x:row>
    <x:row r="3" ht="18" customHeight="1">
      <x:c r="A3" t="str">
        <x:v>FIN00002</x:v>
      </x:c>
      <x:c r="B3" s="12" t="n">
        <x:v>45839</x:v>
      </x:c>
      <x:c r="C3" t="str">
        <x:v>Filial Betim</x:v>
      </x:c>
      <x:c r="D3" t="str">
        <x:v>Logística</x:v>
      </x:c>
      <x:c r="E3" t="str">
        <x:v>Outras Receitas</x:v>
      </x:c>
      <x:c r="F3" t="str">
        <x:v>Receita</x:v>
      </x:c>
      <x:c r="G3" t="str">
        <x:v>Recebimento de cliente</x:v>
      </x:c>
      <x:c r="H3" s="14" t="n">
        <x:v>13296.89</x:v>
      </x:c>
      <x:c r="I3" s="14" t="n">
        <x:v>11573.09</x:v>
      </x:c>
      <x:c r="J3" s="14" t="n">
        <x:v>-1723.8</x:v>
      </x:c>
      <x:c r="K3" s="16" t="n">
        <x:v>-0.1296</x:v>
      </x:c>
      <x:c r="L3" s="14" t="n">
        <x:v>11573.09</x:v>
      </x:c>
      <x:c r="M3" s="14" t="n">
        <x:v>0</x:v>
      </x:c>
      <x:c r="N3" s="14" t="n">
        <x:v>621079.83</x:v>
      </x:c>
      <x:c r="O3" t="str">
        <x:v>Cliente 089</x:v>
      </x:c>
      <x:c r="P3" t="str">
        <x:v>Em atraso</x:v>
      </x:c>
      <x:c r="Q3" s="18" t="n">
        <x:v>89</x:v>
      </x:c>
      <x:c r="R3" t="str">
        <x:v>Crítico</x:v>
      </x:c>
      <x:c r="S3" t="str">
        <x:v>Dentro do esperado</x:v>
      </x:c>
    </x:row>
    <x:row r="4" ht="18" customHeight="1">
      <x:c r="A4" t="str">
        <x:v>FIN00003</x:v>
      </x:c>
      <x:c r="B4" s="12" t="n">
        <x:v>45810</x:v>
      </x:c>
      <x:c r="C4" t="str">
        <x:v>Matriz BH</x:v>
      </x:c>
      <x:c r="D4" t="str">
        <x:v>Comercial</x:v>
      </x:c>
      <x:c r="E4" t="str">
        <x:v>Fretes</x:v>
      </x:c>
      <x:c r="F4" t="str">
        <x:v>Despesa</x:v>
      </x:c>
      <x:c r="G4" t="str">
        <x:v>Despesa operacional</x:v>
      </x:c>
      <x:c r="H4" s="14" t="n">
        <x:v>21268.48</x:v>
      </x:c>
      <x:c r="I4" s="14" t="n">
        <x:v>24049.94</x:v>
      </x:c>
      <x:c r="J4" s="14" t="n">
        <x:v>2781.46</x:v>
      </x:c>
      <x:c r="K4" s="16" t="n">
        <x:v>0.1308</x:v>
      </x:c>
      <x:c r="L4" s="14" t="n">
        <x:v>0</x:v>
      </x:c>
      <x:c r="M4" s="14" t="n">
        <x:v>24049.94</x:v>
      </x:c>
      <x:c r="N4" s="14" t="n">
        <x:v>597029.89</x:v>
      </x:c>
      <x:c r="O4" t="str">
        <x:v>Fornecedor 052</x:v>
      </x:c>
      <x:c r="P4" t="str">
        <x:v>Realizado</x:v>
      </x:c>
      <x:c r="Q4" s="18" t="n">
        <x:v>0</x:v>
      </x:c>
      <x:c r="R4" t="str">
        <x:v>Baixo</x:v>
      </x:c>
      <x:c r="S4" t="str">
        <x:v>Despesa não planejada</x:v>
      </x:c>
    </x:row>
    <x:row r="5" ht="18" customHeight="1">
      <x:c r="A5" t="str">
        <x:v>FIN00004</x:v>
      </x:c>
      <x:c r="B5" s="12" t="n">
        <x:v>46061</x:v>
      </x:c>
      <x:c r="C5" t="str">
        <x:v>Filial Betim</x:v>
      </x:c>
      <x:c r="D5" t="str">
        <x:v>Comercial</x:v>
      </x:c>
      <x:c r="E5" t="str">
        <x:v>Serviços</x:v>
      </x:c>
      <x:c r="F5" t="str">
        <x:v>Receita</x:v>
      </x:c>
      <x:c r="G5" t="str">
        <x:v>Serviço prestado</x:v>
      </x:c>
      <x:c r="H5" s="14" t="n">
        <x:v>55098.82</x:v>
      </x:c>
      <x:c r="I5" s="14" t="n">
        <x:v>41270.65</x:v>
      </x:c>
      <x:c r="J5" s="14" t="n">
        <x:v>-13828.17</x:v>
      </x:c>
      <x:c r="K5" s="16" t="n">
        <x:v>-0.251</x:v>
      </x:c>
      <x:c r="L5" s="14" t="n">
        <x:v>41270.65</x:v>
      </x:c>
      <x:c r="M5" s="14" t="n">
        <x:v>0</x:v>
      </x:c>
      <x:c r="N5" s="14" t="n">
        <x:v>638300.54</x:v>
      </x:c>
      <x:c r="O5" t="str">
        <x:v>Cliente 166</x:v>
      </x:c>
      <x:c r="P5" t="str">
        <x:v>Realizado</x:v>
      </x:c>
      <x:c r="Q5" s="18" t="n">
        <x:v>0</x:v>
      </x:c>
      <x:c r="R5" t="str">
        <x:v>Baixo</x:v>
      </x:c>
      <x:c r="S5" t="str">
        <x:v>Possível anomalia</x:v>
      </x:c>
    </x:row>
    <x:row r="6" ht="18" customHeight="1">
      <x:c r="A6" t="str">
        <x:v>FIN00005</x:v>
      </x:c>
      <x:c r="B6" s="12" t="n">
        <x:v>46169</x:v>
      </x:c>
      <x:c r="C6" t="str">
        <x:v>Filial Betim</x:v>
      </x:c>
      <x:c r="D6" t="str">
        <x:v>TI</x:v>
      </x:c>
      <x:c r="E6" t="str">
        <x:v>Venda de Produtos</x:v>
      </x:c>
      <x:c r="F6" t="str">
        <x:v>Receita</x:v>
      </x:c>
      <x:c r="G6" t="str">
        <x:v>Recebimento de cliente</x:v>
      </x:c>
      <x:c r="H6" s="14" t="n">
        <x:v>31731.34</x:v>
      </x:c>
      <x:c r="I6" s="14" t="n">
        <x:v>28446.09</x:v>
      </x:c>
      <x:c r="J6" s="14" t="n">
        <x:v>-3285.25</x:v>
      </x:c>
      <x:c r="K6" s="16" t="n">
        <x:v>-0.1035</x:v>
      </x:c>
      <x:c r="L6" s="14" t="n">
        <x:v>28446.09</x:v>
      </x:c>
      <x:c r="M6" s="14" t="n">
        <x:v>0</x:v>
      </x:c>
      <x:c r="N6" s="14" t="n">
        <x:v>666746.63</x:v>
      </x:c>
      <x:c r="O6" t="str">
        <x:v>Cliente 082</x:v>
      </x:c>
      <x:c r="P6" t="str">
        <x:v>Realizado</x:v>
      </x:c>
      <x:c r="Q6" s="18" t="n">
        <x:v>0</x:v>
      </x:c>
      <x:c r="R6" t="str">
        <x:v>Baixo</x:v>
      </x:c>
      <x:c r="S6" t="str">
        <x:v>Queda de volume</x:v>
      </x:c>
    </x:row>
    <x:row r="7" ht="18" customHeight="1">
      <x:c r="A7" t="str">
        <x:v>FIN00006</x:v>
      </x:c>
      <x:c r="B7" s="12" t="n">
        <x:v>46052</x:v>
      </x:c>
      <x:c r="C7" t="str">
        <x:v>CD Ribeirão das Neves</x:v>
      </x:c>
      <x:c r="D7" t="str">
        <x:v>Administrativo</x:v>
      </x:c>
      <x:c r="E7" t="str">
        <x:v>Manutenção</x:v>
      </x:c>
      <x:c r="F7" t="str">
        <x:v>Despesa</x:v>
      </x:c>
      <x:c r="G7" t="str">
        <x:v>Pagamento fornecedor</x:v>
      </x:c>
      <x:c r="H7" s="14" t="n">
        <x:v>42950.54</x:v>
      </x:c>
      <x:c r="I7" s="14" t="n">
        <x:v>38423.77</x:v>
      </x:c>
      <x:c r="J7" s="14" t="n">
        <x:v>-4526.77</x:v>
      </x:c>
      <x:c r="K7" s="16" t="n">
        <x:v>-0.1054</x:v>
      </x:c>
      <x:c r="L7" s="14" t="n">
        <x:v>0</x:v>
      </x:c>
      <x:c r="M7" s="14" t="n">
        <x:v>38423.77</x:v>
      </x:c>
      <x:c r="N7" s="14" t="n">
        <x:v>628322.86</x:v>
      </x:c>
      <x:c r="O7" t="str">
        <x:v>Fornecedor 111</x:v>
      </x:c>
      <x:c r="P7" t="str">
        <x:v>Realizado</x:v>
      </x:c>
      <x:c r="Q7" s="18" t="n">
        <x:v>0</x:v>
      </x:c>
      <x:c r="R7" t="str">
        <x:v>Baixo</x:v>
      </x:c>
      <x:c r="S7" t="str">
        <x:v>Revisar variação</x:v>
      </x:c>
    </x:row>
    <x:row r="8" ht="18" customHeight="1">
      <x:c r="A8" t="str">
        <x:v>FIN00007</x:v>
      </x:c>
      <x:c r="B8" s="12" t="n">
        <x:v>45866</x:v>
      </x:c>
      <x:c r="C8" t="str">
        <x:v>Filial Betim</x:v>
      </x:c>
      <x:c r="D8" t="str">
        <x:v>Financeiro</x:v>
      </x:c>
      <x:c r="E8" t="str">
        <x:v>Outras Receitas</x:v>
      </x:c>
      <x:c r="F8" t="str">
        <x:v>Receita</x:v>
      </x:c>
      <x:c r="G8" t="str">
        <x:v>Recebimento de cliente</x:v>
      </x:c>
      <x:c r="H8" s="14" t="n">
        <x:v>31979.66</x:v>
      </x:c>
      <x:c r="I8" s="14" t="n">
        <x:v>30828.25</x:v>
      </x:c>
      <x:c r="J8" s="14" t="n">
        <x:v>-1151.41</x:v>
      </x:c>
      <x:c r="K8" s="16" t="n">
        <x:v>-0.036</x:v>
      </x:c>
      <x:c r="L8" s="14" t="n">
        <x:v>30828.25</x:v>
      </x:c>
      <x:c r="M8" s="14" t="n">
        <x:v>0</x:v>
      </x:c>
      <x:c r="N8" s="14" t="n">
        <x:v>659151.11</x:v>
      </x:c>
      <x:c r="O8" t="str">
        <x:v>Cliente 035</x:v>
      </x:c>
      <x:c r="P8" t="str">
        <x:v>Realizado</x:v>
      </x:c>
      <x:c r="Q8" s="18" t="n">
        <x:v>0</x:v>
      </x:c>
      <x:c r="R8" t="str">
        <x:v>Baixo</x:v>
      </x:c>
      <x:c r="S8" t="str">
        <x:v>Dentro do esperado</x:v>
      </x:c>
    </x:row>
    <x:row r="9" ht="18" customHeight="1">
      <x:c r="A9" t="str">
        <x:v>FIN00008</x:v>
      </x:c>
      <x:c r="B9" s="12" t="n">
        <x:v>45990</x:v>
      </x:c>
      <x:c r="C9" t="str">
        <x:v>Filial Betim</x:v>
      </x:c>
      <x:c r="D9" t="str">
        <x:v>TI</x:v>
      </x:c>
      <x:c r="E9" t="str">
        <x:v>Serviços</x:v>
      </x:c>
      <x:c r="F9" t="str">
        <x:v>Receita</x:v>
      </x:c>
      <x:c r="G9" t="str">
        <x:v>Receita comercial</x:v>
      </x:c>
      <x:c r="H9" s="14" t="n">
        <x:v>19348.14</x:v>
      </x:c>
      <x:c r="I9" s="14" t="n">
        <x:v>18975.64</x:v>
      </x:c>
      <x:c r="J9" s="14" t="n">
        <x:v>-372.5</x:v>
      </x:c>
      <x:c r="K9" s="16" t="n">
        <x:v>-0.0193</x:v>
      </x:c>
      <x:c r="L9" s="14" t="n">
        <x:v>18975.64</x:v>
      </x:c>
      <x:c r="M9" s="14" t="n">
        <x:v>0</x:v>
      </x:c>
      <x:c r="N9" s="14" t="n">
        <x:v>678126.75</x:v>
      </x:c>
      <x:c r="O9" t="str">
        <x:v>Cliente 073</x:v>
      </x:c>
      <x:c r="P9" t="str">
        <x:v>Realizado</x:v>
      </x:c>
      <x:c r="Q9" s="18" t="n">
        <x:v>0</x:v>
      </x:c>
      <x:c r="R9" t="str">
        <x:v>Baixo</x:v>
      </x:c>
      <x:c r="S9" t="str">
        <x:v>Atraso recorrente</x:v>
      </x:c>
    </x:row>
    <x:row r="10" ht="18" customHeight="1">
      <x:c r="A10" t="str">
        <x:v>FIN00009</x:v>
      </x:c>
      <x:c r="B10" s="12" t="n">
        <x:v>46004</x:v>
      </x:c>
      <x:c r="C10" t="str">
        <x:v>Filial Betim</x:v>
      </x:c>
      <x:c r="D10" t="str">
        <x:v>Operações</x:v>
      </x:c>
      <x:c r="E10" t="str">
        <x:v>Manutenção</x:v>
      </x:c>
      <x:c r="F10" t="str">
        <x:v>Despesa</x:v>
      </x:c>
      <x:c r="G10" t="str">
        <x:v>Despesa operacional</x:v>
      </x:c>
      <x:c r="H10" s="14" t="n">
        <x:v>6954.81</x:v>
      </x:c>
      <x:c r="I10" s="14" t="n">
        <x:v>7888.32</x:v>
      </x:c>
      <x:c r="J10" s="14" t="n">
        <x:v>933.51</x:v>
      </x:c>
      <x:c r="K10" s="16" t="n">
        <x:v>0.1342</x:v>
      </x:c>
      <x:c r="L10" s="14" t="n">
        <x:v>0</x:v>
      </x:c>
      <x:c r="M10" s="14" t="n">
        <x:v>7888.32</x:v>
      </x:c>
      <x:c r="N10" s="14" t="n">
        <x:v>670238.43</x:v>
      </x:c>
      <x:c r="O10" t="str">
        <x:v>Fornecedor 081</x:v>
      </x:c>
      <x:c r="P10" t="str">
        <x:v>Realizado</x:v>
      </x:c>
      <x:c r="Q10" s="18" t="n">
        <x:v>0</x:v>
      </x:c>
      <x:c r="R10" t="str">
        <x:v>Baixo</x:v>
      </x:c>
      <x:c r="S10" t="str">
        <x:v>Dentro do esperado</x:v>
      </x:c>
    </x:row>
    <x:row r="11" ht="18" customHeight="1">
      <x:c r="A11" t="str">
        <x:v>FIN00010</x:v>
      </x:c>
      <x:c r="B11" s="12" t="n">
        <x:v>45988</x:v>
      </x:c>
      <x:c r="C11" t="str">
        <x:v>Filial Betim</x:v>
      </x:c>
      <x:c r="D11" t="str">
        <x:v>Operações</x:v>
      </x:c>
      <x:c r="E11" t="str">
        <x:v>Energia</x:v>
      </x:c>
      <x:c r="F11" t="str">
        <x:v>Despesa</x:v>
      </x:c>
      <x:c r="G11" t="str">
        <x:v>Despesa operacional</x:v>
      </x:c>
      <x:c r="H11" s="14" t="n">
        <x:v>11198.54</x:v>
      </x:c>
      <x:c r="I11" s="14" t="n">
        <x:v>11396.92</x:v>
      </x:c>
      <x:c r="J11" s="14" t="n">
        <x:v>198.38</x:v>
      </x:c>
      <x:c r="K11" s="16" t="n">
        <x:v>0.0177</x:v>
      </x:c>
      <x:c r="L11" s="14" t="n">
        <x:v>0</x:v>
      </x:c>
      <x:c r="M11" s="14" t="n">
        <x:v>11396.92</x:v>
      </x:c>
      <x:c r="N11" s="14" t="n">
        <x:v>658841.51</x:v>
      </x:c>
      <x:c r="O11" t="str">
        <x:v>Fornecedor 058</x:v>
      </x:c>
      <x:c r="P11" t="str">
        <x:v>Realizado</x:v>
      </x:c>
      <x:c r="Q11" s="18" t="n">
        <x:v>0</x:v>
      </x:c>
      <x:c r="R11" t="str">
        <x:v>Baixo</x:v>
      </x:c>
      <x:c r="S11" t="str">
        <x:v>Atraso recorrente</x:v>
      </x:c>
    </x:row>
    <x:row r="12" ht="18" customHeight="1">
      <x:c r="A12" t="str">
        <x:v>FIN00011</x:v>
      </x:c>
      <x:c r="B12" s="12" t="n">
        <x:v>45832</x:v>
      </x:c>
      <x:c r="C12" t="str">
        <x:v>CD Ribeirão das Neves</x:v>
      </x:c>
      <x:c r="D12" t="str">
        <x:v>Financeiro</x:v>
      </x:c>
      <x:c r="E12" t="str">
        <x:v>Serviços</x:v>
      </x:c>
      <x:c r="F12" t="str">
        <x:v>Receita</x:v>
      </x:c>
      <x:c r="G12" t="str">
        <x:v>Serviço prestado</x:v>
      </x:c>
      <x:c r="H12" s="14" t="n">
        <x:v>16912.27</x:v>
      </x:c>
      <x:c r="I12" s="14" t="n">
        <x:v>14961.62</x:v>
      </x:c>
      <x:c r="J12" s="14" t="n">
        <x:v>-1950.65</x:v>
      </x:c>
      <x:c r="K12" s="16" t="n">
        <x:v>-0.1153</x:v>
      </x:c>
      <x:c r="L12" s="14" t="n">
        <x:v>14961.62</x:v>
      </x:c>
      <x:c r="M12" s="14" t="n">
        <x:v>0</x:v>
      </x:c>
      <x:c r="N12" s="14" t="n">
        <x:v>673803.13</x:v>
      </x:c>
      <x:c r="O12" t="str">
        <x:v>Cliente 134</x:v>
      </x:c>
      <x:c r="P12" t="str">
        <x:v>Em atraso</x:v>
      </x:c>
      <x:c r="Q12" s="18" t="n">
        <x:v>107</x:v>
      </x:c>
      <x:c r="R12" t="str">
        <x:v>Crítico</x:v>
      </x:c>
      <x:c r="S12" t="str">
        <x:v>Sem observações</x:v>
      </x:c>
    </x:row>
    <x:row r="13" ht="18" customHeight="1">
      <x:c r="A13" t="str">
        <x:v>FIN00012</x:v>
      </x:c>
      <x:c r="B13" s="12" t="n">
        <x:v>46249</x:v>
      </x:c>
      <x:c r="C13" t="str">
        <x:v>Filial Betim</x:v>
      </x:c>
      <x:c r="D13" t="str">
        <x:v>TI</x:v>
      </x:c>
      <x:c r="E13" t="str">
        <x:v>Despesas Bancárias</x:v>
      </x:c>
      <x:c r="F13" t="str">
        <x:v>Despesa</x:v>
      </x:c>
      <x:c r="G13" t="str">
        <x:v>Compra administrativa</x:v>
      </x:c>
      <x:c r="H13" s="14" t="n">
        <x:v>8141.5</x:v>
      </x:c>
      <x:c r="I13" s="14" t="n">
        <x:v>6945.03</x:v>
      </x:c>
      <x:c r="J13" s="14" t="n">
        <x:v>-1196.47</x:v>
      </x:c>
      <x:c r="K13" s="16" t="n">
        <x:v>-0.147</x:v>
      </x:c>
      <x:c r="L13" s="14" t="n">
        <x:v>0</x:v>
      </x:c>
      <x:c r="M13" s="14" t="n">
        <x:v>6945.03</x:v>
      </x:c>
      <x:c r="N13" s="14" t="n">
        <x:v>666858.1</x:v>
      </x:c>
      <x:c r="O13" t="str">
        <x:v>Fornecedor 101</x:v>
      </x:c>
      <x:c r="P13" t="str">
        <x:v>Realizado</x:v>
      </x:c>
      <x:c r="Q13" s="18" t="n">
        <x:v>0</x:v>
      </x:c>
      <x:c r="R13" t="str">
        <x:v>Baixo</x:v>
      </x:c>
      <x:c r="S13" t="str">
        <x:v>Aumento de preço</x:v>
      </x:c>
    </x:row>
    <x:row r="14" ht="18" customHeight="1">
      <x:c r="A14" t="str">
        <x:v>FIN00013</x:v>
      </x:c>
      <x:c r="B14" s="12" t="n">
        <x:v>45703</x:v>
      </x:c>
      <x:c r="C14" t="str">
        <x:v>Filial Betim</x:v>
      </x:c>
      <x:c r="D14" t="str">
        <x:v>Financeiro</x:v>
      </x:c>
      <x:c r="E14" t="str">
        <x:v>Aluguel</x:v>
      </x:c>
      <x:c r="F14" t="str">
        <x:v>Despesa</x:v>
      </x:c>
      <x:c r="G14" t="str">
        <x:v>Pagamento fornecedor</x:v>
      </x:c>
      <x:c r="H14" s="14" t="n">
        <x:v>19733.71</x:v>
      </x:c>
      <x:c r="I14" s="14" t="n">
        <x:v>18055.81</x:v>
      </x:c>
      <x:c r="J14" s="14" t="n">
        <x:v>-1677.9</x:v>
      </x:c>
      <x:c r="K14" s="16" t="n">
        <x:v>-0.085</x:v>
      </x:c>
      <x:c r="L14" s="14" t="n">
        <x:v>0</x:v>
      </x:c>
      <x:c r="M14" s="14" t="n">
        <x:v>18055.81</x:v>
      </x:c>
      <x:c r="N14" s="14" t="n">
        <x:v>648802.29</x:v>
      </x:c>
      <x:c r="O14" t="str">
        <x:v>Fornecedor 060</x:v>
      </x:c>
      <x:c r="P14" t="str">
        <x:v>Realizado</x:v>
      </x:c>
      <x:c r="Q14" s="18" t="n">
        <x:v>0</x:v>
      </x:c>
      <x:c r="R14" t="str">
        <x:v>Baixo</x:v>
      </x:c>
      <x:c r="S14" t="str">
        <x:v>Possível anomalia</x:v>
      </x:c>
    </x:row>
    <x:row r="15" ht="18" customHeight="1">
      <x:c r="A15" t="str">
        <x:v>FIN00014</x:v>
      </x:c>
      <x:c r="B15" s="12" t="n">
        <x:v>45729</x:v>
      </x:c>
      <x:c r="C15" t="str">
        <x:v>Filial Contagem</x:v>
      </x:c>
      <x:c r="D15" t="str">
        <x:v>Comercial</x:v>
      </x:c>
      <x:c r="E15" t="str">
        <x:v>Outras Receitas</x:v>
      </x:c>
      <x:c r="F15" t="str">
        <x:v>Receita</x:v>
      </x:c>
      <x:c r="G15" t="str">
        <x:v>Venda faturada</x:v>
      </x:c>
      <x:c r="H15" s="14" t="n">
        <x:v>50654.33</x:v>
      </x:c>
      <x:c r="I15" s="14" t="n">
        <x:v>45641.06</x:v>
      </x:c>
      <x:c r="J15" s="14" t="n">
        <x:v>-5013.27</x:v>
      </x:c>
      <x:c r="K15" s="16" t="n">
        <x:v>-0.099</x:v>
      </x:c>
      <x:c r="L15" s="14" t="n">
        <x:v>45641.06</x:v>
      </x:c>
      <x:c r="M15" s="14" t="n">
        <x:v>0</x:v>
      </x:c>
      <x:c r="N15" s="14" t="n">
        <x:v>694443.35</x:v>
      </x:c>
      <x:c r="O15" t="str">
        <x:v>Cliente 026</x:v>
      </x:c>
      <x:c r="P15" t="str">
        <x:v>Realizado</x:v>
      </x:c>
      <x:c r="Q15" s="18" t="n">
        <x:v>0</x:v>
      </x:c>
      <x:c r="R15" t="str">
        <x:v>Baixo</x:v>
      </x:c>
      <x:c r="S15" t="str">
        <x:v>Atraso recorrente</x:v>
      </x:c>
    </x:row>
    <x:row r="16" ht="18" customHeight="1">
      <x:c r="A16" t="str">
        <x:v>FIN00015</x:v>
      </x:c>
      <x:c r="B16" s="12" t="n">
        <x:v>45807</x:v>
      </x:c>
      <x:c r="C16" t="str">
        <x:v>Matriz BH</x:v>
      </x:c>
      <x:c r="D16" t="str">
        <x:v>Operações</x:v>
      </x:c>
      <x:c r="E16" t="str">
        <x:v>Frete Cobrado</x:v>
      </x:c>
      <x:c r="F16" t="str">
        <x:v>Receita</x:v>
      </x:c>
      <x:c r="G16" t="str">
        <x:v>Receita comercial</x:v>
      </x:c>
      <x:c r="H16" s="14" t="n">
        <x:v>19904.38</x:v>
      </x:c>
      <x:c r="I16" s="14" t="n">
        <x:v>22190.23</x:v>
      </x:c>
      <x:c r="J16" s="14" t="n">
        <x:v>2285.85</x:v>
      </x:c>
      <x:c r="K16" s="16" t="n">
        <x:v>0.1148</x:v>
      </x:c>
      <x:c r="L16" s="14" t="n">
        <x:v>22190.23</x:v>
      </x:c>
      <x:c r="M16" s="14" t="n">
        <x:v>0</x:v>
      </x:c>
      <x:c r="N16" s="14" t="n">
        <x:v>716633.58</x:v>
      </x:c>
      <x:c r="O16" t="str">
        <x:v>Cliente 121</x:v>
      </x:c>
      <x:c r="P16" t="str">
        <x:v>Realizado</x:v>
      </x:c>
      <x:c r="Q16" s="18" t="n">
        <x:v>0</x:v>
      </x:c>
      <x:c r="R16" t="str">
        <x:v>Baixo</x:v>
      </x:c>
      <x:c r="S16" t="str">
        <x:v>Despesa não planejada</x:v>
      </x:c>
    </x:row>
    <x:row r="17" ht="18" customHeight="1">
      <x:c r="A17" t="str">
        <x:v>FIN00016</x:v>
      </x:c>
      <x:c r="B17" s="12" t="n">
        <x:v>45859</x:v>
      </x:c>
      <x:c r="C17" t="str">
        <x:v>Filial Betim</x:v>
      </x:c>
      <x:c r="D17" t="str">
        <x:v>Operações</x:v>
      </x:c>
      <x:c r="E17" t="str">
        <x:v>Energia</x:v>
      </x:c>
      <x:c r="F17" t="str">
        <x:v>Despesa</x:v>
      </x:c>
      <x:c r="G17" t="str">
        <x:v>Serviço contratado</x:v>
      </x:c>
      <x:c r="H17" s="14" t="n">
        <x:v>39924.56</x:v>
      </x:c>
      <x:c r="I17" s="14" t="n">
        <x:v>44478.83</x:v>
      </x:c>
      <x:c r="J17" s="14" t="n">
        <x:v>4554.27</x:v>
      </x:c>
      <x:c r="K17" s="16" t="n">
        <x:v>0.1141</x:v>
      </x:c>
      <x:c r="L17" s="14" t="n">
        <x:v>0</x:v>
      </x:c>
      <x:c r="M17" s="14" t="n">
        <x:v>44478.83</x:v>
      </x:c>
      <x:c r="N17" s="14" t="n">
        <x:v>672154.75</x:v>
      </x:c>
      <x:c r="O17" t="str">
        <x:v>Fornecedor 015</x:v>
      </x:c>
      <x:c r="P17" t="str">
        <x:v>Realizado</x:v>
      </x:c>
      <x:c r="Q17" s="18" t="n">
        <x:v>0</x:v>
      </x:c>
      <x:c r="R17" t="str">
        <x:v>Baixo</x:v>
      </x:c>
      <x:c r="S17" t="str">
        <x:v>Possível anomalia</x:v>
      </x:c>
    </x:row>
    <x:row r="18" ht="18" customHeight="1">
      <x:c r="A18" t="str">
        <x:v>FIN00017</x:v>
      </x:c>
      <x:c r="B18" s="12" t="n">
        <x:v>45905</x:v>
      </x:c>
      <x:c r="C18" t="str">
        <x:v>Matriz BH</x:v>
      </x:c>
      <x:c r="D18" t="str">
        <x:v>Financeiro</x:v>
      </x:c>
      <x:c r="E18" t="str">
        <x:v>Serviços</x:v>
      </x:c>
      <x:c r="F18" t="str">
        <x:v>Receita</x:v>
      </x:c>
      <x:c r="G18" t="str">
        <x:v>Receita comercial</x:v>
      </x:c>
      <x:c r="H18" s="14" t="n">
        <x:v>43042.78</x:v>
      </x:c>
      <x:c r="I18" s="14" t="n">
        <x:v>36787.3</x:v>
      </x:c>
      <x:c r="J18" s="14" t="n">
        <x:v>-6255.48</x:v>
      </x:c>
      <x:c r="K18" s="16" t="n">
        <x:v>-0.1453</x:v>
      </x:c>
      <x:c r="L18" s="14" t="n">
        <x:v>36787.3</x:v>
      </x:c>
      <x:c r="M18" s="14" t="n">
        <x:v>0</x:v>
      </x:c>
      <x:c r="N18" s="14" t="n">
        <x:v>708942.05</x:v>
      </x:c>
      <x:c r="O18" t="str">
        <x:v>Cliente 127</x:v>
      </x:c>
      <x:c r="P18" t="str">
        <x:v>Em atraso</x:v>
      </x:c>
      <x:c r="Q18" s="18" t="n">
        <x:v>54</x:v>
      </x:c>
      <x:c r="R18" t="str">
        <x:v>Alto</x:v>
      </x:c>
      <x:c r="S18" t="str">
        <x:v>Atraso recorrente</x:v>
      </x:c>
    </x:row>
    <x:row r="19" ht="18" customHeight="1">
      <x:c r="A19" t="str">
        <x:v>FIN00018</x:v>
      </x:c>
      <x:c r="B19" s="12" t="n">
        <x:v>45884</x:v>
      </x:c>
      <x:c r="C19" t="str">
        <x:v>Filial Contagem</x:v>
      </x:c>
      <x:c r="D19" t="str">
        <x:v>Comercial</x:v>
      </x:c>
      <x:c r="E19" t="str">
        <x:v>Serviços</x:v>
      </x:c>
      <x:c r="F19" t="str">
        <x:v>Receita</x:v>
      </x:c>
      <x:c r="G19" t="str">
        <x:v>Receita comercial</x:v>
      </x:c>
      <x:c r="H19" s="14" t="n">
        <x:v>19197.5</x:v>
      </x:c>
      <x:c r="I19" s="14" t="n">
        <x:v>18442.23</x:v>
      </x:c>
      <x:c r="J19" s="14" t="n">
        <x:v>-755.27</x:v>
      </x:c>
      <x:c r="K19" s="16" t="n">
        <x:v>-0.0393</x:v>
      </x:c>
      <x:c r="L19" s="14" t="n">
        <x:v>18442.23</x:v>
      </x:c>
      <x:c r="M19" s="14" t="n">
        <x:v>0</x:v>
      </x:c>
      <x:c r="N19" s="14" t="n">
        <x:v>727384.28</x:v>
      </x:c>
      <x:c r="O19" t="str">
        <x:v>Cliente 088</x:v>
      </x:c>
      <x:c r="P19" t="str">
        <x:v>Realizado</x:v>
      </x:c>
      <x:c r="Q19" s="18" t="n">
        <x:v>0</x:v>
      </x:c>
      <x:c r="R19" t="str">
        <x:v>Baixo</x:v>
      </x:c>
      <x:c r="S19" t="str">
        <x:v>Sem observações</x:v>
      </x:c>
    </x:row>
    <x:row r="20" ht="18" customHeight="1">
      <x:c r="A20" t="str">
        <x:v>FIN00019</x:v>
      </x:c>
      <x:c r="B20" s="12" t="n">
        <x:v>45975</x:v>
      </x:c>
      <x:c r="C20" t="str">
        <x:v>Filial Contagem</x:v>
      </x:c>
      <x:c r="D20" t="str">
        <x:v>Logística</x:v>
      </x:c>
      <x:c r="E20" t="str">
        <x:v>Venda de Produtos</x:v>
      </x:c>
      <x:c r="F20" t="str">
        <x:v>Receita</x:v>
      </x:c>
      <x:c r="G20" t="str">
        <x:v>Recebimento de cliente</x:v>
      </x:c>
      <x:c r="H20" s="14" t="n">
        <x:v>34673.38</x:v>
      </x:c>
      <x:c r="I20" s="14" t="n">
        <x:v>31959.46</x:v>
      </x:c>
      <x:c r="J20" s="14" t="n">
        <x:v>-2713.92</x:v>
      </x:c>
      <x:c r="K20" s="16" t="n">
        <x:v>-0.0783</x:v>
      </x:c>
      <x:c r="L20" s="14" t="n">
        <x:v>31959.46</x:v>
      </x:c>
      <x:c r="M20" s="14" t="n">
        <x:v>0</x:v>
      </x:c>
      <x:c r="N20" s="14" t="n">
        <x:v>759343.74</x:v>
      </x:c>
      <x:c r="O20" t="str">
        <x:v>Cliente 087</x:v>
      </x:c>
      <x:c r="P20" t="str">
        <x:v>Realizado</x:v>
      </x:c>
      <x:c r="Q20" s="18" t="n">
        <x:v>0</x:v>
      </x:c>
      <x:c r="R20" t="str">
        <x:v>Baixo</x:v>
      </x:c>
      <x:c r="S20" t="str">
        <x:v>Queda de volume</x:v>
      </x:c>
    </x:row>
    <x:row r="21" ht="18" customHeight="1">
      <x:c r="A21" t="str">
        <x:v>FIN00020</x:v>
      </x:c>
      <x:c r="B21" s="12" t="n">
        <x:v>45794</x:v>
      </x:c>
      <x:c r="C21" t="str">
        <x:v>Filial Betim</x:v>
      </x:c>
      <x:c r="D21" t="str">
        <x:v>Operações</x:v>
      </x:c>
      <x:c r="E21" t="str">
        <x:v>Venda de Produtos</x:v>
      </x:c>
      <x:c r="F21" t="str">
        <x:v>Receita</x:v>
      </x:c>
      <x:c r="G21" t="str">
        <x:v>Venda faturada</x:v>
      </x:c>
      <x:c r="H21" s="14" t="n">
        <x:v>24385.76</x:v>
      </x:c>
      <x:c r="I21" s="14" t="n">
        <x:v>23435.41</x:v>
      </x:c>
      <x:c r="J21" s="14" t="n">
        <x:v>-950.35</x:v>
      </x:c>
      <x:c r="K21" s="16" t="n">
        <x:v>-0.039</x:v>
      </x:c>
      <x:c r="L21" s="14" t="n">
        <x:v>23435.41</x:v>
      </x:c>
      <x:c r="M21" s="14" t="n">
        <x:v>0</x:v>
      </x:c>
      <x:c r="N21" s="14" t="n">
        <x:v>782779.15</x:v>
      </x:c>
      <x:c r="O21" t="str">
        <x:v>Cliente 004</x:v>
      </x:c>
      <x:c r="P21" t="str">
        <x:v>Realizado</x:v>
      </x:c>
      <x:c r="Q21" s="18" t="n">
        <x:v>0</x:v>
      </x:c>
      <x:c r="R21" t="str">
        <x:v>Baixo</x:v>
      </x:c>
      <x:c r="S21" t="str">
        <x:v>Atraso recorrente</x:v>
      </x:c>
    </x:row>
    <x:row r="22" ht="18" customHeight="1">
      <x:c r="A22" t="str">
        <x:v>FIN00021</x:v>
      </x:c>
      <x:c r="B22" s="12" t="n">
        <x:v>45902</x:v>
      </x:c>
      <x:c r="C22" t="str">
        <x:v>Filial Contagem</x:v>
      </x:c>
      <x:c r="D22" t="str">
        <x:v>TI</x:v>
      </x:c>
      <x:c r="E22" t="str">
        <x:v>Frete Cobrado</x:v>
      </x:c>
      <x:c r="F22" t="str">
        <x:v>Receita</x:v>
      </x:c>
      <x:c r="G22" t="str">
        <x:v>Serviço prestado</x:v>
      </x:c>
      <x:c r="H22" s="14" t="n">
        <x:v>43304.34</x:v>
      </x:c>
      <x:c r="I22" s="14" t="n">
        <x:v>49290.91</x:v>
      </x:c>
      <x:c r="J22" s="14" t="n">
        <x:v>5986.57</x:v>
      </x:c>
      <x:c r="K22" s="16" t="n">
        <x:v>0.1382</x:v>
      </x:c>
      <x:c r="L22" s="14" t="n">
        <x:v>49290.91</x:v>
      </x:c>
      <x:c r="M22" s="14" t="n">
        <x:v>0</x:v>
      </x:c>
      <x:c r="N22" s="14" t="n">
        <x:v>832070.06</x:v>
      </x:c>
      <x:c r="O22" t="str">
        <x:v>Cliente 048</x:v>
      </x:c>
      <x:c r="P22" t="str">
        <x:v>Realizado</x:v>
      </x:c>
      <x:c r="Q22" s="18" t="n">
        <x:v>0</x:v>
      </x:c>
      <x:c r="R22" t="str">
        <x:v>Baixo</x:v>
      </x:c>
      <x:c r="S22" t="str">
        <x:v>Aumento de preço</x:v>
      </x:c>
    </x:row>
    <x:row r="23" ht="18" customHeight="1">
      <x:c r="A23" t="str">
        <x:v>FIN00022</x:v>
      </x:c>
      <x:c r="B23" s="12" t="n">
        <x:v>46125</x:v>
      </x:c>
      <x:c r="C23" t="str">
        <x:v>Filial Contagem</x:v>
      </x:c>
      <x:c r="D23" t="str">
        <x:v>Operações</x:v>
      </x:c>
      <x:c r="E23" t="str">
        <x:v>Folha</x:v>
      </x:c>
      <x:c r="F23" t="str">
        <x:v>Despesa</x:v>
      </x:c>
      <x:c r="G23" t="str">
        <x:v>Compra administrativa</x:v>
      </x:c>
      <x:c r="H23" s="14" t="n">
        <x:v>19879.48</x:v>
      </x:c>
      <x:c r="I23" s="14" t="n">
        <x:v>25619.2</x:v>
      </x:c>
      <x:c r="J23" s="14" t="n">
        <x:v>5739.72</x:v>
      </x:c>
      <x:c r="K23" s="16" t="n">
        <x:v>0.2887</x:v>
      </x:c>
      <x:c r="L23" s="14" t="n">
        <x:v>0</x:v>
      </x:c>
      <x:c r="M23" s="14" t="n">
        <x:v>25619.2</x:v>
      </x:c>
      <x:c r="N23" s="14" t="n">
        <x:v>806450.86</x:v>
      </x:c>
      <x:c r="O23" t="str">
        <x:v>Fornecedor 060</x:v>
      </x:c>
      <x:c r="P23" t="str">
        <x:v>Realizado</x:v>
      </x:c>
      <x:c r="Q23" s="18" t="n">
        <x:v>0</x:v>
      </x:c>
      <x:c r="R23" t="str">
        <x:v>Baixo</x:v>
      </x:c>
      <x:c r="S23" t="str">
        <x:v>Despesa não planejada</x:v>
      </x:c>
    </x:row>
    <x:row r="24" ht="18" customHeight="1">
      <x:c r="A24" t="str">
        <x:v>FIN00023</x:v>
      </x:c>
      <x:c r="B24" s="12" t="n">
        <x:v>45878</x:v>
      </x:c>
      <x:c r="C24" t="str">
        <x:v>CD Ribeirão das Neves</x:v>
      </x:c>
      <x:c r="D24" t="str">
        <x:v>TI</x:v>
      </x:c>
      <x:c r="E24" t="str">
        <x:v>Manutenção</x:v>
      </x:c>
      <x:c r="F24" t="str">
        <x:v>Despesa</x:v>
      </x:c>
      <x:c r="G24" t="str">
        <x:v>Pagamento fornecedor</x:v>
      </x:c>
      <x:c r="H24" s="14" t="n">
        <x:v>19067.15</x:v>
      </x:c>
      <x:c r="I24" s="14" t="n">
        <x:v>20888.71</x:v>
      </x:c>
      <x:c r="J24" s="14" t="n">
        <x:v>1821.56</x:v>
      </x:c>
      <x:c r="K24" s="16" t="n">
        <x:v>0.0955</x:v>
      </x:c>
      <x:c r="L24" s="14" t="n">
        <x:v>0</x:v>
      </x:c>
      <x:c r="M24" s="14" t="n">
        <x:v>20888.71</x:v>
      </x:c>
      <x:c r="N24" s="14" t="n">
        <x:v>785562.15</x:v>
      </x:c>
      <x:c r="O24" t="str">
        <x:v>Fornecedor 047</x:v>
      </x:c>
      <x:c r="P24" t="str">
        <x:v>Realizado</x:v>
      </x:c>
      <x:c r="Q24" s="18" t="n">
        <x:v>0</x:v>
      </x:c>
      <x:c r="R24" t="str">
        <x:v>Baixo</x:v>
      </x:c>
      <x:c r="S24" t="str">
        <x:v>Revisar variação</x:v>
      </x:c>
    </x:row>
    <x:row r="25" ht="18" customHeight="1">
      <x:c r="A25" t="str">
        <x:v>FIN00024</x:v>
      </x:c>
      <x:c r="B25" s="12" t="n">
        <x:v>46154</x:v>
      </x:c>
      <x:c r="C25" t="str">
        <x:v>CD Ribeirão das Neves</x:v>
      </x:c>
      <x:c r="D25" t="str">
        <x:v>Logística</x:v>
      </x:c>
      <x:c r="E25" t="str">
        <x:v>Outras Receitas</x:v>
      </x:c>
      <x:c r="F25" t="str">
        <x:v>Receita</x:v>
      </x:c>
      <x:c r="G25" t="str">
        <x:v>Venda faturada</x:v>
      </x:c>
      <x:c r="H25" s="14" t="n">
        <x:v>32651.68</x:v>
      </x:c>
      <x:c r="I25" s="14" t="n">
        <x:v>31289.65</x:v>
      </x:c>
      <x:c r="J25" s="14" t="n">
        <x:v>-1362.03</x:v>
      </x:c>
      <x:c r="K25" s="16" t="n">
        <x:v>-0.0417</x:v>
      </x:c>
      <x:c r="L25" s="14" t="n">
        <x:v>31289.65</x:v>
      </x:c>
      <x:c r="M25" s="14" t="n">
        <x:v>0</x:v>
      </x:c>
      <x:c r="N25" s="14" t="n">
        <x:v>816851.8</x:v>
      </x:c>
      <x:c r="O25" t="str">
        <x:v>Cliente 038</x:v>
      </x:c>
      <x:c r="P25" t="str">
        <x:v>Realizado</x:v>
      </x:c>
      <x:c r="Q25" s="18" t="n">
        <x:v>0</x:v>
      </x:c>
      <x:c r="R25" t="str">
        <x:v>Baixo</x:v>
      </x:c>
      <x:c r="S25" t="str">
        <x:v>Despesa não planejada</x:v>
      </x:c>
    </x:row>
    <x:row r="26" ht="18" customHeight="1">
      <x:c r="A26" t="str">
        <x:v>FIN00025</x:v>
      </x:c>
      <x:c r="B26" s="12" t="n">
        <x:v>45862</x:v>
      </x:c>
      <x:c r="C26" t="str">
        <x:v>Filial Betim</x:v>
      </x:c>
      <x:c r="D26" t="str">
        <x:v>Administrativo</x:v>
      </x:c>
      <x:c r="E26" t="str">
        <x:v>Venda de Produtos</x:v>
      </x:c>
      <x:c r="F26" t="str">
        <x:v>Receita</x:v>
      </x:c>
      <x:c r="G26" t="str">
        <x:v>Venda faturada</x:v>
      </x:c>
      <x:c r="H26" s="14" t="n">
        <x:v>9016.7</x:v>
      </x:c>
      <x:c r="I26" s="14" t="n">
        <x:v>9206.06</x:v>
      </x:c>
      <x:c r="J26" s="14" t="n">
        <x:v>189.36</x:v>
      </x:c>
      <x:c r="K26" s="16" t="n">
        <x:v>0.021</x:v>
      </x:c>
      <x:c r="L26" s="14" t="n">
        <x:v>9206.06</x:v>
      </x:c>
      <x:c r="M26" s="14" t="n">
        <x:v>0</x:v>
      </x:c>
      <x:c r="N26" s="14" t="n">
        <x:v>826057.86</x:v>
      </x:c>
      <x:c r="O26" t="str">
        <x:v>Cliente 042</x:v>
      </x:c>
      <x:c r="P26" t="str">
        <x:v>Em atraso</x:v>
      </x:c>
      <x:c r="Q26" s="18" t="n">
        <x:v>28</x:v>
      </x:c>
      <x:c r="R26" t="str">
        <x:v>Médio</x:v>
      </x:c>
      <x:c r="S26" t="str">
        <x:v>Dentro do esperado</x:v>
      </x:c>
    </x:row>
    <x:row r="27" ht="18" customHeight="1">
      <x:c r="A27" t="str">
        <x:v>FIN00026</x:v>
      </x:c>
      <x:c r="B27" s="12" t="n">
        <x:v>45757</x:v>
      </x:c>
      <x:c r="C27" t="str">
        <x:v>Matriz BH</x:v>
      </x:c>
      <x:c r="D27" t="str">
        <x:v>Financeiro</x:v>
      </x:c>
      <x:c r="E27" t="str">
        <x:v>Aluguel</x:v>
      </x:c>
      <x:c r="F27" t="str">
        <x:v>Despesa</x:v>
      </x:c>
      <x:c r="G27" t="str">
        <x:v>Serviço contratado</x:v>
      </x:c>
      <x:c r="H27" s="14" t="n">
        <x:v>30066.96</x:v>
      </x:c>
      <x:c r="I27" s="14" t="n">
        <x:v>34853.01</x:v>
      </x:c>
      <x:c r="J27" s="14" t="n">
        <x:v>4786.05</x:v>
      </x:c>
      <x:c r="K27" s="16" t="n">
        <x:v>0.1592</x:v>
      </x:c>
      <x:c r="L27" s="14" t="n">
        <x:v>0</x:v>
      </x:c>
      <x:c r="M27" s="14" t="n">
        <x:v>34853.01</x:v>
      </x:c>
      <x:c r="N27" s="14" t="n">
        <x:v>791204.85</x:v>
      </x:c>
      <x:c r="O27" t="str">
        <x:v>Fornecedor 053</x:v>
      </x:c>
      <x:c r="P27" t="str">
        <x:v>Realizado</x:v>
      </x:c>
      <x:c r="Q27" s="18" t="n">
        <x:v>0</x:v>
      </x:c>
      <x:c r="R27" t="str">
        <x:v>Baixo</x:v>
      </x:c>
      <x:c r="S27" t="str">
        <x:v>Despesa não planejada</x:v>
      </x:c>
    </x:row>
    <x:row r="28" ht="18" customHeight="1">
      <x:c r="A28" t="str">
        <x:v>FIN00027</x:v>
      </x:c>
      <x:c r="B28" s="12" t="n">
        <x:v>45907</x:v>
      </x:c>
      <x:c r="C28" t="str">
        <x:v>Filial Contagem</x:v>
      </x:c>
      <x:c r="D28" t="str">
        <x:v>Administrativo</x:v>
      </x:c>
      <x:c r="E28" t="str">
        <x:v>Frete Cobrado</x:v>
      </x:c>
      <x:c r="F28" t="str">
        <x:v>Receita</x:v>
      </x:c>
      <x:c r="G28" t="str">
        <x:v>Venda faturada</x:v>
      </x:c>
      <x:c r="H28" s="14" t="n">
        <x:v>57285.8</x:v>
      </x:c>
      <x:c r="I28" s="14" t="n">
        <x:v>47101.51</x:v>
      </x:c>
      <x:c r="J28" s="14" t="n">
        <x:v>-10184.29</x:v>
      </x:c>
      <x:c r="K28" s="16" t="n">
        <x:v>-0.1778</x:v>
      </x:c>
      <x:c r="L28" s="14" t="n">
        <x:v>47101.51</x:v>
      </x:c>
      <x:c r="M28" s="14" t="n">
        <x:v>0</x:v>
      </x:c>
      <x:c r="N28" s="14" t="n">
        <x:v>838306.36</x:v>
      </x:c>
      <x:c r="O28" t="str">
        <x:v>Cliente 062</x:v>
      </x:c>
      <x:c r="P28" t="str">
        <x:v>Realizado</x:v>
      </x:c>
      <x:c r="Q28" s="18" t="n">
        <x:v>0</x:v>
      </x:c>
      <x:c r="R28" t="str">
        <x:v>Baixo</x:v>
      </x:c>
      <x:c r="S28" t="str">
        <x:v>Revisar variação</x:v>
      </x:c>
    </x:row>
    <x:row r="29" ht="18" customHeight="1">
      <x:c r="A29" t="str">
        <x:v>FIN00028</x:v>
      </x:c>
      <x:c r="B29" s="12" t="n">
        <x:v>45985</x:v>
      </x:c>
      <x:c r="C29" t="str">
        <x:v>Filial Betim</x:v>
      </x:c>
      <x:c r="D29" t="str">
        <x:v>Logística</x:v>
      </x:c>
      <x:c r="E29" t="str">
        <x:v>Fretes</x:v>
      </x:c>
      <x:c r="F29" t="str">
        <x:v>Despesa</x:v>
      </x:c>
      <x:c r="G29" t="str">
        <x:v>Serviço contratado</x:v>
      </x:c>
      <x:c r="H29" s="14" t="n">
        <x:v>6114.93</x:v>
      </x:c>
      <x:c r="I29" s="14" t="n">
        <x:v>5744.94</x:v>
      </x:c>
      <x:c r="J29" s="14" t="n">
        <x:v>-369.99</x:v>
      </x:c>
      <x:c r="K29" s="16" t="n">
        <x:v>-0.0605</x:v>
      </x:c>
      <x:c r="L29" s="14" t="n">
        <x:v>0</x:v>
      </x:c>
      <x:c r="M29" s="14" t="n">
        <x:v>5744.94</x:v>
      </x:c>
      <x:c r="N29" s="14" t="n">
        <x:v>832561.42</x:v>
      </x:c>
      <x:c r="O29" t="str">
        <x:v>Fornecedor 019</x:v>
      </x:c>
      <x:c r="P29" t="str">
        <x:v>Realizado</x:v>
      </x:c>
      <x:c r="Q29" s="18" t="n">
        <x:v>0</x:v>
      </x:c>
      <x:c r="R29" t="str">
        <x:v>Baixo</x:v>
      </x:c>
      <x:c r="S29" t="str">
        <x:v>Atraso recorrente</x:v>
      </x:c>
    </x:row>
    <x:row r="30" ht="18" customHeight="1">
      <x:c r="A30" t="str">
        <x:v>FIN00029</x:v>
      </x:c>
      <x:c r="B30" s="12" t="n">
        <x:v>46119</x:v>
      </x:c>
      <x:c r="C30" t="str">
        <x:v>Filial Betim</x:v>
      </x:c>
      <x:c r="D30" t="str">
        <x:v>Financeiro</x:v>
      </x:c>
      <x:c r="E30" t="str">
        <x:v>Tecnologia</x:v>
      </x:c>
      <x:c r="F30" t="str">
        <x:v>Despesa</x:v>
      </x:c>
      <x:c r="G30" t="str">
        <x:v>Serviço contratado</x:v>
      </x:c>
      <x:c r="H30" s="14" t="n">
        <x:v>34657.38</x:v>
      </x:c>
      <x:c r="I30" s="14" t="n">
        <x:v>29904.69</x:v>
      </x:c>
      <x:c r="J30" s="14" t="n">
        <x:v>-4752.69</x:v>
      </x:c>
      <x:c r="K30" s="16" t="n">
        <x:v>-0.1371</x:v>
      </x:c>
      <x:c r="L30" s="14" t="n">
        <x:v>0</x:v>
      </x:c>
      <x:c r="M30" s="14" t="n">
        <x:v>29904.69</x:v>
      </x:c>
      <x:c r="N30" s="14" t="n">
        <x:v>802656.73</x:v>
      </x:c>
      <x:c r="O30" t="str">
        <x:v>Fornecedor 068</x:v>
      </x:c>
      <x:c r="P30" t="str">
        <x:v>Realizado</x:v>
      </x:c>
      <x:c r="Q30" s="18" t="n">
        <x:v>0</x:v>
      </x:c>
      <x:c r="R30" t="str">
        <x:v>Baixo</x:v>
      </x:c>
      <x:c r="S30" t="str">
        <x:v>Possível anomalia</x:v>
      </x:c>
    </x:row>
    <x:row r="31" ht="18" customHeight="1">
      <x:c r="A31" t="str">
        <x:v>FIN00030</x:v>
      </x:c>
      <x:c r="B31" s="12" t="n">
        <x:v>45758</x:v>
      </x:c>
      <x:c r="C31" t="str">
        <x:v>Filial Contagem</x:v>
      </x:c>
      <x:c r="D31" t="str">
        <x:v>Operações</x:v>
      </x:c>
      <x:c r="E31" t="str">
        <x:v>Energia</x:v>
      </x:c>
      <x:c r="F31" t="str">
        <x:v>Despesa</x:v>
      </x:c>
      <x:c r="G31" t="str">
        <x:v>Pagamento fornecedor</x:v>
      </x:c>
      <x:c r="H31" s="14" t="n">
        <x:v>6418.03</x:v>
      </x:c>
      <x:c r="I31" s="14" t="n">
        <x:v>6149.39</x:v>
      </x:c>
      <x:c r="J31" s="14" t="n">
        <x:v>-268.64</x:v>
      </x:c>
      <x:c r="K31" s="16" t="n">
        <x:v>-0.0419</x:v>
      </x:c>
      <x:c r="L31" s="14" t="n">
        <x:v>0</x:v>
      </x:c>
      <x:c r="M31" s="14" t="n">
        <x:v>6149.39</x:v>
      </x:c>
      <x:c r="N31" s="14" t="n">
        <x:v>796507.34</x:v>
      </x:c>
      <x:c r="O31" t="str">
        <x:v>Fornecedor 065</x:v>
      </x:c>
      <x:c r="P31" t="str">
        <x:v>Realizado</x:v>
      </x:c>
      <x:c r="Q31" s="18" t="n">
        <x:v>0</x:v>
      </x:c>
      <x:c r="R31" t="str">
        <x:v>Baixo</x:v>
      </x:c>
      <x:c r="S31" t="str">
        <x:v>Revisar variação</x:v>
      </x:c>
    </x:row>
    <x:row r="32" ht="18" customHeight="1">
      <x:c r="A32" t="str">
        <x:v>FIN00031</x:v>
      </x:c>
      <x:c r="B32" s="12" t="n">
        <x:v>46029</x:v>
      </x:c>
      <x:c r="C32" t="str">
        <x:v>CD Ribeirão das Neves</x:v>
      </x:c>
      <x:c r="D32" t="str">
        <x:v>Operações</x:v>
      </x:c>
      <x:c r="E32" t="str">
        <x:v>Marketing</x:v>
      </x:c>
      <x:c r="F32" t="str">
        <x:v>Despesa</x:v>
      </x:c>
      <x:c r="G32" t="str">
        <x:v>Compra administrativa</x:v>
      </x:c>
      <x:c r="H32" s="14" t="n">
        <x:v>29607.62</x:v>
      </x:c>
      <x:c r="I32" s="14" t="n">
        <x:v>29092.3</x:v>
      </x:c>
      <x:c r="J32" s="14" t="n">
        <x:v>-515.32</x:v>
      </x:c>
      <x:c r="K32" s="16" t="n">
        <x:v>-0.0174</x:v>
      </x:c>
      <x:c r="L32" s="14" t="n">
        <x:v>0</x:v>
      </x:c>
      <x:c r="M32" s="14" t="n">
        <x:v>29092.3</x:v>
      </x:c>
      <x:c r="N32" s="14" t="n">
        <x:v>767415.04</x:v>
      </x:c>
      <x:c r="O32" t="str">
        <x:v>Fornecedor 027</x:v>
      </x:c>
      <x:c r="P32" t="str">
        <x:v>Realizado</x:v>
      </x:c>
      <x:c r="Q32" s="18" t="n">
        <x:v>0</x:v>
      </x:c>
      <x:c r="R32" t="str">
        <x:v>Baixo</x:v>
      </x:c>
      <x:c r="S32" t="str">
        <x:v>Aumento de preço</x:v>
      </x:c>
    </x:row>
    <x:row r="33" ht="18" customHeight="1">
      <x:c r="A33" t="str">
        <x:v>FIN00032</x:v>
      </x:c>
      <x:c r="B33" s="12" t="n">
        <x:v>46007</x:v>
      </x:c>
      <x:c r="C33" t="str">
        <x:v>CD Ribeirão das Neves</x:v>
      </x:c>
      <x:c r="D33" t="str">
        <x:v>TI</x:v>
      </x:c>
      <x:c r="E33" t="str">
        <x:v>Frete Cobrado</x:v>
      </x:c>
      <x:c r="F33" t="str">
        <x:v>Receita</x:v>
      </x:c>
      <x:c r="G33" t="str">
        <x:v>Receita comercial</x:v>
      </x:c>
      <x:c r="H33" s="14" t="n">
        <x:v>26481.01</x:v>
      </x:c>
      <x:c r="I33" s="14" t="n">
        <x:v>24433.2</x:v>
      </x:c>
      <x:c r="J33" s="14" t="n">
        <x:v>-2047.81</x:v>
      </x:c>
      <x:c r="K33" s="16" t="n">
        <x:v>-0.0773</x:v>
      </x:c>
      <x:c r="L33" s="14" t="n">
        <x:v>24433.2</x:v>
      </x:c>
      <x:c r="M33" s="14" t="n">
        <x:v>0</x:v>
      </x:c>
      <x:c r="N33" s="14" t="n">
        <x:v>791848.24</x:v>
      </x:c>
      <x:c r="O33" t="str">
        <x:v>Cliente 069</x:v>
      </x:c>
      <x:c r="P33" t="str">
        <x:v>Realizado</x:v>
      </x:c>
      <x:c r="Q33" s="18" t="n">
        <x:v>0</x:v>
      </x:c>
      <x:c r="R33" t="str">
        <x:v>Baixo</x:v>
      </x:c>
      <x:c r="S33" t="str">
        <x:v>Aumento de preço</x:v>
      </x:c>
    </x:row>
    <x:row r="34" ht="18" customHeight="1">
      <x:c r="A34" t="str">
        <x:v>FIN00033</x:v>
      </x:c>
      <x:c r="B34" s="12" t="n">
        <x:v>46132</x:v>
      </x:c>
      <x:c r="C34" t="str">
        <x:v>Matriz BH</x:v>
      </x:c>
      <x:c r="D34" t="str">
        <x:v>Operações</x:v>
      </x:c>
      <x:c r="E34" t="str">
        <x:v>Mercadorias</x:v>
      </x:c>
      <x:c r="F34" t="str">
        <x:v>Despesa</x:v>
      </x:c>
      <x:c r="G34" t="str">
        <x:v>Pagamento fornecedor</x:v>
      </x:c>
      <x:c r="H34" s="14" t="n">
        <x:v>30375.49</x:v>
      </x:c>
      <x:c r="I34" s="14" t="n">
        <x:v>38911.67</x:v>
      </x:c>
      <x:c r="J34" s="14" t="n">
        <x:v>8536.18</x:v>
      </x:c>
      <x:c r="K34" s="16" t="n">
        <x:v>0.281</x:v>
      </x:c>
      <x:c r="L34" s="14" t="n">
        <x:v>0</x:v>
      </x:c>
      <x:c r="M34" s="14" t="n">
        <x:v>38911.67</x:v>
      </x:c>
      <x:c r="N34" s="14" t="n">
        <x:v>752936.57</x:v>
      </x:c>
      <x:c r="O34" t="str">
        <x:v>Fornecedor 048</x:v>
      </x:c>
      <x:c r="P34" t="str">
        <x:v>Realizado</x:v>
      </x:c>
      <x:c r="Q34" s="18" t="n">
        <x:v>0</x:v>
      </x:c>
      <x:c r="R34" t="str">
        <x:v>Baixo</x:v>
      </x:c>
      <x:c r="S34" t="str">
        <x:v>Despesa não planejada</x:v>
      </x:c>
    </x:row>
    <x:row r="35" ht="18" customHeight="1">
      <x:c r="A35" t="str">
        <x:v>FIN00034</x:v>
      </x:c>
      <x:c r="B35" s="12" t="n">
        <x:v>45851</x:v>
      </x:c>
      <x:c r="C35" t="str">
        <x:v>Filial Contagem</x:v>
      </x:c>
      <x:c r="D35" t="str">
        <x:v>Comercial</x:v>
      </x:c>
      <x:c r="E35" t="str">
        <x:v>Tecnologia</x:v>
      </x:c>
      <x:c r="F35" t="str">
        <x:v>Despesa</x:v>
      </x:c>
      <x:c r="G35" t="str">
        <x:v>Compra administrativa</x:v>
      </x:c>
      <x:c r="H35" s="14" t="n">
        <x:v>26619.15</x:v>
      </x:c>
      <x:c r="I35" s="14" t="n">
        <x:v>23305.67</x:v>
      </x:c>
      <x:c r="J35" s="14" t="n">
        <x:v>-3313.48</x:v>
      </x:c>
      <x:c r="K35" s="16" t="n">
        <x:v>-0.1245</x:v>
      </x:c>
      <x:c r="L35" s="14" t="n">
        <x:v>0</x:v>
      </x:c>
      <x:c r="M35" s="14" t="n">
        <x:v>23305.67</x:v>
      </x:c>
      <x:c r="N35" s="14" t="n">
        <x:v>729630.9</x:v>
      </x:c>
      <x:c r="O35" t="str">
        <x:v>Fornecedor 035</x:v>
      </x:c>
      <x:c r="P35" t="str">
        <x:v>Realizado</x:v>
      </x:c>
      <x:c r="Q35" s="18" t="n">
        <x:v>0</x:v>
      </x:c>
      <x:c r="R35" t="str">
        <x:v>Baixo</x:v>
      </x:c>
      <x:c r="S35" t="str">
        <x:v>Revisar variação</x:v>
      </x:c>
    </x:row>
    <x:row r="36" ht="18" customHeight="1">
      <x:c r="A36" t="str">
        <x:v>FIN00035</x:v>
      </x:c>
      <x:c r="B36" s="12" t="n">
        <x:v>45771</x:v>
      </x:c>
      <x:c r="C36" t="str">
        <x:v>Filial Betim</x:v>
      </x:c>
      <x:c r="D36" t="str">
        <x:v>TI</x:v>
      </x:c>
      <x:c r="E36" t="str">
        <x:v>Outras Receitas</x:v>
      </x:c>
      <x:c r="F36" t="str">
        <x:v>Receita</x:v>
      </x:c>
      <x:c r="G36" t="str">
        <x:v>Receita comercial</x:v>
      </x:c>
      <x:c r="H36" s="14" t="n">
        <x:v>51717.97</x:v>
      </x:c>
      <x:c r="I36" s="14" t="n">
        <x:v>47894.96</x:v>
      </x:c>
      <x:c r="J36" s="14" t="n">
        <x:v>-3823.01</x:v>
      </x:c>
      <x:c r="K36" s="16" t="n">
        <x:v>-0.0739</x:v>
      </x:c>
      <x:c r="L36" s="14" t="n">
        <x:v>47894.96</x:v>
      </x:c>
      <x:c r="M36" s="14" t="n">
        <x:v>0</x:v>
      </x:c>
      <x:c r="N36" s="14" t="n">
        <x:v>777525.86</x:v>
      </x:c>
      <x:c r="O36" t="str">
        <x:v>Cliente 044</x:v>
      </x:c>
      <x:c r="P36" t="str">
        <x:v>Realizado</x:v>
      </x:c>
      <x:c r="Q36" s="18" t="n">
        <x:v>0</x:v>
      </x:c>
      <x:c r="R36" t="str">
        <x:v>Baixo</x:v>
      </x:c>
      <x:c r="S36" t="str">
        <x:v>Dentro do esperado</x:v>
      </x:c>
    </x:row>
    <x:row r="37" ht="18" customHeight="1">
      <x:c r="A37" t="str">
        <x:v>FIN00036</x:v>
      </x:c>
      <x:c r="B37" s="12" t="n">
        <x:v>46062</x:v>
      </x:c>
      <x:c r="C37" t="str">
        <x:v>CD Ribeirão das Neves</x:v>
      </x:c>
      <x:c r="D37" t="str">
        <x:v>Operações</x:v>
      </x:c>
      <x:c r="E37" t="str">
        <x:v>Fretes</x:v>
      </x:c>
      <x:c r="F37" t="str">
        <x:v>Despesa</x:v>
      </x:c>
      <x:c r="G37" t="str">
        <x:v>Serviço contratado</x:v>
      </x:c>
      <x:c r="H37" s="14" t="n">
        <x:v>37924.25</x:v>
      </x:c>
      <x:c r="I37" s="14" t="n">
        <x:v>33832.09</x:v>
      </x:c>
      <x:c r="J37" s="14" t="n">
        <x:v>-4092.16</x:v>
      </x:c>
      <x:c r="K37" s="16" t="n">
        <x:v>-0.1079</x:v>
      </x:c>
      <x:c r="L37" s="14" t="n">
        <x:v>0</x:v>
      </x:c>
      <x:c r="M37" s="14" t="n">
        <x:v>33832.09</x:v>
      </x:c>
      <x:c r="N37" s="14" t="n">
        <x:v>743693.77</x:v>
      </x:c>
      <x:c r="O37" t="str">
        <x:v>Fornecedor 104</x:v>
      </x:c>
      <x:c r="P37" t="str">
        <x:v>Realizado</x:v>
      </x:c>
      <x:c r="Q37" s="18" t="n">
        <x:v>0</x:v>
      </x:c>
      <x:c r="R37" t="str">
        <x:v>Baixo</x:v>
      </x:c>
      <x:c r="S37" t="str">
        <x:v>Queda de volume</x:v>
      </x:c>
    </x:row>
    <x:row r="38" ht="18" customHeight="1">
      <x:c r="A38" t="str">
        <x:v>FIN00037</x:v>
      </x:c>
      <x:c r="B38" s="12" t="n">
        <x:v>46209</x:v>
      </x:c>
      <x:c r="C38" t="str">
        <x:v>Filial Contagem</x:v>
      </x:c>
      <x:c r="D38" t="str">
        <x:v>TI</x:v>
      </x:c>
      <x:c r="E38" t="str">
        <x:v>Serviços</x:v>
      </x:c>
      <x:c r="F38" t="str">
        <x:v>Receita</x:v>
      </x:c>
      <x:c r="G38" t="str">
        <x:v>Venda faturada</x:v>
      </x:c>
      <x:c r="H38" s="14" t="n">
        <x:v>50028.23</x:v>
      </x:c>
      <x:c r="I38" s="14" t="n">
        <x:v>40320.59</x:v>
      </x:c>
      <x:c r="J38" s="14" t="n">
        <x:v>-9707.64</x:v>
      </x:c>
      <x:c r="K38" s="16" t="n">
        <x:v>-0.194</x:v>
      </x:c>
      <x:c r="L38" s="14" t="n">
        <x:v>40320.59</x:v>
      </x:c>
      <x:c r="M38" s="14" t="n">
        <x:v>0</x:v>
      </x:c>
      <x:c r="N38" s="14" t="n">
        <x:v>784014.36</x:v>
      </x:c>
      <x:c r="O38" t="str">
        <x:v>Cliente 117</x:v>
      </x:c>
      <x:c r="P38" t="str">
        <x:v>Realizado</x:v>
      </x:c>
      <x:c r="Q38" s="18" t="n">
        <x:v>0</x:v>
      </x:c>
      <x:c r="R38" t="str">
        <x:v>Baixo</x:v>
      </x:c>
      <x:c r="S38" t="str">
        <x:v>Possível anomalia</x:v>
      </x:c>
    </x:row>
    <x:row r="39" ht="18" customHeight="1">
      <x:c r="A39" t="str">
        <x:v>FIN00038</x:v>
      </x:c>
      <x:c r="B39" s="12" t="n">
        <x:v>45797</x:v>
      </x:c>
      <x:c r="C39" t="str">
        <x:v>Filial Betim</x:v>
      </x:c>
      <x:c r="D39" t="str">
        <x:v>Logística</x:v>
      </x:c>
      <x:c r="E39" t="str">
        <x:v>Outras Receitas</x:v>
      </x:c>
      <x:c r="F39" t="str">
        <x:v>Receita</x:v>
      </x:c>
      <x:c r="G39" t="str">
        <x:v>Receita comercial</x:v>
      </x:c>
      <x:c r="H39" s="14" t="n">
        <x:v>35169.59</x:v>
      </x:c>
      <x:c r="I39" s="14" t="n">
        <x:v>38198.67</x:v>
      </x:c>
      <x:c r="J39" s="14" t="n">
        <x:v>3029.08</x:v>
      </x:c>
      <x:c r="K39" s="16" t="n">
        <x:v>0.0861</x:v>
      </x:c>
      <x:c r="L39" s="14" t="n">
        <x:v>38198.67</x:v>
      </x:c>
      <x:c r="M39" s="14" t="n">
        <x:v>0</x:v>
      </x:c>
      <x:c r="N39" s="14" t="n">
        <x:v>822213.03</x:v>
      </x:c>
      <x:c r="O39" t="str">
        <x:v>Cliente 169</x:v>
      </x:c>
      <x:c r="P39" t="str">
        <x:v>Realizado</x:v>
      </x:c>
      <x:c r="Q39" s="18" t="n">
        <x:v>0</x:v>
      </x:c>
      <x:c r="R39" t="str">
        <x:v>Baixo</x:v>
      </x:c>
      <x:c r="S39" t="str">
        <x:v>Queda de volume</x:v>
      </x:c>
    </x:row>
    <x:row r="40" ht="18" customHeight="1">
      <x:c r="A40" t="str">
        <x:v>FIN00039</x:v>
      </x:c>
      <x:c r="B40" s="12" t="n">
        <x:v>45926</x:v>
      </x:c>
      <x:c r="C40" t="str">
        <x:v>Matriz BH</x:v>
      </x:c>
      <x:c r="D40" t="str">
        <x:v>Logística</x:v>
      </x:c>
      <x:c r="E40" t="str">
        <x:v>Despesas Bancárias</x:v>
      </x:c>
      <x:c r="F40" t="str">
        <x:v>Despesa</x:v>
      </x:c>
      <x:c r="G40" t="str">
        <x:v>Compra administrativa</x:v>
      </x:c>
      <x:c r="H40" s="14" t="n">
        <x:v>39869.26</x:v>
      </x:c>
      <x:c r="I40" s="14" t="n">
        <x:v>45338.33</x:v>
      </x:c>
      <x:c r="J40" s="14" t="n">
        <x:v>5469.07</x:v>
      </x:c>
      <x:c r="K40" s="16" t="n">
        <x:v>0.1372</x:v>
      </x:c>
      <x:c r="L40" s="14" t="n">
        <x:v>0</x:v>
      </x:c>
      <x:c r="M40" s="14" t="n">
        <x:v>45338.33</x:v>
      </x:c>
      <x:c r="N40" s="14" t="n">
        <x:v>776874.7</x:v>
      </x:c>
      <x:c r="O40" t="str">
        <x:v>Fornecedor 005</x:v>
      </x:c>
      <x:c r="P40" t="str">
        <x:v>Realizado</x:v>
      </x:c>
      <x:c r="Q40" s="18" t="n">
        <x:v>0</x:v>
      </x:c>
      <x:c r="R40" t="str">
        <x:v>Baixo</x:v>
      </x:c>
      <x:c r="S40" t="str">
        <x:v>Sem observações</x:v>
      </x:c>
    </x:row>
    <x:row r="41" ht="18" customHeight="1">
      <x:c r="A41" t="str">
        <x:v>FIN00040</x:v>
      </x:c>
      <x:c r="B41" s="12" t="n">
        <x:v>46123</x:v>
      </x:c>
      <x:c r="C41" t="str">
        <x:v>Matriz BH</x:v>
      </x:c>
      <x:c r="D41" t="str">
        <x:v>Administrativo</x:v>
      </x:c>
      <x:c r="E41" t="str">
        <x:v>Tecnologia</x:v>
      </x:c>
      <x:c r="F41" t="str">
        <x:v>Despesa</x:v>
      </x:c>
      <x:c r="G41" t="str">
        <x:v>Serviço contratado</x:v>
      </x:c>
      <x:c r="H41" s="14" t="n">
        <x:v>24072.4</x:v>
      </x:c>
      <x:c r="I41" s="14" t="n">
        <x:v>23688.24</x:v>
      </x:c>
      <x:c r="J41" s="14" t="n">
        <x:v>-384.16</x:v>
      </x:c>
      <x:c r="K41" s="16" t="n">
        <x:v>-0.016</x:v>
      </x:c>
      <x:c r="L41" s="14" t="n">
        <x:v>0</x:v>
      </x:c>
      <x:c r="M41" s="14" t="n">
        <x:v>23688.24</x:v>
      </x:c>
      <x:c r="N41" s="14" t="n">
        <x:v>753186.46</x:v>
      </x:c>
      <x:c r="O41" t="str">
        <x:v>Fornecedor 052</x:v>
      </x:c>
      <x:c r="P41" t="str">
        <x:v>Realizado</x:v>
      </x:c>
      <x:c r="Q41" s="18" t="n">
        <x:v>0</x:v>
      </x:c>
      <x:c r="R41" t="str">
        <x:v>Baixo</x:v>
      </x:c>
      <x:c r="S41" t="str">
        <x:v>Atraso recorrente</x:v>
      </x:c>
    </x:row>
    <x:row r="42" ht="18" customHeight="1">
      <x:c r="A42" t="str">
        <x:v>FIN00041</x:v>
      </x:c>
      <x:c r="B42" s="12" t="n">
        <x:v>45750</x:v>
      </x:c>
      <x:c r="C42" t="str">
        <x:v>Filial Betim</x:v>
      </x:c>
      <x:c r="D42" t="str">
        <x:v>Administrativo</x:v>
      </x:c>
      <x:c r="E42" t="str">
        <x:v>Frete Cobrado</x:v>
      </x:c>
      <x:c r="F42" t="str">
        <x:v>Receita</x:v>
      </x:c>
      <x:c r="G42" t="str">
        <x:v>Recebimento de cliente</x:v>
      </x:c>
      <x:c r="H42" s="14" t="n">
        <x:v>21451.93</x:v>
      </x:c>
      <x:c r="I42" s="14" t="n">
        <x:v>18422.54</x:v>
      </x:c>
      <x:c r="J42" s="14" t="n">
        <x:v>-3029.39</x:v>
      </x:c>
      <x:c r="K42" s="16" t="n">
        <x:v>-0.1412</x:v>
      </x:c>
      <x:c r="L42" s="14" t="n">
        <x:v>18422.54</x:v>
      </x:c>
      <x:c r="M42" s="14" t="n">
        <x:v>0</x:v>
      </x:c>
      <x:c r="N42" s="14" t="n">
        <x:v>771609</x:v>
      </x:c>
      <x:c r="O42" t="str">
        <x:v>Cliente 030</x:v>
      </x:c>
      <x:c r="P42" t="str">
        <x:v>Realizado</x:v>
      </x:c>
      <x:c r="Q42" s="18" t="n">
        <x:v>0</x:v>
      </x:c>
      <x:c r="R42" t="str">
        <x:v>Baixo</x:v>
      </x:c>
      <x:c r="S42" t="str">
        <x:v>Sem observações</x:v>
      </x:c>
    </x:row>
    <x:row r="43" ht="18" customHeight="1">
      <x:c r="A43" t="str">
        <x:v>FIN00042</x:v>
      </x:c>
      <x:c r="B43" s="12" t="n">
        <x:v>46140</x:v>
      </x:c>
      <x:c r="C43" t="str">
        <x:v>Filial Contagem</x:v>
      </x:c>
      <x:c r="D43" t="str">
        <x:v>Financeiro</x:v>
      </x:c>
      <x:c r="E43" t="str">
        <x:v>Despesas Bancárias</x:v>
      </x:c>
      <x:c r="F43" t="str">
        <x:v>Despesa</x:v>
      </x:c>
      <x:c r="G43" t="str">
        <x:v>Pagamento fornecedor</x:v>
      </x:c>
      <x:c r="H43" s="14" t="n">
        <x:v>33705.09</x:v>
      </x:c>
      <x:c r="I43" s="14" t="n">
        <x:v>37552.9</x:v>
      </x:c>
      <x:c r="J43" s="14" t="n">
        <x:v>3847.81</x:v>
      </x:c>
      <x:c r="K43" s="16" t="n">
        <x:v>0.1142</x:v>
      </x:c>
      <x:c r="L43" s="14" t="n">
        <x:v>0</x:v>
      </x:c>
      <x:c r="M43" s="14" t="n">
        <x:v>37552.9</x:v>
      </x:c>
      <x:c r="N43" s="14" t="n">
        <x:v>734056.1</x:v>
      </x:c>
      <x:c r="O43" t="str">
        <x:v>Fornecedor 038</x:v>
      </x:c>
      <x:c r="P43" t="str">
        <x:v>Realizado</x:v>
      </x:c>
      <x:c r="Q43" s="18" t="n">
        <x:v>0</x:v>
      </x:c>
      <x:c r="R43" t="str">
        <x:v>Baixo</x:v>
      </x:c>
      <x:c r="S43" t="str">
        <x:v>Despesa não planejada</x:v>
      </x:c>
    </x:row>
    <x:row r="44" ht="18" customHeight="1">
      <x:c r="A44" t="str">
        <x:v>FIN00043</x:v>
      </x:c>
      <x:c r="B44" s="12" t="n">
        <x:v>46237</x:v>
      </x:c>
      <x:c r="C44" t="str">
        <x:v>Matriz BH</x:v>
      </x:c>
      <x:c r="D44" t="str">
        <x:v>Financeiro</x:v>
      </x:c>
      <x:c r="E44" t="str">
        <x:v>Outras Receitas</x:v>
      </x:c>
      <x:c r="F44" t="str">
        <x:v>Receita</x:v>
      </x:c>
      <x:c r="G44" t="str">
        <x:v>Venda faturada</x:v>
      </x:c>
      <x:c r="H44" s="14" t="n">
        <x:v>26719.97</x:v>
      </x:c>
      <x:c r="I44" s="14" t="n">
        <x:v>23723.89</x:v>
      </x:c>
      <x:c r="J44" s="14" t="n">
        <x:v>-2996.08</x:v>
      </x:c>
      <x:c r="K44" s="16" t="n">
        <x:v>-0.1121</x:v>
      </x:c>
      <x:c r="L44" s="14" t="n">
        <x:v>23723.89</x:v>
      </x:c>
      <x:c r="M44" s="14" t="n">
        <x:v>0</x:v>
      </x:c>
      <x:c r="N44" s="14" t="n">
        <x:v>757779.99</x:v>
      </x:c>
      <x:c r="O44" t="str">
        <x:v>Cliente 059</x:v>
      </x:c>
      <x:c r="P44" t="str">
        <x:v>Realizado</x:v>
      </x:c>
      <x:c r="Q44" s="18" t="n">
        <x:v>0</x:v>
      </x:c>
      <x:c r="R44" t="str">
        <x:v>Baixo</x:v>
      </x:c>
      <x:c r="S44" t="str">
        <x:v>Aumento de preço</x:v>
      </x:c>
    </x:row>
    <x:row r="45" ht="18" customHeight="1">
      <x:c r="A45" t="str">
        <x:v>FIN00044</x:v>
      </x:c>
      <x:c r="B45" s="12" t="n">
        <x:v>45751</x:v>
      </x:c>
      <x:c r="C45" t="str">
        <x:v>CD Ribeirão das Neves</x:v>
      </x:c>
      <x:c r="D45" t="str">
        <x:v>Administrativo</x:v>
      </x:c>
      <x:c r="E45" t="str">
        <x:v>Manutenção</x:v>
      </x:c>
      <x:c r="F45" t="str">
        <x:v>Despesa</x:v>
      </x:c>
      <x:c r="G45" t="str">
        <x:v>Compra administrativa</x:v>
      </x:c>
      <x:c r="H45" s="14" t="n">
        <x:v>16909.35</x:v>
      </x:c>
      <x:c r="I45" s="14" t="n">
        <x:v>21378.91</x:v>
      </x:c>
      <x:c r="J45" s="14" t="n">
        <x:v>4469.56</x:v>
      </x:c>
      <x:c r="K45" s="16" t="n">
        <x:v>0.2643</x:v>
      </x:c>
      <x:c r="L45" s="14" t="n">
        <x:v>0</x:v>
      </x:c>
      <x:c r="M45" s="14" t="n">
        <x:v>21378.91</x:v>
      </x:c>
      <x:c r="N45" s="14" t="n">
        <x:v>736401.08</x:v>
      </x:c>
      <x:c r="O45" t="str">
        <x:v>Fornecedor 063</x:v>
      </x:c>
      <x:c r="P45" t="str">
        <x:v>Realizado</x:v>
      </x:c>
      <x:c r="Q45" s="18" t="n">
        <x:v>0</x:v>
      </x:c>
      <x:c r="R45" t="str">
        <x:v>Baixo</x:v>
      </x:c>
      <x:c r="S45" t="str">
        <x:v>Dentro do esperado</x:v>
      </x:c>
    </x:row>
    <x:row r="46" ht="18" customHeight="1">
      <x:c r="A46" t="str">
        <x:v>FIN00045</x:v>
      </x:c>
      <x:c r="B46" s="12" t="n">
        <x:v>46016</x:v>
      </x:c>
      <x:c r="C46" t="str">
        <x:v>Matriz BH</x:v>
      </x:c>
      <x:c r="D46" t="str">
        <x:v>Financeiro</x:v>
      </x:c>
      <x:c r="E46" t="str">
        <x:v>Tecnologia</x:v>
      </x:c>
      <x:c r="F46" t="str">
        <x:v>Despesa</x:v>
      </x:c>
      <x:c r="G46" t="str">
        <x:v>Serviço contratado</x:v>
      </x:c>
      <x:c r="H46" s="14" t="n">
        <x:v>43111.29</x:v>
      </x:c>
      <x:c r="I46" s="14" t="n">
        <x:v>56196.35</x:v>
      </x:c>
      <x:c r="J46" s="14" t="n">
        <x:v>13085.06</x:v>
      </x:c>
      <x:c r="K46" s="16" t="n">
        <x:v>0.3035</x:v>
      </x:c>
      <x:c r="L46" s="14" t="n">
        <x:v>0</x:v>
      </x:c>
      <x:c r="M46" s="14" t="n">
        <x:v>56196.35</x:v>
      </x:c>
      <x:c r="N46" s="14" t="n">
        <x:v>680204.73</x:v>
      </x:c>
      <x:c r="O46" t="str">
        <x:v>Fornecedor 030</x:v>
      </x:c>
      <x:c r="P46" t="str">
        <x:v>Realizado</x:v>
      </x:c>
      <x:c r="Q46" s="18" t="n">
        <x:v>0</x:v>
      </x:c>
      <x:c r="R46" t="str">
        <x:v>Baixo</x:v>
      </x:c>
      <x:c r="S46" t="str">
        <x:v>Sem observações</x:v>
      </x:c>
    </x:row>
    <x:row r="47" ht="18" customHeight="1">
      <x:c r="A47" t="str">
        <x:v>FIN00046</x:v>
      </x:c>
      <x:c r="B47" s="12" t="n">
        <x:v>45884</x:v>
      </x:c>
      <x:c r="C47" t="str">
        <x:v>Filial Betim</x:v>
      </x:c>
      <x:c r="D47" t="str">
        <x:v>TI</x:v>
      </x:c>
      <x:c r="E47" t="str">
        <x:v>Serviços Terceirizados</x:v>
      </x:c>
      <x:c r="F47" t="str">
        <x:v>Despesa</x:v>
      </x:c>
      <x:c r="G47" t="str">
        <x:v>Despesa operacional</x:v>
      </x:c>
      <x:c r="H47" s="14" t="n">
        <x:v>10221.97</x:v>
      </x:c>
      <x:c r="I47" s="14" t="n">
        <x:v>9731.64</x:v>
      </x:c>
      <x:c r="J47" s="14" t="n">
        <x:v>-490.33</x:v>
      </x:c>
      <x:c r="K47" s="16" t="n">
        <x:v>-0.048</x:v>
      </x:c>
      <x:c r="L47" s="14" t="n">
        <x:v>0</x:v>
      </x:c>
      <x:c r="M47" s="14" t="n">
        <x:v>9731.64</x:v>
      </x:c>
      <x:c r="N47" s="14" t="n">
        <x:v>670473.09</x:v>
      </x:c>
      <x:c r="O47" t="str">
        <x:v>Fornecedor 029</x:v>
      </x:c>
      <x:c r="P47" t="str">
        <x:v>Realizado</x:v>
      </x:c>
      <x:c r="Q47" s="18" t="n">
        <x:v>0</x:v>
      </x:c>
      <x:c r="R47" t="str">
        <x:v>Baixo</x:v>
      </x:c>
      <x:c r="S47" t="str">
        <x:v>Atraso recorrente</x:v>
      </x:c>
    </x:row>
    <x:row r="48" ht="18" customHeight="1">
      <x:c r="A48" t="str">
        <x:v>FIN00047</x:v>
      </x:c>
      <x:c r="B48" s="12" t="n">
        <x:v>45886</x:v>
      </x:c>
      <x:c r="C48" t="str">
        <x:v>Filial Contagem</x:v>
      </x:c>
      <x:c r="D48" t="str">
        <x:v>Logística</x:v>
      </x:c>
      <x:c r="E48" t="str">
        <x:v>Manutenção</x:v>
      </x:c>
      <x:c r="F48" t="str">
        <x:v>Despesa</x:v>
      </x:c>
      <x:c r="G48" t="str">
        <x:v>Despesa operacional</x:v>
      </x:c>
      <x:c r="H48" s="14" t="n">
        <x:v>7654.1</x:v>
      </x:c>
      <x:c r="I48" s="14" t="n">
        <x:v>7369.94</x:v>
      </x:c>
      <x:c r="J48" s="14" t="n">
        <x:v>-284.16</x:v>
      </x:c>
      <x:c r="K48" s="16" t="n">
        <x:v>-0.0371</x:v>
      </x:c>
      <x:c r="L48" s="14" t="n">
        <x:v>0</x:v>
      </x:c>
      <x:c r="M48" s="14" t="n">
        <x:v>7369.94</x:v>
      </x:c>
      <x:c r="N48" s="14" t="n">
        <x:v>663103.15</x:v>
      </x:c>
      <x:c r="O48" t="str">
        <x:v>Fornecedor 004</x:v>
      </x:c>
      <x:c r="P48" t="str">
        <x:v>Realizado</x:v>
      </x:c>
      <x:c r="Q48" s="18" t="n">
        <x:v>0</x:v>
      </x:c>
      <x:c r="R48" t="str">
        <x:v>Baixo</x:v>
      </x:c>
      <x:c r="S48" t="str">
        <x:v>Despesa não planejada</x:v>
      </x:c>
    </x:row>
    <x:row r="49" ht="18" customHeight="1">
      <x:c r="A49" t="str">
        <x:v>FIN00048</x:v>
      </x:c>
      <x:c r="B49" s="12" t="n">
        <x:v>46164</x:v>
      </x:c>
      <x:c r="C49" t="str">
        <x:v>Filial Contagem</x:v>
      </x:c>
      <x:c r="D49" t="str">
        <x:v>Logística</x:v>
      </x:c>
      <x:c r="E49" t="str">
        <x:v>Tecnologia</x:v>
      </x:c>
      <x:c r="F49" t="str">
        <x:v>Despesa</x:v>
      </x:c>
      <x:c r="G49" t="str">
        <x:v>Pagamento fornecedor</x:v>
      </x:c>
      <x:c r="H49" s="14" t="n">
        <x:v>36070.19</x:v>
      </x:c>
      <x:c r="I49" s="14" t="n">
        <x:v>44222.98</x:v>
      </x:c>
      <x:c r="J49" s="14" t="n">
        <x:v>8152.79</x:v>
      </x:c>
      <x:c r="K49" s="16" t="n">
        <x:v>0.226</x:v>
      </x:c>
      <x:c r="L49" s="14" t="n">
        <x:v>0</x:v>
      </x:c>
      <x:c r="M49" s="14" t="n">
        <x:v>44222.98</x:v>
      </x:c>
      <x:c r="N49" s="14" t="n">
        <x:v>618880.17</x:v>
      </x:c>
      <x:c r="O49" t="str">
        <x:v>Fornecedor 007</x:v>
      </x:c>
      <x:c r="P49" t="str">
        <x:v>Realizado</x:v>
      </x:c>
      <x:c r="Q49" s="18" t="n">
        <x:v>0</x:v>
      </x:c>
      <x:c r="R49" t="str">
        <x:v>Baixo</x:v>
      </x:c>
      <x:c r="S49" t="str">
        <x:v>Sem observações</x:v>
      </x:c>
    </x:row>
    <x:row r="50" ht="18" customHeight="1">
      <x:c r="A50" t="str">
        <x:v>FIN00049</x:v>
      </x:c>
      <x:c r="B50" s="12" t="n">
        <x:v>45676</x:v>
      </x:c>
      <x:c r="C50" t="str">
        <x:v>Matriz BH</x:v>
      </x:c>
      <x:c r="D50" t="str">
        <x:v>TI</x:v>
      </x:c>
      <x:c r="E50" t="str">
        <x:v>Frete Cobrado</x:v>
      </x:c>
      <x:c r="F50" t="str">
        <x:v>Receita</x:v>
      </x:c>
      <x:c r="G50" t="str">
        <x:v>Recebimento de cliente</x:v>
      </x:c>
      <x:c r="H50" s="14" t="n">
        <x:v>18725.17</x:v>
      </x:c>
      <x:c r="I50" s="14" t="n">
        <x:v>21434.73</x:v>
      </x:c>
      <x:c r="J50" s="14" t="n">
        <x:v>2709.56</x:v>
      </x:c>
      <x:c r="K50" s="16" t="n">
        <x:v>0.1447</x:v>
      </x:c>
      <x:c r="L50" s="14" t="n">
        <x:v>21434.73</x:v>
      </x:c>
      <x:c r="M50" s="14" t="n">
        <x:v>0</x:v>
      </x:c>
      <x:c r="N50" s="14" t="n">
        <x:v>640314.9</x:v>
      </x:c>
      <x:c r="O50" t="str">
        <x:v>Cliente 051</x:v>
      </x:c>
      <x:c r="P50" t="str">
        <x:v>Realizado</x:v>
      </x:c>
      <x:c r="Q50" s="18" t="n">
        <x:v>0</x:v>
      </x:c>
      <x:c r="R50" t="str">
        <x:v>Baixo</x:v>
      </x:c>
      <x:c r="S50" t="str">
        <x:v>Queda de volume</x:v>
      </x:c>
    </x:row>
    <x:row r="51" ht="18" customHeight="1">
      <x:c r="A51" t="str">
        <x:v>FIN00050</x:v>
      </x:c>
      <x:c r="B51" s="12" t="n">
        <x:v>46256</x:v>
      </x:c>
      <x:c r="C51" t="str">
        <x:v>Filial Contagem</x:v>
      </x:c>
      <x:c r="D51" t="str">
        <x:v>Operações</x:v>
      </x:c>
      <x:c r="E51" t="str">
        <x:v>Despesas Bancárias</x:v>
      </x:c>
      <x:c r="F51" t="str">
        <x:v>Despesa</x:v>
      </x:c>
      <x:c r="G51" t="str">
        <x:v>Compra administrativa</x:v>
      </x:c>
      <x:c r="H51" s="14" t="n">
        <x:v>42417.68</x:v>
      </x:c>
      <x:c r="I51" s="14" t="n">
        <x:v>41464.65</x:v>
      </x:c>
      <x:c r="J51" s="14" t="n">
        <x:v>-953.03</x:v>
      </x:c>
      <x:c r="K51" s="16" t="n">
        <x:v>-0.0225</x:v>
      </x:c>
      <x:c r="L51" s="14" t="n">
        <x:v>0</x:v>
      </x:c>
      <x:c r="M51" s="14" t="n">
        <x:v>41464.65</x:v>
      </x:c>
      <x:c r="N51" s="14" t="n">
        <x:v>598850.25</x:v>
      </x:c>
      <x:c r="O51" t="str">
        <x:v>Fornecedor 075</x:v>
      </x:c>
      <x:c r="P51" t="str">
        <x:v>Realizado</x:v>
      </x:c>
      <x:c r="Q51" s="18" t="n">
        <x:v>0</x:v>
      </x:c>
      <x:c r="R51" t="str">
        <x:v>Baixo</x:v>
      </x:c>
      <x:c r="S51" t="str">
        <x:v>Despesa não planejada</x:v>
      </x:c>
    </x:row>
    <x:row r="52" ht="18" customHeight="1">
      <x:c r="A52" t="str">
        <x:v>FIN00051</x:v>
      </x:c>
      <x:c r="B52" s="12" t="n">
        <x:v>45722</x:v>
      </x:c>
      <x:c r="C52" t="str">
        <x:v>Filial Contagem</x:v>
      </x:c>
      <x:c r="D52" t="str">
        <x:v>TI</x:v>
      </x:c>
      <x:c r="E52" t="str">
        <x:v>Outras Receitas</x:v>
      </x:c>
      <x:c r="F52" t="str">
        <x:v>Receita</x:v>
      </x:c>
      <x:c r="G52" t="str">
        <x:v>Venda faturada</x:v>
      </x:c>
      <x:c r="H52" s="14" t="n">
        <x:v>29166.12</x:v>
      </x:c>
      <x:c r="I52" s="14" t="n">
        <x:v>32259.11</x:v>
      </x:c>
      <x:c r="J52" s="14" t="n">
        <x:v>3092.99</x:v>
      </x:c>
      <x:c r="K52" s="16" t="n">
        <x:v>0.106</x:v>
      </x:c>
      <x:c r="L52" s="14" t="n">
        <x:v>32259.11</x:v>
      </x:c>
      <x:c r="M52" s="14" t="n">
        <x:v>0</x:v>
      </x:c>
      <x:c r="N52" s="14" t="n">
        <x:v>631109.36</x:v>
      </x:c>
      <x:c r="O52" t="str">
        <x:v>Cliente 114</x:v>
      </x:c>
      <x:c r="P52" t="str">
        <x:v>Realizado</x:v>
      </x:c>
      <x:c r="Q52" s="18" t="n">
        <x:v>0</x:v>
      </x:c>
      <x:c r="R52" t="str">
        <x:v>Baixo</x:v>
      </x:c>
      <x:c r="S52" t="str">
        <x:v>Despesa não planejada</x:v>
      </x:c>
    </x:row>
    <x:row r="53" ht="18" customHeight="1">
      <x:c r="A53" t="str">
        <x:v>FIN00052</x:v>
      </x:c>
      <x:c r="B53" s="12" t="n">
        <x:v>45902</x:v>
      </x:c>
      <x:c r="C53" t="str">
        <x:v>Matriz BH</x:v>
      </x:c>
      <x:c r="D53" t="str">
        <x:v>Operações</x:v>
      </x:c>
      <x:c r="E53" t="str">
        <x:v>Manutenção</x:v>
      </x:c>
      <x:c r="F53" t="str">
        <x:v>Despesa</x:v>
      </x:c>
      <x:c r="G53" t="str">
        <x:v>Serviço contratado</x:v>
      </x:c>
      <x:c r="H53" s="14" t="n">
        <x:v>19103.72</x:v>
      </x:c>
      <x:c r="I53" s="14" t="n">
        <x:v>21062.36</x:v>
      </x:c>
      <x:c r="J53" s="14" t="n">
        <x:v>1958.64</x:v>
      </x:c>
      <x:c r="K53" s="16" t="n">
        <x:v>0.1025</x:v>
      </x:c>
      <x:c r="L53" s="14" t="n">
        <x:v>0</x:v>
      </x:c>
      <x:c r="M53" s="14" t="n">
        <x:v>21062.36</x:v>
      </x:c>
      <x:c r="N53" s="14" t="n">
        <x:v>610047</x:v>
      </x:c>
      <x:c r="O53" t="str">
        <x:v>Fornecedor 051</x:v>
      </x:c>
      <x:c r="P53" t="str">
        <x:v>Realizado</x:v>
      </x:c>
      <x:c r="Q53" s="18" t="n">
        <x:v>0</x:v>
      </x:c>
      <x:c r="R53" t="str">
        <x:v>Baixo</x:v>
      </x:c>
      <x:c r="S53" t="str">
        <x:v>Possível anomalia</x:v>
      </x:c>
    </x:row>
    <x:row r="54" ht="18" customHeight="1">
      <x:c r="A54" t="str">
        <x:v>FIN00053</x:v>
      </x:c>
      <x:c r="B54" s="12" t="n">
        <x:v>45979</x:v>
      </x:c>
      <x:c r="C54" t="str">
        <x:v>Matriz BH</x:v>
      </x:c>
      <x:c r="D54" t="str">
        <x:v>Operações</x:v>
      </x:c>
      <x:c r="E54" t="str">
        <x:v>Serviços</x:v>
      </x:c>
      <x:c r="F54" t="str">
        <x:v>Receita</x:v>
      </x:c>
      <x:c r="G54" t="str">
        <x:v>Recebimento de cliente</x:v>
      </x:c>
      <x:c r="H54" s="14" t="n">
        <x:v>23199.47</x:v>
      </x:c>
      <x:c r="I54" s="14" t="n">
        <x:v>16789.88</x:v>
      </x:c>
      <x:c r="J54" s="14" t="n">
        <x:v>-6409.59</x:v>
      </x:c>
      <x:c r="K54" s="16" t="n">
        <x:v>-0.2763</x:v>
      </x:c>
      <x:c r="L54" s="14" t="n">
        <x:v>16789.88</x:v>
      </x:c>
      <x:c r="M54" s="14" t="n">
        <x:v>0</x:v>
      </x:c>
      <x:c r="N54" s="14" t="n">
        <x:v>626836.88</x:v>
      </x:c>
      <x:c r="O54" t="str">
        <x:v>Cliente 112</x:v>
      </x:c>
      <x:c r="P54" t="str">
        <x:v>Em atraso</x:v>
      </x:c>
      <x:c r="Q54" s="18" t="n">
        <x:v>37</x:v>
      </x:c>
      <x:c r="R54" t="str">
        <x:v>Alto</x:v>
      </x:c>
      <x:c r="S54" t="str">
        <x:v>Queda de volume</x:v>
      </x:c>
    </x:row>
    <x:row r="55" ht="18" customHeight="1">
      <x:c r="A55" t="str">
        <x:v>FIN00054</x:v>
      </x:c>
      <x:c r="B55" s="12" t="n">
        <x:v>46198</x:v>
      </x:c>
      <x:c r="C55" t="str">
        <x:v>CD Ribeirão das Neves</x:v>
      </x:c>
      <x:c r="D55" t="str">
        <x:v>Comercial</x:v>
      </x:c>
      <x:c r="E55" t="str">
        <x:v>Serviços Terceirizados</x:v>
      </x:c>
      <x:c r="F55" t="str">
        <x:v>Despesa</x:v>
      </x:c>
      <x:c r="G55" t="str">
        <x:v>Serviço contratado</x:v>
      </x:c>
      <x:c r="H55" s="14" t="n">
        <x:v>22689.33</x:v>
      </x:c>
      <x:c r="I55" s="14" t="n">
        <x:v>24371.4</x:v>
      </x:c>
      <x:c r="J55" s="14" t="n">
        <x:v>1682.07</x:v>
      </x:c>
      <x:c r="K55" s="16" t="n">
        <x:v>0.0741</x:v>
      </x:c>
      <x:c r="L55" s="14" t="n">
        <x:v>0</x:v>
      </x:c>
      <x:c r="M55" s="14" t="n">
        <x:v>24371.4</x:v>
      </x:c>
      <x:c r="N55" s="14" t="n">
        <x:v>602465.48</x:v>
      </x:c>
      <x:c r="O55" t="str">
        <x:v>Fornecedor 006</x:v>
      </x:c>
      <x:c r="P55" t="str">
        <x:v>Realizado</x:v>
      </x:c>
      <x:c r="Q55" s="18" t="n">
        <x:v>0</x:v>
      </x:c>
      <x:c r="R55" t="str">
        <x:v>Baixo</x:v>
      </x:c>
      <x:c r="S55" t="str">
        <x:v>Sem observações</x:v>
      </x:c>
    </x:row>
    <x:row r="56" ht="18" customHeight="1">
      <x:c r="A56" t="str">
        <x:v>FIN00055</x:v>
      </x:c>
      <x:c r="B56" s="12" t="n">
        <x:v>46104</x:v>
      </x:c>
      <x:c r="C56" t="str">
        <x:v>Filial Contagem</x:v>
      </x:c>
      <x:c r="D56" t="str">
        <x:v>Comercial</x:v>
      </x:c>
      <x:c r="E56" t="str">
        <x:v>Impostos</x:v>
      </x:c>
      <x:c r="F56" t="str">
        <x:v>Despesa</x:v>
      </x:c>
      <x:c r="G56" t="str">
        <x:v>Compra administrativa</x:v>
      </x:c>
      <x:c r="H56" s="14" t="n">
        <x:v>26389.24</x:v>
      </x:c>
      <x:c r="I56" s="14" t="n">
        <x:v>22679.82</x:v>
      </x:c>
      <x:c r="J56" s="14" t="n">
        <x:v>-3709.42</x:v>
      </x:c>
      <x:c r="K56" s="16" t="n">
        <x:v>-0.1406</x:v>
      </x:c>
      <x:c r="L56" s="14" t="n">
        <x:v>0</x:v>
      </x:c>
      <x:c r="M56" s="14" t="n">
        <x:v>22679.82</x:v>
      </x:c>
      <x:c r="N56" s="14" t="n">
        <x:v>579785.66</x:v>
      </x:c>
      <x:c r="O56" t="str">
        <x:v>Fornecedor 069</x:v>
      </x:c>
      <x:c r="P56" t="str">
        <x:v>Realizado</x:v>
      </x:c>
      <x:c r="Q56" s="18" t="n">
        <x:v>0</x:v>
      </x:c>
      <x:c r="R56" t="str">
        <x:v>Baixo</x:v>
      </x:c>
      <x:c r="S56" t="str">
        <x:v>Atraso recorrente</x:v>
      </x:c>
    </x:row>
    <x:row r="57" ht="18" customHeight="1">
      <x:c r="A57" t="str">
        <x:v>FIN00056</x:v>
      </x:c>
      <x:c r="B57" s="12" t="n">
        <x:v>46099</x:v>
      </x:c>
      <x:c r="C57" t="str">
        <x:v>Matriz BH</x:v>
      </x:c>
      <x:c r="D57" t="str">
        <x:v>Financeiro</x:v>
      </x:c>
      <x:c r="E57" t="str">
        <x:v>Outras Receitas</x:v>
      </x:c>
      <x:c r="F57" t="str">
        <x:v>Receita</x:v>
      </x:c>
      <x:c r="G57" t="str">
        <x:v>Receita comercial</x:v>
      </x:c>
      <x:c r="H57" s="14" t="n">
        <x:v>39817</x:v>
      </x:c>
      <x:c r="I57" s="14" t="n">
        <x:v>35832.06</x:v>
      </x:c>
      <x:c r="J57" s="14" t="n">
        <x:v>-3984.94</x:v>
      </x:c>
      <x:c r="K57" s="16" t="n">
        <x:v>-0.1001</x:v>
      </x:c>
      <x:c r="L57" s="14" t="n">
        <x:v>35832.06</x:v>
      </x:c>
      <x:c r="M57" s="14" t="n">
        <x:v>0</x:v>
      </x:c>
      <x:c r="N57" s="14" t="n">
        <x:v>615617.72</x:v>
      </x:c>
      <x:c r="O57" t="str">
        <x:v>Cliente 087</x:v>
      </x:c>
      <x:c r="P57" t="str">
        <x:v>Em atraso</x:v>
      </x:c>
      <x:c r="Q57" s="18" t="n">
        <x:v>15</x:v>
      </x:c>
      <x:c r="R57" t="str">
        <x:v>Médio</x:v>
      </x:c>
      <x:c r="S57" t="str">
        <x:v>Sem observações</x:v>
      </x:c>
    </x:row>
    <x:row r="58" ht="18" customHeight="1">
      <x:c r="A58" t="str">
        <x:v>FIN00057</x:v>
      </x:c>
      <x:c r="B58" s="12" t="n">
        <x:v>45958</x:v>
      </x:c>
      <x:c r="C58" t="str">
        <x:v>Filial Contagem</x:v>
      </x:c>
      <x:c r="D58" t="str">
        <x:v>Comercial</x:v>
      </x:c>
      <x:c r="E58" t="str">
        <x:v>Serviços</x:v>
      </x:c>
      <x:c r="F58" t="str">
        <x:v>Receita</x:v>
      </x:c>
      <x:c r="G58" t="str">
        <x:v>Serviço prestado</x:v>
      </x:c>
      <x:c r="H58" s="14" t="n">
        <x:v>33266.94</x:v>
      </x:c>
      <x:c r="I58" s="14" t="n">
        <x:v>28725.01</x:v>
      </x:c>
      <x:c r="J58" s="14" t="n">
        <x:v>-4541.93</x:v>
      </x:c>
      <x:c r="K58" s="16" t="n">
        <x:v>-0.1365</x:v>
      </x:c>
      <x:c r="L58" s="14" t="n">
        <x:v>28725.01</x:v>
      </x:c>
      <x:c r="M58" s="14" t="n">
        <x:v>0</x:v>
      </x:c>
      <x:c r="N58" s="14" t="n">
        <x:v>644342.73</x:v>
      </x:c>
      <x:c r="O58" t="str">
        <x:v>Cliente 035</x:v>
      </x:c>
      <x:c r="P58" t="str">
        <x:v>Realizado</x:v>
      </x:c>
      <x:c r="Q58" s="18" t="n">
        <x:v>0</x:v>
      </x:c>
      <x:c r="R58" t="str">
        <x:v>Baixo</x:v>
      </x:c>
      <x:c r="S58" t="str">
        <x:v>Despesa não planejada</x:v>
      </x:c>
    </x:row>
    <x:row r="59" ht="18" customHeight="1">
      <x:c r="A59" t="str">
        <x:v>FIN00058</x:v>
      </x:c>
      <x:c r="B59" s="12" t="n">
        <x:v>45815</x:v>
      </x:c>
      <x:c r="C59" t="str">
        <x:v>CD Ribeirão das Neves</x:v>
      </x:c>
      <x:c r="D59" t="str">
        <x:v>Financeiro</x:v>
      </x:c>
      <x:c r="E59" t="str">
        <x:v>Serviços Terceirizados</x:v>
      </x:c>
      <x:c r="F59" t="str">
        <x:v>Despesa</x:v>
      </x:c>
      <x:c r="G59" t="str">
        <x:v>Pagamento fornecedor</x:v>
      </x:c>
      <x:c r="H59" s="14" t="n">
        <x:v>12545.49</x:v>
      </x:c>
      <x:c r="I59" s="14" t="n">
        <x:v>13254.42</x:v>
      </x:c>
      <x:c r="J59" s="14" t="n">
        <x:v>708.93</x:v>
      </x:c>
      <x:c r="K59" s="16" t="n">
        <x:v>0.0565</x:v>
      </x:c>
      <x:c r="L59" s="14" t="n">
        <x:v>0</x:v>
      </x:c>
      <x:c r="M59" s="14" t="n">
        <x:v>13254.42</x:v>
      </x:c>
      <x:c r="N59" s="14" t="n">
        <x:v>631088.31</x:v>
      </x:c>
      <x:c r="O59" t="str">
        <x:v>Fornecedor 074</x:v>
      </x:c>
      <x:c r="P59" t="str">
        <x:v>Realizado</x:v>
      </x:c>
      <x:c r="Q59" s="18" t="n">
        <x:v>0</x:v>
      </x:c>
      <x:c r="R59" t="str">
        <x:v>Baixo</x:v>
      </x:c>
      <x:c r="S59" t="str">
        <x:v>Atraso recorrente</x:v>
      </x:c>
    </x:row>
    <x:row r="60" ht="18" customHeight="1">
      <x:c r="A60" t="str">
        <x:v>FIN00059</x:v>
      </x:c>
      <x:c r="B60" s="12" t="n">
        <x:v>46016</x:v>
      </x:c>
      <x:c r="C60" t="str">
        <x:v>Filial Contagem</x:v>
      </x:c>
      <x:c r="D60" t="str">
        <x:v>Logística</x:v>
      </x:c>
      <x:c r="E60" t="str">
        <x:v>Outras Receitas</x:v>
      </x:c>
      <x:c r="F60" t="str">
        <x:v>Receita</x:v>
      </x:c>
      <x:c r="G60" t="str">
        <x:v>Venda faturada</x:v>
      </x:c>
      <x:c r="H60" s="14" t="n">
        <x:v>48250.39</x:v>
      </x:c>
      <x:c r="I60" s="14" t="n">
        <x:v>56978.28</x:v>
      </x:c>
      <x:c r="J60" s="14" t="n">
        <x:v>8727.89</x:v>
      </x:c>
      <x:c r="K60" s="16" t="n">
        <x:v>0.1809</x:v>
      </x:c>
      <x:c r="L60" s="14" t="n">
        <x:v>56978.28</x:v>
      </x:c>
      <x:c r="M60" s="14" t="n">
        <x:v>0</x:v>
      </x:c>
      <x:c r="N60" s="14" t="n">
        <x:v>688066.59</x:v>
      </x:c>
      <x:c r="O60" t="str">
        <x:v>Cliente 119</x:v>
      </x:c>
      <x:c r="P60" t="str">
        <x:v>Realizado</x:v>
      </x:c>
      <x:c r="Q60" s="18" t="n">
        <x:v>0</x:v>
      </x:c>
      <x:c r="R60" t="str">
        <x:v>Baixo</x:v>
      </x:c>
      <x:c r="S60" t="str">
        <x:v>Possível anomalia</x:v>
      </x:c>
    </x:row>
    <x:row r="61" ht="18" customHeight="1">
      <x:c r="A61" t="str">
        <x:v>FIN00060</x:v>
      </x:c>
      <x:c r="B61" s="12" t="n">
        <x:v>45847</x:v>
      </x:c>
      <x:c r="C61" t="str">
        <x:v>Filial Betim</x:v>
      </x:c>
      <x:c r="D61" t="str">
        <x:v>TI</x:v>
      </x:c>
      <x:c r="E61" t="str">
        <x:v>Serviços</x:v>
      </x:c>
      <x:c r="F61" t="str">
        <x:v>Receita</x:v>
      </x:c>
      <x:c r="G61" t="str">
        <x:v>Venda faturada</x:v>
      </x:c>
      <x:c r="H61" s="14" t="n">
        <x:v>52799.19</x:v>
      </x:c>
      <x:c r="I61" s="14" t="n">
        <x:v>44995.16</x:v>
      </x:c>
      <x:c r="J61" s="14" t="n">
        <x:v>-7804.03</x:v>
      </x:c>
      <x:c r="K61" s="16" t="n">
        <x:v>-0.1478</x:v>
      </x:c>
      <x:c r="L61" s="14" t="n">
        <x:v>44995.16</x:v>
      </x:c>
      <x:c r="M61" s="14" t="n">
        <x:v>0</x:v>
      </x:c>
      <x:c r="N61" s="14" t="n">
        <x:v>733061.75</x:v>
      </x:c>
      <x:c r="O61" t="str">
        <x:v>Cliente 010</x:v>
      </x:c>
      <x:c r="P61" t="str">
        <x:v>Realizado</x:v>
      </x:c>
      <x:c r="Q61" s="18" t="n">
        <x:v>0</x:v>
      </x:c>
      <x:c r="R61" t="str">
        <x:v>Baixo</x:v>
      </x:c>
      <x:c r="S61" t="str">
        <x:v>Dentro do esperado</x:v>
      </x:c>
    </x:row>
    <x:row r="62" ht="18" customHeight="1">
      <x:c r="A62" t="str">
        <x:v>FIN00061</x:v>
      </x:c>
      <x:c r="B62" s="12" t="n">
        <x:v>46141</x:v>
      </x:c>
      <x:c r="C62" t="str">
        <x:v>CD Ribeirão das Neves</x:v>
      </x:c>
      <x:c r="D62" t="str">
        <x:v>Operações</x:v>
      </x:c>
      <x:c r="E62" t="str">
        <x:v>Mercadorias</x:v>
      </x:c>
      <x:c r="F62" t="str">
        <x:v>Despesa</x:v>
      </x:c>
      <x:c r="G62" t="str">
        <x:v>Serviço contratado</x:v>
      </x:c>
      <x:c r="H62" s="14" t="n">
        <x:v>39421.06</x:v>
      </x:c>
      <x:c r="I62" s="14" t="n">
        <x:v>45183.42</x:v>
      </x:c>
      <x:c r="J62" s="14" t="n">
        <x:v>5762.36</x:v>
      </x:c>
      <x:c r="K62" s="16" t="n">
        <x:v>0.1462</x:v>
      </x:c>
      <x:c r="L62" s="14" t="n">
        <x:v>0</x:v>
      </x:c>
      <x:c r="M62" s="14" t="n">
        <x:v>45183.42</x:v>
      </x:c>
      <x:c r="N62" s="14" t="n">
        <x:v>687878.33</x:v>
      </x:c>
      <x:c r="O62" t="str">
        <x:v>Fornecedor 045</x:v>
      </x:c>
      <x:c r="P62" t="str">
        <x:v>Realizado</x:v>
      </x:c>
      <x:c r="Q62" s="18" t="n">
        <x:v>0</x:v>
      </x:c>
      <x:c r="R62" t="str">
        <x:v>Baixo</x:v>
      </x:c>
      <x:c r="S62" t="str">
        <x:v>Despesa não planejada</x:v>
      </x:c>
    </x:row>
    <x:row r="63" ht="18" customHeight="1">
      <x:c r="A63" t="str">
        <x:v>FIN00062</x:v>
      </x:c>
      <x:c r="B63" s="12" t="n">
        <x:v>45759</x:v>
      </x:c>
      <x:c r="C63" t="str">
        <x:v>Filial Betim</x:v>
      </x:c>
      <x:c r="D63" t="str">
        <x:v>Administrativo</x:v>
      </x:c>
      <x:c r="E63" t="str">
        <x:v>Manutenção</x:v>
      </x:c>
      <x:c r="F63" t="str">
        <x:v>Despesa</x:v>
      </x:c>
      <x:c r="G63" t="str">
        <x:v>Serviço contratado</x:v>
      </x:c>
      <x:c r="H63" s="14" t="n">
        <x:v>26122.43</x:v>
      </x:c>
      <x:c r="I63" s="14" t="n">
        <x:v>30199.07</x:v>
      </x:c>
      <x:c r="J63" s="14" t="n">
        <x:v>4076.64</x:v>
      </x:c>
      <x:c r="K63" s="16" t="n">
        <x:v>0.1561</x:v>
      </x:c>
      <x:c r="L63" s="14" t="n">
        <x:v>0</x:v>
      </x:c>
      <x:c r="M63" s="14" t="n">
        <x:v>30199.07</x:v>
      </x:c>
      <x:c r="N63" s="14" t="n">
        <x:v>657679.26</x:v>
      </x:c>
      <x:c r="O63" t="str">
        <x:v>Fornecedor 102</x:v>
      </x:c>
      <x:c r="P63" t="str">
        <x:v>Realizado</x:v>
      </x:c>
      <x:c r="Q63" s="18" t="n">
        <x:v>0</x:v>
      </x:c>
      <x:c r="R63" t="str">
        <x:v>Baixo</x:v>
      </x:c>
      <x:c r="S63" t="str">
        <x:v>Revisar variação</x:v>
      </x:c>
    </x:row>
    <x:row r="64" ht="18" customHeight="1">
      <x:c r="A64" t="str">
        <x:v>FIN00063</x:v>
      </x:c>
      <x:c r="B64" s="12" t="n">
        <x:v>46112</x:v>
      </x:c>
      <x:c r="C64" t="str">
        <x:v>CD Ribeirão das Neves</x:v>
      </x:c>
      <x:c r="D64" t="str">
        <x:v>TI</x:v>
      </x:c>
      <x:c r="E64" t="str">
        <x:v>Aluguel</x:v>
      </x:c>
      <x:c r="F64" t="str">
        <x:v>Despesa</x:v>
      </x:c>
      <x:c r="G64" t="str">
        <x:v>Pagamento fornecedor</x:v>
      </x:c>
      <x:c r="H64" s="14" t="n">
        <x:v>29844.68</x:v>
      </x:c>
      <x:c r="I64" s="14" t="n">
        <x:v>36076.7</x:v>
      </x:c>
      <x:c r="J64" s="14" t="n">
        <x:v>6232.02</x:v>
      </x:c>
      <x:c r="K64" s="16" t="n">
        <x:v>0.2088</x:v>
      </x:c>
      <x:c r="L64" s="14" t="n">
        <x:v>0</x:v>
      </x:c>
      <x:c r="M64" s="14" t="n">
        <x:v>36076.7</x:v>
      </x:c>
      <x:c r="N64" s="14" t="n">
        <x:v>621602.56</x:v>
      </x:c>
      <x:c r="O64" t="str">
        <x:v>Fornecedor 007</x:v>
      </x:c>
      <x:c r="P64" t="str">
        <x:v>Realizado</x:v>
      </x:c>
      <x:c r="Q64" s="18" t="n">
        <x:v>0</x:v>
      </x:c>
      <x:c r="R64" t="str">
        <x:v>Baixo</x:v>
      </x:c>
      <x:c r="S64" t="str">
        <x:v>Atraso recorrente</x:v>
      </x:c>
    </x:row>
    <x:row r="65" ht="18" customHeight="1">
      <x:c r="A65" t="str">
        <x:v>FIN00064</x:v>
      </x:c>
      <x:c r="B65" s="12" t="n">
        <x:v>46146</x:v>
      </x:c>
      <x:c r="C65" t="str">
        <x:v>Matriz BH</x:v>
      </x:c>
      <x:c r="D65" t="str">
        <x:v>Logística</x:v>
      </x:c>
      <x:c r="E65" t="str">
        <x:v>Serviços Terceirizados</x:v>
      </x:c>
      <x:c r="F65" t="str">
        <x:v>Despesa</x:v>
      </x:c>
      <x:c r="G65" t="str">
        <x:v>Serviço contratado</x:v>
      </x:c>
      <x:c r="H65" s="14" t="n">
        <x:v>14073.64</x:v>
      </x:c>
      <x:c r="I65" s="14" t="n">
        <x:v>17942.47</x:v>
      </x:c>
      <x:c r="J65" s="14" t="n">
        <x:v>3868.83</x:v>
      </x:c>
      <x:c r="K65" s="16" t="n">
        <x:v>0.2749</x:v>
      </x:c>
      <x:c r="L65" s="14" t="n">
        <x:v>0</x:v>
      </x:c>
      <x:c r="M65" s="14" t="n">
        <x:v>17942.47</x:v>
      </x:c>
      <x:c r="N65" s="14" t="n">
        <x:v>603660.09</x:v>
      </x:c>
      <x:c r="O65" t="str">
        <x:v>Fornecedor 019</x:v>
      </x:c>
      <x:c r="P65" t="str">
        <x:v>Realizado</x:v>
      </x:c>
      <x:c r="Q65" s="18" t="n">
        <x:v>0</x:v>
      </x:c>
      <x:c r="R65" t="str">
        <x:v>Baixo</x:v>
      </x:c>
      <x:c r="S65" t="str">
        <x:v>Revisar variação</x:v>
      </x:c>
    </x:row>
    <x:row r="66" ht="18" customHeight="1">
      <x:c r="A66" t="str">
        <x:v>FIN00065</x:v>
      </x:c>
      <x:c r="B66" s="12" t="n">
        <x:v>45905</x:v>
      </x:c>
      <x:c r="C66" t="str">
        <x:v>Matriz BH</x:v>
      </x:c>
      <x:c r="D66" t="str">
        <x:v>Logística</x:v>
      </x:c>
      <x:c r="E66" t="str">
        <x:v>Despesas Bancárias</x:v>
      </x:c>
      <x:c r="F66" t="str">
        <x:v>Despesa</x:v>
      </x:c>
      <x:c r="G66" t="str">
        <x:v>Serviço contratado</x:v>
      </x:c>
      <x:c r="H66" s="14" t="n">
        <x:v>12893.92</x:v>
      </x:c>
      <x:c r="I66" s="14" t="n">
        <x:v>12319.81</x:v>
      </x:c>
      <x:c r="J66" s="14" t="n">
        <x:v>-574.11</x:v>
      </x:c>
      <x:c r="K66" s="16" t="n">
        <x:v>-0.0445</x:v>
      </x:c>
      <x:c r="L66" s="14" t="n">
        <x:v>0</x:v>
      </x:c>
      <x:c r="M66" s="14" t="n">
        <x:v>12319.81</x:v>
      </x:c>
      <x:c r="N66" s="14" t="n">
        <x:v>591340.28</x:v>
      </x:c>
      <x:c r="O66" t="str">
        <x:v>Fornecedor 037</x:v>
      </x:c>
      <x:c r="P66" t="str">
        <x:v>Realizado</x:v>
      </x:c>
      <x:c r="Q66" s="18" t="n">
        <x:v>0</x:v>
      </x:c>
      <x:c r="R66" t="str">
        <x:v>Baixo</x:v>
      </x:c>
      <x:c r="S66" t="str">
        <x:v>Despesa não planejada</x:v>
      </x:c>
    </x:row>
    <x:row r="67" ht="18" customHeight="1">
      <x:c r="A67" t="str">
        <x:v>FIN00066</x:v>
      </x:c>
      <x:c r="B67" s="12" t="n">
        <x:v>46128</x:v>
      </x:c>
      <x:c r="C67" t="str">
        <x:v>Filial Betim</x:v>
      </x:c>
      <x:c r="D67" t="str">
        <x:v>Comercial</x:v>
      </x:c>
      <x:c r="E67" t="str">
        <x:v>Folha</x:v>
      </x:c>
      <x:c r="F67" t="str">
        <x:v>Despesa</x:v>
      </x:c>
      <x:c r="G67" t="str">
        <x:v>Serviço contratado</x:v>
      </x:c>
      <x:c r="H67" s="14" t="n">
        <x:v>42573.57</x:v>
      </x:c>
      <x:c r="I67" s="14" t="n">
        <x:v>42437.91</x:v>
      </x:c>
      <x:c r="J67" s="14" t="n">
        <x:v>-135.66</x:v>
      </x:c>
      <x:c r="K67" s="16" t="n">
        <x:v>-0.0032</x:v>
      </x:c>
      <x:c r="L67" s="14" t="n">
        <x:v>0</x:v>
      </x:c>
      <x:c r="M67" s="14" t="n">
        <x:v>42437.91</x:v>
      </x:c>
      <x:c r="N67" s="14" t="n">
        <x:v>548902.37</x:v>
      </x:c>
      <x:c r="O67" t="str">
        <x:v>Fornecedor 116</x:v>
      </x:c>
      <x:c r="P67" t="str">
        <x:v>Realizado</x:v>
      </x:c>
      <x:c r="Q67" s="18" t="n">
        <x:v>0</x:v>
      </x:c>
      <x:c r="R67" t="str">
        <x:v>Baixo</x:v>
      </x:c>
      <x:c r="S67" t="str">
        <x:v>Despesa não planejada</x:v>
      </x:c>
    </x:row>
    <x:row r="68" ht="18" customHeight="1">
      <x:c r="A68" t="str">
        <x:v>FIN00067</x:v>
      </x:c>
      <x:c r="B68" s="12" t="n">
        <x:v>45778</x:v>
      </x:c>
      <x:c r="C68" t="str">
        <x:v>CD Ribeirão das Neves</x:v>
      </x:c>
      <x:c r="D68" t="str">
        <x:v>Administrativo</x:v>
      </x:c>
      <x:c r="E68" t="str">
        <x:v>Serviços</x:v>
      </x:c>
      <x:c r="F68" t="str">
        <x:v>Receita</x:v>
      </x:c>
      <x:c r="G68" t="str">
        <x:v>Serviço prestado</x:v>
      </x:c>
      <x:c r="H68" s="14" t="n">
        <x:v>24593.28</x:v>
      </x:c>
      <x:c r="I68" s="14" t="n">
        <x:v>21607.54</x:v>
      </x:c>
      <x:c r="J68" s="14" t="n">
        <x:v>-2985.74</x:v>
      </x:c>
      <x:c r="K68" s="16" t="n">
        <x:v>-0.1214</x:v>
      </x:c>
      <x:c r="L68" s="14" t="n">
        <x:v>21607.54</x:v>
      </x:c>
      <x:c r="M68" s="14" t="n">
        <x:v>0</x:v>
      </x:c>
      <x:c r="N68" s="14" t="n">
        <x:v>570509.91</x:v>
      </x:c>
      <x:c r="O68" t="str">
        <x:v>Cliente 049</x:v>
      </x:c>
      <x:c r="P68" t="str">
        <x:v>Realizado</x:v>
      </x:c>
      <x:c r="Q68" s="18" t="n">
        <x:v>0</x:v>
      </x:c>
      <x:c r="R68" t="str">
        <x:v>Baixo</x:v>
      </x:c>
      <x:c r="S68" t="str">
        <x:v>Sem observações</x:v>
      </x:c>
    </x:row>
    <x:row r="69" ht="18" customHeight="1">
      <x:c r="A69" t="str">
        <x:v>FIN00068</x:v>
      </x:c>
      <x:c r="B69" s="12" t="n">
        <x:v>46236</x:v>
      </x:c>
      <x:c r="C69" t="str">
        <x:v>Filial Contagem</x:v>
      </x:c>
      <x:c r="D69" t="str">
        <x:v>Operações</x:v>
      </x:c>
      <x:c r="E69" t="str">
        <x:v>Folha</x:v>
      </x:c>
      <x:c r="F69" t="str">
        <x:v>Despesa</x:v>
      </x:c>
      <x:c r="G69" t="str">
        <x:v>Compra administrativa</x:v>
      </x:c>
      <x:c r="H69" s="14" t="n">
        <x:v>12245.67</x:v>
      </x:c>
      <x:c r="I69" s="14" t="n">
        <x:v>16288.09</x:v>
      </x:c>
      <x:c r="J69" s="14" t="n">
        <x:v>4042.42</x:v>
      </x:c>
      <x:c r="K69" s="16" t="n">
        <x:v>0.3301</x:v>
      </x:c>
      <x:c r="L69" s="14" t="n">
        <x:v>0</x:v>
      </x:c>
      <x:c r="M69" s="14" t="n">
        <x:v>16288.09</x:v>
      </x:c>
      <x:c r="N69" s="14" t="n">
        <x:v>554221.82</x:v>
      </x:c>
      <x:c r="O69" t="str">
        <x:v>Fornecedor 090</x:v>
      </x:c>
      <x:c r="P69" t="str">
        <x:v>Realizado</x:v>
      </x:c>
      <x:c r="Q69" s="18" t="n">
        <x:v>0</x:v>
      </x:c>
      <x:c r="R69" t="str">
        <x:v>Baixo</x:v>
      </x:c>
      <x:c r="S69" t="str">
        <x:v>Possível anomalia</x:v>
      </x:c>
    </x:row>
    <x:row r="70" ht="18" customHeight="1">
      <x:c r="A70" t="str">
        <x:v>FIN00069</x:v>
      </x:c>
      <x:c r="B70" s="12" t="n">
        <x:v>46016</x:v>
      </x:c>
      <x:c r="C70" t="str">
        <x:v>Filial Contagem</x:v>
      </x:c>
      <x:c r="D70" t="str">
        <x:v>Administrativo</x:v>
      </x:c>
      <x:c r="E70" t="str">
        <x:v>Marketing</x:v>
      </x:c>
      <x:c r="F70" t="str">
        <x:v>Despesa</x:v>
      </x:c>
      <x:c r="G70" t="str">
        <x:v>Serviço contratado</x:v>
      </x:c>
      <x:c r="H70" s="14" t="n">
        <x:v>38836.51</x:v>
      </x:c>
      <x:c r="I70" s="14" t="n">
        <x:v>38989.89</x:v>
      </x:c>
      <x:c r="J70" s="14" t="n">
        <x:v>153.38</x:v>
      </x:c>
      <x:c r="K70" s="16" t="n">
        <x:v>0.0039</x:v>
      </x:c>
      <x:c r="L70" s="14" t="n">
        <x:v>0</x:v>
      </x:c>
      <x:c r="M70" s="14" t="n">
        <x:v>38989.89</x:v>
      </x:c>
      <x:c r="N70" s="14" t="n">
        <x:v>515231.93</x:v>
      </x:c>
      <x:c r="O70" t="str">
        <x:v>Fornecedor 110</x:v>
      </x:c>
      <x:c r="P70" t="str">
        <x:v>Realizado</x:v>
      </x:c>
      <x:c r="Q70" s="18" t="n">
        <x:v>0</x:v>
      </x:c>
      <x:c r="R70" t="str">
        <x:v>Baixo</x:v>
      </x:c>
      <x:c r="S70" t="str">
        <x:v>Aumento de preço</x:v>
      </x:c>
    </x:row>
    <x:row r="71" ht="18" customHeight="1">
      <x:c r="A71" t="str">
        <x:v>FIN00070</x:v>
      </x:c>
      <x:c r="B71" s="12" t="n">
        <x:v>46103</x:v>
      </x:c>
      <x:c r="C71" t="str">
        <x:v>Matriz BH</x:v>
      </x:c>
      <x:c r="D71" t="str">
        <x:v>TI</x:v>
      </x:c>
      <x:c r="E71" t="str">
        <x:v>Marketing</x:v>
      </x:c>
      <x:c r="F71" t="str">
        <x:v>Despesa</x:v>
      </x:c>
      <x:c r="G71" t="str">
        <x:v>Compra administrativa</x:v>
      </x:c>
      <x:c r="H71" s="14" t="n">
        <x:v>24705.87</x:v>
      </x:c>
      <x:c r="I71" s="14" t="n">
        <x:v>21796.68</x:v>
      </x:c>
      <x:c r="J71" s="14" t="n">
        <x:v>-2909.19</x:v>
      </x:c>
      <x:c r="K71" s="16" t="n">
        <x:v>-0.1178</x:v>
      </x:c>
      <x:c r="L71" s="14" t="n">
        <x:v>0</x:v>
      </x:c>
      <x:c r="M71" s="14" t="n">
        <x:v>21796.68</x:v>
      </x:c>
      <x:c r="N71" s="14" t="n">
        <x:v>493435.25</x:v>
      </x:c>
      <x:c r="O71" t="str">
        <x:v>Fornecedor 064</x:v>
      </x:c>
      <x:c r="P71" t="str">
        <x:v>Realizado</x:v>
      </x:c>
      <x:c r="Q71" s="18" t="n">
        <x:v>0</x:v>
      </x:c>
      <x:c r="R71" t="str">
        <x:v>Baixo</x:v>
      </x:c>
      <x:c r="S71" t="str">
        <x:v>Revisar variação</x:v>
      </x:c>
    </x:row>
    <x:row r="72" ht="18" customHeight="1">
      <x:c r="A72" t="str">
        <x:v>FIN00071</x:v>
      </x:c>
      <x:c r="B72" s="12" t="n">
        <x:v>46043</x:v>
      </x:c>
      <x:c r="C72" t="str">
        <x:v>Filial Contagem</x:v>
      </x:c>
      <x:c r="D72" t="str">
        <x:v>Administrativo</x:v>
      </x:c>
      <x:c r="E72" t="str">
        <x:v>Mercadorias</x:v>
      </x:c>
      <x:c r="F72" t="str">
        <x:v>Despesa</x:v>
      </x:c>
      <x:c r="G72" t="str">
        <x:v>Despesa operacional</x:v>
      </x:c>
      <x:c r="H72" s="14" t="n">
        <x:v>26563.64</x:v>
      </x:c>
      <x:c r="I72" s="14" t="n">
        <x:v>33920.17</x:v>
      </x:c>
      <x:c r="J72" s="14" t="n">
        <x:v>7356.53</x:v>
      </x:c>
      <x:c r="K72" s="16" t="n">
        <x:v>0.2769</x:v>
      </x:c>
      <x:c r="L72" s="14" t="n">
        <x:v>0</x:v>
      </x:c>
      <x:c r="M72" s="14" t="n">
        <x:v>33920.17</x:v>
      </x:c>
      <x:c r="N72" s="14" t="n">
        <x:v>459515.08</x:v>
      </x:c>
      <x:c r="O72" t="str">
        <x:v>Fornecedor 084</x:v>
      </x:c>
      <x:c r="P72" t="str">
        <x:v>Realizado</x:v>
      </x:c>
      <x:c r="Q72" s="18" t="n">
        <x:v>0</x:v>
      </x:c>
      <x:c r="R72" t="str">
        <x:v>Baixo</x:v>
      </x:c>
      <x:c r="S72" t="str">
        <x:v>Possível anomalia</x:v>
      </x:c>
    </x:row>
    <x:row r="73" ht="18" customHeight="1">
      <x:c r="A73" t="str">
        <x:v>FIN00072</x:v>
      </x:c>
      <x:c r="B73" s="12" t="n">
        <x:v>45695</x:v>
      </x:c>
      <x:c r="C73" t="str">
        <x:v>CD Ribeirão das Neves</x:v>
      </x:c>
      <x:c r="D73" t="str">
        <x:v>Logística</x:v>
      </x:c>
      <x:c r="E73" t="str">
        <x:v>Venda de Produtos</x:v>
      </x:c>
      <x:c r="F73" t="str">
        <x:v>Receita</x:v>
      </x:c>
      <x:c r="G73" t="str">
        <x:v>Recebimento de cliente</x:v>
      </x:c>
      <x:c r="H73" s="14" t="n">
        <x:v>24380.68</x:v>
      </x:c>
      <x:c r="I73" s="14" t="n">
        <x:v>21606.27</x:v>
      </x:c>
      <x:c r="J73" s="14" t="n">
        <x:v>-2774.41</x:v>
      </x:c>
      <x:c r="K73" s="16" t="n">
        <x:v>-0.1138</x:v>
      </x:c>
      <x:c r="L73" s="14" t="n">
        <x:v>21606.27</x:v>
      </x:c>
      <x:c r="M73" s="14" t="n">
        <x:v>0</x:v>
      </x:c>
      <x:c r="N73" s="14" t="n">
        <x:v>481121.35</x:v>
      </x:c>
      <x:c r="O73" t="str">
        <x:v>Cliente 005</x:v>
      </x:c>
      <x:c r="P73" t="str">
        <x:v>Em atraso</x:v>
      </x:c>
      <x:c r="Q73" s="18" t="n">
        <x:v>12</x:v>
      </x:c>
      <x:c r="R73" t="str">
        <x:v>Médio</x:v>
      </x:c>
      <x:c r="S73" t="str">
        <x:v>Sem observações</x:v>
      </x:c>
    </x:row>
    <x:row r="74" ht="18" customHeight="1">
      <x:c r="A74" t="str">
        <x:v>FIN00073</x:v>
      </x:c>
      <x:c r="B74" s="12" t="n">
        <x:v>45985</x:v>
      </x:c>
      <x:c r="C74" t="str">
        <x:v>Filial Betim</x:v>
      </x:c>
      <x:c r="D74" t="str">
        <x:v>Logística</x:v>
      </x:c>
      <x:c r="E74" t="str">
        <x:v>Frete Cobrado</x:v>
      </x:c>
      <x:c r="F74" t="str">
        <x:v>Receita</x:v>
      </x:c>
      <x:c r="G74" t="str">
        <x:v>Receita comercial</x:v>
      </x:c>
      <x:c r="H74" s="14" t="n">
        <x:v>27528.4</x:v>
      </x:c>
      <x:c r="I74" s="14" t="n">
        <x:v>30380.36</x:v>
      </x:c>
      <x:c r="J74" s="14" t="n">
        <x:v>2851.96</x:v>
      </x:c>
      <x:c r="K74" s="16" t="n">
        <x:v>0.1036</x:v>
      </x:c>
      <x:c r="L74" s="14" t="n">
        <x:v>30380.36</x:v>
      </x:c>
      <x:c r="M74" s="14" t="n">
        <x:v>0</x:v>
      </x:c>
      <x:c r="N74" s="14" t="n">
        <x:v>511501.71</x:v>
      </x:c>
      <x:c r="O74" t="str">
        <x:v>Cliente 050</x:v>
      </x:c>
      <x:c r="P74" t="str">
        <x:v>Realizado</x:v>
      </x:c>
      <x:c r="Q74" s="18" t="n">
        <x:v>0</x:v>
      </x:c>
      <x:c r="R74" t="str">
        <x:v>Baixo</x:v>
      </x:c>
      <x:c r="S74" t="str">
        <x:v>Atraso recorrente</x:v>
      </x:c>
    </x:row>
    <x:row r="75" ht="18" customHeight="1">
      <x:c r="A75" t="str">
        <x:v>FIN00074</x:v>
      </x:c>
      <x:c r="B75" s="12" t="n">
        <x:v>45997</x:v>
      </x:c>
      <x:c r="C75" t="str">
        <x:v>Matriz BH</x:v>
      </x:c>
      <x:c r="D75" t="str">
        <x:v>Comercial</x:v>
      </x:c>
      <x:c r="E75" t="str">
        <x:v>Outras Receitas</x:v>
      </x:c>
      <x:c r="F75" t="str">
        <x:v>Receita</x:v>
      </x:c>
      <x:c r="G75" t="str">
        <x:v>Venda faturada</x:v>
      </x:c>
      <x:c r="H75" s="14" t="n">
        <x:v>59124.2</x:v>
      </x:c>
      <x:c r="I75" s="14" t="n">
        <x:v>52028.99</x:v>
      </x:c>
      <x:c r="J75" s="14" t="n">
        <x:v>-7095.21</x:v>
      </x:c>
      <x:c r="K75" s="16" t="n">
        <x:v>-0.12</x:v>
      </x:c>
      <x:c r="L75" s="14" t="n">
        <x:v>52028.99</x:v>
      </x:c>
      <x:c r="M75" s="14" t="n">
        <x:v>0</x:v>
      </x:c>
      <x:c r="N75" s="14" t="n">
        <x:v>563530.7</x:v>
      </x:c>
      <x:c r="O75" t="str">
        <x:v>Cliente 173</x:v>
      </x:c>
      <x:c r="P75" t="str">
        <x:v>Realizado</x:v>
      </x:c>
      <x:c r="Q75" s="18" t="n">
        <x:v>0</x:v>
      </x:c>
      <x:c r="R75" t="str">
        <x:v>Baixo</x:v>
      </x:c>
      <x:c r="S75" t="str">
        <x:v>Possível anomalia</x:v>
      </x:c>
    </x:row>
    <x:row r="76" ht="18" customHeight="1">
      <x:c r="A76" t="str">
        <x:v>FIN00075</x:v>
      </x:c>
      <x:c r="B76" s="12" t="n">
        <x:v>45896</x:v>
      </x:c>
      <x:c r="C76" t="str">
        <x:v>Filial Betim</x:v>
      </x:c>
      <x:c r="D76" t="str">
        <x:v>Administrativo</x:v>
      </x:c>
      <x:c r="E76" t="str">
        <x:v>Impostos</x:v>
      </x:c>
      <x:c r="F76" t="str">
        <x:v>Despesa</x:v>
      </x:c>
      <x:c r="G76" t="str">
        <x:v>Serviço contratado</x:v>
      </x:c>
      <x:c r="H76" s="14" t="n">
        <x:v>31588.11</x:v>
      </x:c>
      <x:c r="I76" s="14" t="n">
        <x:v>28926.89</x:v>
      </x:c>
      <x:c r="J76" s="14" t="n">
        <x:v>-2661.22</x:v>
      </x:c>
      <x:c r="K76" s="16" t="n">
        <x:v>-0.0842</x:v>
      </x:c>
      <x:c r="L76" s="14" t="n">
        <x:v>0</x:v>
      </x:c>
      <x:c r="M76" s="14" t="n">
        <x:v>28926.89</x:v>
      </x:c>
      <x:c r="N76" s="14" t="n">
        <x:v>534603.81</x:v>
      </x:c>
      <x:c r="O76" t="str">
        <x:v>Fornecedor 027</x:v>
      </x:c>
      <x:c r="P76" t="str">
        <x:v>Realizado</x:v>
      </x:c>
      <x:c r="Q76" s="18" t="n">
        <x:v>0</x:v>
      </x:c>
      <x:c r="R76" t="str">
        <x:v>Baixo</x:v>
      </x:c>
      <x:c r="S76" t="str">
        <x:v>Possível anomalia</x:v>
      </x:c>
    </x:row>
    <x:row r="77" ht="18" customHeight="1">
      <x:c r="A77" t="str">
        <x:v>FIN00076</x:v>
      </x:c>
      <x:c r="B77" s="12" t="n">
        <x:v>46098</x:v>
      </x:c>
      <x:c r="C77" t="str">
        <x:v>CD Ribeirão das Neves</x:v>
      </x:c>
      <x:c r="D77" t="str">
        <x:v>Financeiro</x:v>
      </x:c>
      <x:c r="E77" t="str">
        <x:v>Fretes</x:v>
      </x:c>
      <x:c r="F77" t="str">
        <x:v>Despesa</x:v>
      </x:c>
      <x:c r="G77" t="str">
        <x:v>Pagamento fornecedor</x:v>
      </x:c>
      <x:c r="H77" s="14" t="n">
        <x:v>37860.11</x:v>
      </x:c>
      <x:c r="I77" s="14" t="n">
        <x:v>34297.47</x:v>
      </x:c>
      <x:c r="J77" s="14" t="n">
        <x:v>-3562.64</x:v>
      </x:c>
      <x:c r="K77" s="16" t="n">
        <x:v>-0.0941</x:v>
      </x:c>
      <x:c r="L77" s="14" t="n">
        <x:v>0</x:v>
      </x:c>
      <x:c r="M77" s="14" t="n">
        <x:v>34297.47</x:v>
      </x:c>
      <x:c r="N77" s="14" t="n">
        <x:v>500306.34</x:v>
      </x:c>
      <x:c r="O77" t="str">
        <x:v>Fornecedor 083</x:v>
      </x:c>
      <x:c r="P77" t="str">
        <x:v>Realizado</x:v>
      </x:c>
      <x:c r="Q77" s="18" t="n">
        <x:v>0</x:v>
      </x:c>
      <x:c r="R77" t="str">
        <x:v>Baixo</x:v>
      </x:c>
      <x:c r="S77" t="str">
        <x:v>Sem observações</x:v>
      </x:c>
    </x:row>
    <x:row r="78" ht="18" customHeight="1">
      <x:c r="A78" t="str">
        <x:v>FIN00077</x:v>
      </x:c>
      <x:c r="B78" s="12" t="n">
        <x:v>45895</x:v>
      </x:c>
      <x:c r="C78" t="str">
        <x:v>Filial Contagem</x:v>
      </x:c>
      <x:c r="D78" t="str">
        <x:v>Comercial</x:v>
      </x:c>
      <x:c r="E78" t="str">
        <x:v>Energia</x:v>
      </x:c>
      <x:c r="F78" t="str">
        <x:v>Despesa</x:v>
      </x:c>
      <x:c r="G78" t="str">
        <x:v>Despesa operacional</x:v>
      </x:c>
      <x:c r="H78" s="14" t="n">
        <x:v>24623.6</x:v>
      </x:c>
      <x:c r="I78" s="14" t="n">
        <x:v>27129.41</x:v>
      </x:c>
      <x:c r="J78" s="14" t="n">
        <x:v>2505.81</x:v>
      </x:c>
      <x:c r="K78" s="16" t="n">
        <x:v>0.1018</x:v>
      </x:c>
      <x:c r="L78" s="14" t="n">
        <x:v>0</x:v>
      </x:c>
      <x:c r="M78" s="14" t="n">
        <x:v>27129.41</x:v>
      </x:c>
      <x:c r="N78" s="14" t="n">
        <x:v>473176.93</x:v>
      </x:c>
      <x:c r="O78" t="str">
        <x:v>Fornecedor 031</x:v>
      </x:c>
      <x:c r="P78" t="str">
        <x:v>Realizado</x:v>
      </x:c>
      <x:c r="Q78" s="18" t="n">
        <x:v>0</x:v>
      </x:c>
      <x:c r="R78" t="str">
        <x:v>Baixo</x:v>
      </x:c>
      <x:c r="S78" t="str">
        <x:v>Despesa não planejada</x:v>
      </x:c>
    </x:row>
    <x:row r="79" ht="18" customHeight="1">
      <x:c r="A79" t="str">
        <x:v>FIN00078</x:v>
      </x:c>
      <x:c r="B79" s="12" t="n">
        <x:v>46212</x:v>
      </x:c>
      <x:c r="C79" t="str">
        <x:v>CD Ribeirão das Neves</x:v>
      </x:c>
      <x:c r="D79" t="str">
        <x:v>Logística</x:v>
      </x:c>
      <x:c r="E79" t="str">
        <x:v>Outras Receitas</x:v>
      </x:c>
      <x:c r="F79" t="str">
        <x:v>Receita</x:v>
      </x:c>
      <x:c r="G79" t="str">
        <x:v>Recebimento de cliente</x:v>
      </x:c>
      <x:c r="H79" s="14" t="n">
        <x:v>16121.59</x:v>
      </x:c>
      <x:c r="I79" s="14" t="n">
        <x:v>12476.45</x:v>
      </x:c>
      <x:c r="J79" s="14" t="n">
        <x:v>-3645.14</x:v>
      </x:c>
      <x:c r="K79" s="16" t="n">
        <x:v>-0.2261</x:v>
      </x:c>
      <x:c r="L79" s="14" t="n">
        <x:v>12476.45</x:v>
      </x:c>
      <x:c r="M79" s="14" t="n">
        <x:v>0</x:v>
      </x:c>
      <x:c r="N79" s="14" t="n">
        <x:v>485653.38</x:v>
      </x:c>
      <x:c r="O79" t="str">
        <x:v>Cliente 164</x:v>
      </x:c>
      <x:c r="P79" t="str">
        <x:v>Realizado</x:v>
      </x:c>
      <x:c r="Q79" s="18" t="n">
        <x:v>0</x:v>
      </x:c>
      <x:c r="R79" t="str">
        <x:v>Baixo</x:v>
      </x:c>
      <x:c r="S79" t="str">
        <x:v>Possível anomalia</x:v>
      </x:c>
    </x:row>
    <x:row r="80" ht="18" customHeight="1">
      <x:c r="A80" t="str">
        <x:v>FIN00079</x:v>
      </x:c>
      <x:c r="B80" s="12" t="n">
        <x:v>46044</x:v>
      </x:c>
      <x:c r="C80" t="str">
        <x:v>Filial Contagem</x:v>
      </x:c>
      <x:c r="D80" t="str">
        <x:v>Financeiro</x:v>
      </x:c>
      <x:c r="E80" t="str">
        <x:v>Aluguel</x:v>
      </x:c>
      <x:c r="F80" t="str">
        <x:v>Despesa</x:v>
      </x:c>
      <x:c r="G80" t="str">
        <x:v>Compra administrativa</x:v>
      </x:c>
      <x:c r="H80" s="14" t="n">
        <x:v>19931.71</x:v>
      </x:c>
      <x:c r="I80" s="14" t="n">
        <x:v>24814.15</x:v>
      </x:c>
      <x:c r="J80" s="14" t="n">
        <x:v>4882.44</x:v>
      </x:c>
      <x:c r="K80" s="16" t="n">
        <x:v>0.245</x:v>
      </x:c>
      <x:c r="L80" s="14" t="n">
        <x:v>0</x:v>
      </x:c>
      <x:c r="M80" s="14" t="n">
        <x:v>24814.15</x:v>
      </x:c>
      <x:c r="N80" s="14" t="n">
        <x:v>460839.23</x:v>
      </x:c>
      <x:c r="O80" t="str">
        <x:v>Fornecedor 028</x:v>
      </x:c>
      <x:c r="P80" t="str">
        <x:v>Realizado</x:v>
      </x:c>
      <x:c r="Q80" s="18" t="n">
        <x:v>0</x:v>
      </x:c>
      <x:c r="R80" t="str">
        <x:v>Baixo</x:v>
      </x:c>
      <x:c r="S80" t="str">
        <x:v>Dentro do esperado</x:v>
      </x:c>
    </x:row>
    <x:row r="81" ht="18" customHeight="1">
      <x:c r="A81" t="str">
        <x:v>FIN00080</x:v>
      </x:c>
      <x:c r="B81" s="12" t="n">
        <x:v>46102</x:v>
      </x:c>
      <x:c r="C81" t="str">
        <x:v>Filial Contagem</x:v>
      </x:c>
      <x:c r="D81" t="str">
        <x:v>Comercial</x:v>
      </x:c>
      <x:c r="E81" t="str">
        <x:v>Tecnologia</x:v>
      </x:c>
      <x:c r="F81" t="str">
        <x:v>Despesa</x:v>
      </x:c>
      <x:c r="G81" t="str">
        <x:v>Compra administrativa</x:v>
      </x:c>
      <x:c r="H81" s="14" t="n">
        <x:v>42066.93</x:v>
      </x:c>
      <x:c r="I81" s="14" t="n">
        <x:v>44421.88</x:v>
      </x:c>
      <x:c r="J81" s="14" t="n">
        <x:v>2354.95</x:v>
      </x:c>
      <x:c r="K81" s="16" t="n">
        <x:v>0.056</x:v>
      </x:c>
      <x:c r="L81" s="14" t="n">
        <x:v>0</x:v>
      </x:c>
      <x:c r="M81" s="14" t="n">
        <x:v>44421.88</x:v>
      </x:c>
      <x:c r="N81" s="14" t="n">
        <x:v>416417.35</x:v>
      </x:c>
      <x:c r="O81" t="str">
        <x:v>Fornecedor 034</x:v>
      </x:c>
      <x:c r="P81" t="str">
        <x:v>Realizado</x:v>
      </x:c>
      <x:c r="Q81" s="18" t="n">
        <x:v>0</x:v>
      </x:c>
      <x:c r="R81" t="str">
        <x:v>Baixo</x:v>
      </x:c>
      <x:c r="S81" t="str">
        <x:v>Dentro do esperado</x:v>
      </x:c>
    </x:row>
    <x:row r="82" ht="18" customHeight="1">
      <x:c r="A82" t="str">
        <x:v>FIN00081</x:v>
      </x:c>
      <x:c r="B82" s="12" t="n">
        <x:v>46207</x:v>
      </x:c>
      <x:c r="C82" t="str">
        <x:v>Matriz BH</x:v>
      </x:c>
      <x:c r="D82" t="str">
        <x:v>TI</x:v>
      </x:c>
      <x:c r="E82" t="str">
        <x:v>Outras Receitas</x:v>
      </x:c>
      <x:c r="F82" t="str">
        <x:v>Receita</x:v>
      </x:c>
      <x:c r="G82" t="str">
        <x:v>Receita comercial</x:v>
      </x:c>
      <x:c r="H82" s="14" t="n">
        <x:v>29933.48</x:v>
      </x:c>
      <x:c r="I82" s="14" t="n">
        <x:v>27586.88</x:v>
      </x:c>
      <x:c r="J82" s="14" t="n">
        <x:v>-2346.6</x:v>
      </x:c>
      <x:c r="K82" s="16" t="n">
        <x:v>-0.0784</x:v>
      </x:c>
      <x:c r="L82" s="14" t="n">
        <x:v>27586.88</x:v>
      </x:c>
      <x:c r="M82" s="14" t="n">
        <x:v>0</x:v>
      </x:c>
      <x:c r="N82" s="14" t="n">
        <x:v>444004.23</x:v>
      </x:c>
      <x:c r="O82" t="str">
        <x:v>Cliente 157</x:v>
      </x:c>
      <x:c r="P82" t="str">
        <x:v>Realizado</x:v>
      </x:c>
      <x:c r="Q82" s="18" t="n">
        <x:v>0</x:v>
      </x:c>
      <x:c r="R82" t="str">
        <x:v>Baixo</x:v>
      </x:c>
      <x:c r="S82" t="str">
        <x:v>Queda de volume</x:v>
      </x:c>
    </x:row>
    <x:row r="83" ht="18" customHeight="1">
      <x:c r="A83" t="str">
        <x:v>FIN00082</x:v>
      </x:c>
      <x:c r="B83" s="12" t="n">
        <x:v>46139</x:v>
      </x:c>
      <x:c r="C83" t="str">
        <x:v>Matriz BH</x:v>
      </x:c>
      <x:c r="D83" t="str">
        <x:v>Operações</x:v>
      </x:c>
      <x:c r="E83" t="str">
        <x:v>Frete Cobrado</x:v>
      </x:c>
      <x:c r="F83" t="str">
        <x:v>Receita</x:v>
      </x:c>
      <x:c r="G83" t="str">
        <x:v>Serviço prestado</x:v>
      </x:c>
      <x:c r="H83" s="14" t="n">
        <x:v>11328.38</x:v>
      </x:c>
      <x:c r="I83" s="14" t="n">
        <x:v>13206.02</x:v>
      </x:c>
      <x:c r="J83" s="14" t="n">
        <x:v>1877.64</x:v>
      </x:c>
      <x:c r="K83" s="16" t="n">
        <x:v>0.1657</x:v>
      </x:c>
      <x:c r="L83" s="14" t="n">
        <x:v>13206.02</x:v>
      </x:c>
      <x:c r="M83" s="14" t="n">
        <x:v>0</x:v>
      </x:c>
      <x:c r="N83" s="14" t="n">
        <x:v>457210.25</x:v>
      </x:c>
      <x:c r="O83" t="str">
        <x:v>Cliente 001</x:v>
      </x:c>
      <x:c r="P83" t="str">
        <x:v>Realizado</x:v>
      </x:c>
      <x:c r="Q83" s="18" t="n">
        <x:v>0</x:v>
      </x:c>
      <x:c r="R83" t="str">
        <x:v>Baixo</x:v>
      </x:c>
      <x:c r="S83" t="str">
        <x:v>Possível anomalia</x:v>
      </x:c>
    </x:row>
    <x:row r="84" ht="18" customHeight="1">
      <x:c r="A84" t="str">
        <x:v>FIN00083</x:v>
      </x:c>
      <x:c r="B84" s="12" t="n">
        <x:v>46200</x:v>
      </x:c>
      <x:c r="C84" t="str">
        <x:v>Matriz BH</x:v>
      </x:c>
      <x:c r="D84" t="str">
        <x:v>Administrativo</x:v>
      </x:c>
      <x:c r="E84" t="str">
        <x:v>Venda de Produtos</x:v>
      </x:c>
      <x:c r="F84" t="str">
        <x:v>Receita</x:v>
      </x:c>
      <x:c r="G84" t="str">
        <x:v>Venda faturada</x:v>
      </x:c>
      <x:c r="H84" s="14" t="n">
        <x:v>14941.74</x:v>
      </x:c>
      <x:c r="I84" s="14" t="n">
        <x:v>14996.64</x:v>
      </x:c>
      <x:c r="J84" s="14" t="n">
        <x:v>54.9</x:v>
      </x:c>
      <x:c r="K84" s="16" t="n">
        <x:v>0.0037</x:v>
      </x:c>
      <x:c r="L84" s="14" t="n">
        <x:v>14996.64</x:v>
      </x:c>
      <x:c r="M84" s="14" t="n">
        <x:v>0</x:v>
      </x:c>
      <x:c r="N84" s="14" t="n">
        <x:v>472206.89</x:v>
      </x:c>
      <x:c r="O84" t="str">
        <x:v>Cliente 012</x:v>
      </x:c>
      <x:c r="P84" t="str">
        <x:v>Realizado</x:v>
      </x:c>
      <x:c r="Q84" s="18" t="n">
        <x:v>0</x:v>
      </x:c>
      <x:c r="R84" t="str">
        <x:v>Baixo</x:v>
      </x:c>
      <x:c r="S84" t="str">
        <x:v>Sem observações</x:v>
      </x:c>
    </x:row>
    <x:row r="85" ht="18" customHeight="1">
      <x:c r="A85" t="str">
        <x:v>FIN00084</x:v>
      </x:c>
      <x:c r="B85" s="12" t="n">
        <x:v>45663</x:v>
      </x:c>
      <x:c r="C85" t="str">
        <x:v>CD Ribeirão das Neves</x:v>
      </x:c>
      <x:c r="D85" t="str">
        <x:v>Operações</x:v>
      </x:c>
      <x:c r="E85" t="str">
        <x:v>Serviços</x:v>
      </x:c>
      <x:c r="F85" t="str">
        <x:v>Receita</x:v>
      </x:c>
      <x:c r="G85" t="str">
        <x:v>Receita comercial</x:v>
      </x:c>
      <x:c r="H85" s="14" t="n">
        <x:v>58422.05</x:v>
      </x:c>
      <x:c r="I85" s="14" t="n">
        <x:v>66767.23</x:v>
      </x:c>
      <x:c r="J85" s="14" t="n">
        <x:v>8345.18</x:v>
      </x:c>
      <x:c r="K85" s="16" t="n">
        <x:v>0.1428</x:v>
      </x:c>
      <x:c r="L85" s="14" t="n">
        <x:v>66767.23</x:v>
      </x:c>
      <x:c r="M85" s="14" t="n">
        <x:v>0</x:v>
      </x:c>
      <x:c r="N85" s="14" t="n">
        <x:v>538974.12</x:v>
      </x:c>
      <x:c r="O85" t="str">
        <x:v>Cliente 060</x:v>
      </x:c>
      <x:c r="P85" t="str">
        <x:v>Em atraso</x:v>
      </x:c>
      <x:c r="Q85" s="18" t="n">
        <x:v>55</x:v>
      </x:c>
      <x:c r="R85" t="str">
        <x:v>Alto</x:v>
      </x:c>
      <x:c r="S85" t="str">
        <x:v>Despesa não planejada</x:v>
      </x:c>
    </x:row>
    <x:row r="86" ht="18" customHeight="1">
      <x:c r="A86" t="str">
        <x:v>FIN00085</x:v>
      </x:c>
      <x:c r="B86" s="12" t="n">
        <x:v>46260</x:v>
      </x:c>
      <x:c r="C86" t="str">
        <x:v>Filial Betim</x:v>
      </x:c>
      <x:c r="D86" t="str">
        <x:v>Operações</x:v>
      </x:c>
      <x:c r="E86" t="str">
        <x:v>Folha</x:v>
      </x:c>
      <x:c r="F86" t="str">
        <x:v>Despesa</x:v>
      </x:c>
      <x:c r="G86" t="str">
        <x:v>Compra administrativa</x:v>
      </x:c>
      <x:c r="H86" s="14" t="n">
        <x:v>3017.99</x:v>
      </x:c>
      <x:c r="I86" s="14" t="n">
        <x:v>3707.85</x:v>
      </x:c>
      <x:c r="J86" s="14" t="n">
        <x:v>689.86</x:v>
      </x:c>
      <x:c r="K86" s="16" t="n">
        <x:v>0.2286</x:v>
      </x:c>
      <x:c r="L86" s="14" t="n">
        <x:v>0</x:v>
      </x:c>
      <x:c r="M86" s="14" t="n">
        <x:v>3707.85</x:v>
      </x:c>
      <x:c r="N86" s="14" t="n">
        <x:v>535266.27</x:v>
      </x:c>
      <x:c r="O86" t="str">
        <x:v>Fornecedor 010</x:v>
      </x:c>
      <x:c r="P86" t="str">
        <x:v>Realizado</x:v>
      </x:c>
      <x:c r="Q86" s="18" t="n">
        <x:v>0</x:v>
      </x:c>
      <x:c r="R86" t="str">
        <x:v>Baixo</x:v>
      </x:c>
      <x:c r="S86" t="str">
        <x:v>Queda de volume</x:v>
      </x:c>
    </x:row>
    <x:row r="87" ht="18" customHeight="1">
      <x:c r="A87" t="str">
        <x:v>FIN00086</x:v>
      </x:c>
      <x:c r="B87" s="12" t="n">
        <x:v>46116</x:v>
      </x:c>
      <x:c r="C87" t="str">
        <x:v>Filial Betim</x:v>
      </x:c>
      <x:c r="D87" t="str">
        <x:v>Operações</x:v>
      </x:c>
      <x:c r="E87" t="str">
        <x:v>Fretes</x:v>
      </x:c>
      <x:c r="F87" t="str">
        <x:v>Despesa</x:v>
      </x:c>
      <x:c r="G87" t="str">
        <x:v>Compra administrativa</x:v>
      </x:c>
      <x:c r="H87" s="14" t="n">
        <x:v>19491.36</x:v>
      </x:c>
      <x:c r="I87" s="14" t="n">
        <x:v>17018.95</x:v>
      </x:c>
      <x:c r="J87" s="14" t="n">
        <x:v>-2472.41</x:v>
      </x:c>
      <x:c r="K87" s="16" t="n">
        <x:v>-0.1268</x:v>
      </x:c>
      <x:c r="L87" s="14" t="n">
        <x:v>0</x:v>
      </x:c>
      <x:c r="M87" s="14" t="n">
        <x:v>17018.95</x:v>
      </x:c>
      <x:c r="N87" s="14" t="n">
        <x:v>518247.32</x:v>
      </x:c>
      <x:c r="O87" t="str">
        <x:v>Fornecedor 026</x:v>
      </x:c>
      <x:c r="P87" t="str">
        <x:v>Realizado</x:v>
      </x:c>
      <x:c r="Q87" s="18" t="n">
        <x:v>0</x:v>
      </x:c>
      <x:c r="R87" t="str">
        <x:v>Baixo</x:v>
      </x:c>
      <x:c r="S87" t="str">
        <x:v>Atraso recorrente</x:v>
      </x:c>
    </x:row>
    <x:row r="88" ht="18" customHeight="1">
      <x:c r="A88" t="str">
        <x:v>FIN00087</x:v>
      </x:c>
      <x:c r="B88" s="12" t="n">
        <x:v>46061</x:v>
      </x:c>
      <x:c r="C88" t="str">
        <x:v>Matriz BH</x:v>
      </x:c>
      <x:c r="D88" t="str">
        <x:v>Administrativo</x:v>
      </x:c>
      <x:c r="E88" t="str">
        <x:v>Folha</x:v>
      </x:c>
      <x:c r="F88" t="str">
        <x:v>Despesa</x:v>
      </x:c>
      <x:c r="G88" t="str">
        <x:v>Serviço contratado</x:v>
      </x:c>
      <x:c r="H88" s="14" t="n">
        <x:v>24713.11</x:v>
      </x:c>
      <x:c r="I88" s="14" t="n">
        <x:v>28214.54</x:v>
      </x:c>
      <x:c r="J88" s="14" t="n">
        <x:v>3501.43</x:v>
      </x:c>
      <x:c r="K88" s="16" t="n">
        <x:v>0.1417</x:v>
      </x:c>
      <x:c r="L88" s="14" t="n">
        <x:v>0</x:v>
      </x:c>
      <x:c r="M88" s="14" t="n">
        <x:v>28214.54</x:v>
      </x:c>
      <x:c r="N88" s="14" t="n">
        <x:v>490032.78</x:v>
      </x:c>
      <x:c r="O88" t="str">
        <x:v>Fornecedor 017</x:v>
      </x:c>
      <x:c r="P88" t="str">
        <x:v>Realizado</x:v>
      </x:c>
      <x:c r="Q88" s="18" t="n">
        <x:v>0</x:v>
      </x:c>
      <x:c r="R88" t="str">
        <x:v>Baixo</x:v>
      </x:c>
      <x:c r="S88" t="str">
        <x:v>Sem observações</x:v>
      </x:c>
    </x:row>
    <x:row r="89" ht="18" customHeight="1">
      <x:c r="A89" t="str">
        <x:v>FIN00088</x:v>
      </x:c>
      <x:c r="B89" s="12" t="n">
        <x:v>46215</x:v>
      </x:c>
      <x:c r="C89" t="str">
        <x:v>CD Ribeirão das Neves</x:v>
      </x:c>
      <x:c r="D89" t="str">
        <x:v>Comercial</x:v>
      </x:c>
      <x:c r="E89" t="str">
        <x:v>Outras Receitas</x:v>
      </x:c>
      <x:c r="F89" t="str">
        <x:v>Receita</x:v>
      </x:c>
      <x:c r="G89" t="str">
        <x:v>Receita comercial</x:v>
      </x:c>
      <x:c r="H89" s="14" t="n">
        <x:v>44168.25</x:v>
      </x:c>
      <x:c r="I89" s="14" t="n">
        <x:v>49222.8</x:v>
      </x:c>
      <x:c r="J89" s="14" t="n">
        <x:v>5054.55</x:v>
      </x:c>
      <x:c r="K89" s="16" t="n">
        <x:v>0.1144</x:v>
      </x:c>
      <x:c r="L89" s="14" t="n">
        <x:v>49222.8</x:v>
      </x:c>
      <x:c r="M89" s="14" t="n">
        <x:v>0</x:v>
      </x:c>
      <x:c r="N89" s="14" t="n">
        <x:v>539255.58</x:v>
      </x:c>
      <x:c r="O89" t="str">
        <x:v>Cliente 164</x:v>
      </x:c>
      <x:c r="P89" t="str">
        <x:v>Em atraso</x:v>
      </x:c>
      <x:c r="Q89" s="18" t="n">
        <x:v>82</x:v>
      </x:c>
      <x:c r="R89" t="str">
        <x:v>Crítico</x:v>
      </x:c>
      <x:c r="S89" t="str">
        <x:v>Aumento de preço</x:v>
      </x:c>
    </x:row>
    <x:row r="90" ht="18" customHeight="1">
      <x:c r="A90" t="str">
        <x:v>FIN00089</x:v>
      </x:c>
      <x:c r="B90" s="12" t="n">
        <x:v>45909</x:v>
      </x:c>
      <x:c r="C90" t="str">
        <x:v>Filial Contagem</x:v>
      </x:c>
      <x:c r="D90" t="str">
        <x:v>Financeiro</x:v>
      </x:c>
      <x:c r="E90" t="str">
        <x:v>Fretes</x:v>
      </x:c>
      <x:c r="F90" t="str">
        <x:v>Despesa</x:v>
      </x:c>
      <x:c r="G90" t="str">
        <x:v>Serviço contratado</x:v>
      </x:c>
      <x:c r="H90" s="14" t="n">
        <x:v>22714.53</x:v>
      </x:c>
      <x:c r="I90" s="14" t="n">
        <x:v>22453.15</x:v>
      </x:c>
      <x:c r="J90" s="14" t="n">
        <x:v>-261.38</x:v>
      </x:c>
      <x:c r="K90" s="16" t="n">
        <x:v>-0.0115</x:v>
      </x:c>
      <x:c r="L90" s="14" t="n">
        <x:v>0</x:v>
      </x:c>
      <x:c r="M90" s="14" t="n">
        <x:v>22453.15</x:v>
      </x:c>
      <x:c r="N90" s="14" t="n">
        <x:v>516802.43</x:v>
      </x:c>
      <x:c r="O90" t="str">
        <x:v>Fornecedor 031</x:v>
      </x:c>
      <x:c r="P90" t="str">
        <x:v>Realizado</x:v>
      </x:c>
      <x:c r="Q90" s="18" t="n">
        <x:v>0</x:v>
      </x:c>
      <x:c r="R90" t="str">
        <x:v>Baixo</x:v>
      </x:c>
      <x:c r="S90" t="str">
        <x:v>Atraso recorrente</x:v>
      </x:c>
    </x:row>
    <x:row r="91" ht="18" customHeight="1">
      <x:c r="A91" t="str">
        <x:v>FIN00090</x:v>
      </x:c>
      <x:c r="B91" s="12" t="n">
        <x:v>45984</x:v>
      </x:c>
      <x:c r="C91" t="str">
        <x:v>Matriz BH</x:v>
      </x:c>
      <x:c r="D91" t="str">
        <x:v>Comercial</x:v>
      </x:c>
      <x:c r="E91" t="str">
        <x:v>Mercadorias</x:v>
      </x:c>
      <x:c r="F91" t="str">
        <x:v>Despesa</x:v>
      </x:c>
      <x:c r="G91" t="str">
        <x:v>Despesa operacional</x:v>
      </x:c>
      <x:c r="H91" s="14" t="n">
        <x:v>25810.09</x:v>
      </x:c>
      <x:c r="I91" s="14" t="n">
        <x:v>27124.05</x:v>
      </x:c>
      <x:c r="J91" s="14" t="n">
        <x:v>1313.96</x:v>
      </x:c>
      <x:c r="K91" s="16" t="n">
        <x:v>0.0509</x:v>
      </x:c>
      <x:c r="L91" s="14" t="n">
        <x:v>0</x:v>
      </x:c>
      <x:c r="M91" s="14" t="n">
        <x:v>27124.05</x:v>
      </x:c>
      <x:c r="N91" s="14" t="n">
        <x:v>489678.38</x:v>
      </x:c>
      <x:c r="O91" t="str">
        <x:v>Fornecedor 016</x:v>
      </x:c>
      <x:c r="P91" t="str">
        <x:v>Realizado</x:v>
      </x:c>
      <x:c r="Q91" s="18" t="n">
        <x:v>0</x:v>
      </x:c>
      <x:c r="R91" t="str">
        <x:v>Baixo</x:v>
      </x:c>
      <x:c r="S91" t="str">
        <x:v>Aumento de preço</x:v>
      </x:c>
    </x:row>
    <x:row r="92" ht="18" customHeight="1">
      <x:c r="A92" t="str">
        <x:v>FIN00091</x:v>
      </x:c>
      <x:c r="B92" s="12" t="n">
        <x:v>45732</x:v>
      </x:c>
      <x:c r="C92" t="str">
        <x:v>Filial Contagem</x:v>
      </x:c>
      <x:c r="D92" t="str">
        <x:v>Comercial</x:v>
      </x:c>
      <x:c r="E92" t="str">
        <x:v>Serviços Terceirizados</x:v>
      </x:c>
      <x:c r="F92" t="str">
        <x:v>Despesa</x:v>
      </x:c>
      <x:c r="G92" t="str">
        <x:v>Pagamento fornecedor</x:v>
      </x:c>
      <x:c r="H92" s="14" t="n">
        <x:v>31369.87</x:v>
      </x:c>
      <x:c r="I92" s="14" t="n">
        <x:v>31615.31</x:v>
      </x:c>
      <x:c r="J92" s="14" t="n">
        <x:v>245.44</x:v>
      </x:c>
      <x:c r="K92" s="16" t="n">
        <x:v>0.0078</x:v>
      </x:c>
      <x:c r="L92" s="14" t="n">
        <x:v>0</x:v>
      </x:c>
      <x:c r="M92" s="14" t="n">
        <x:v>31615.31</x:v>
      </x:c>
      <x:c r="N92" s="14" t="n">
        <x:v>458063.07</x:v>
      </x:c>
      <x:c r="O92" t="str">
        <x:v>Fornecedor 015</x:v>
      </x:c>
      <x:c r="P92" t="str">
        <x:v>Realizado</x:v>
      </x:c>
      <x:c r="Q92" s="18" t="n">
        <x:v>0</x:v>
      </x:c>
      <x:c r="R92" t="str">
        <x:v>Baixo</x:v>
      </x:c>
      <x:c r="S92" t="str">
        <x:v>Aumento de preço</x:v>
      </x:c>
    </x:row>
    <x:row r="93" ht="18" customHeight="1">
      <x:c r="A93" t="str">
        <x:v>FIN00092</x:v>
      </x:c>
      <x:c r="B93" s="12" t="n">
        <x:v>45795</x:v>
      </x:c>
      <x:c r="C93" t="str">
        <x:v>Matriz BH</x:v>
      </x:c>
      <x:c r="D93" t="str">
        <x:v>Administrativo</x:v>
      </x:c>
      <x:c r="E93" t="str">
        <x:v>Frete Cobrado</x:v>
      </x:c>
      <x:c r="F93" t="str">
        <x:v>Receita</x:v>
      </x:c>
      <x:c r="G93" t="str">
        <x:v>Venda faturada</x:v>
      </x:c>
      <x:c r="H93" s="14" t="n">
        <x:v>56027.24</x:v>
      </x:c>
      <x:c r="I93" s="14" t="n">
        <x:v>56282.84</x:v>
      </x:c>
      <x:c r="J93" s="14" t="n">
        <x:v>255.6</x:v>
      </x:c>
      <x:c r="K93" s="16" t="n">
        <x:v>0.0046</x:v>
      </x:c>
      <x:c r="L93" s="14" t="n">
        <x:v>56282.84</x:v>
      </x:c>
      <x:c r="M93" s="14" t="n">
        <x:v>0</x:v>
      </x:c>
      <x:c r="N93" s="14" t="n">
        <x:v>514345.91</x:v>
      </x:c>
      <x:c r="O93" t="str">
        <x:v>Cliente 084</x:v>
      </x:c>
      <x:c r="P93" t="str">
        <x:v>Realizado</x:v>
      </x:c>
      <x:c r="Q93" s="18" t="n">
        <x:v>0</x:v>
      </x:c>
      <x:c r="R93" t="str">
        <x:v>Baixo</x:v>
      </x:c>
      <x:c r="S93" t="str">
        <x:v>Revisar variação</x:v>
      </x:c>
    </x:row>
    <x:row r="94" ht="18" customHeight="1">
      <x:c r="A94" t="str">
        <x:v>FIN00093</x:v>
      </x:c>
      <x:c r="B94" s="12" t="n">
        <x:v>45825</x:v>
      </x:c>
      <x:c r="C94" t="str">
        <x:v>Filial Contagem</x:v>
      </x:c>
      <x:c r="D94" t="str">
        <x:v>TI</x:v>
      </x:c>
      <x:c r="E94" t="str">
        <x:v>Serviços</x:v>
      </x:c>
      <x:c r="F94" t="str">
        <x:v>Receita</x:v>
      </x:c>
      <x:c r="G94" t="str">
        <x:v>Serviço prestado</x:v>
      </x:c>
      <x:c r="H94" s="14" t="n">
        <x:v>53763.52</x:v>
      </x:c>
      <x:c r="I94" s="14" t="n">
        <x:v>56249.31</x:v>
      </x:c>
      <x:c r="J94" s="14" t="n">
        <x:v>2485.79</x:v>
      </x:c>
      <x:c r="K94" s="16" t="n">
        <x:v>0.0462</x:v>
      </x:c>
      <x:c r="L94" s="14" t="n">
        <x:v>56249.31</x:v>
      </x:c>
      <x:c r="M94" s="14" t="n">
        <x:v>0</x:v>
      </x:c>
      <x:c r="N94" s="14" t="n">
        <x:v>570595.22</x:v>
      </x:c>
      <x:c r="O94" t="str">
        <x:v>Cliente 179</x:v>
      </x:c>
      <x:c r="P94" t="str">
        <x:v>Realizado</x:v>
      </x:c>
      <x:c r="Q94" s="18" t="n">
        <x:v>0</x:v>
      </x:c>
      <x:c r="R94" t="str">
        <x:v>Baixo</x:v>
      </x:c>
      <x:c r="S94" t="str">
        <x:v>Possível anomalia</x:v>
      </x:c>
    </x:row>
    <x:row r="95" ht="18" customHeight="1">
      <x:c r="A95" t="str">
        <x:v>FIN00094</x:v>
      </x:c>
      <x:c r="B95" s="12" t="n">
        <x:v>46249</x:v>
      </x:c>
      <x:c r="C95" t="str">
        <x:v>Filial Betim</x:v>
      </x:c>
      <x:c r="D95" t="str">
        <x:v>Administrativo</x:v>
      </x:c>
      <x:c r="E95" t="str">
        <x:v>Venda de Produtos</x:v>
      </x:c>
      <x:c r="F95" t="str">
        <x:v>Receita</x:v>
      </x:c>
      <x:c r="G95" t="str">
        <x:v>Recebimento de cliente</x:v>
      </x:c>
      <x:c r="H95" s="14" t="n">
        <x:v>50278.35</x:v>
      </x:c>
      <x:c r="I95" s="14" t="n">
        <x:v>48129.3</x:v>
      </x:c>
      <x:c r="J95" s="14" t="n">
        <x:v>-2149.05</x:v>
      </x:c>
      <x:c r="K95" s="16" t="n">
        <x:v>-0.0427</x:v>
      </x:c>
      <x:c r="L95" s="14" t="n">
        <x:v>48129.3</x:v>
      </x:c>
      <x:c r="M95" s="14" t="n">
        <x:v>0</x:v>
      </x:c>
      <x:c r="N95" s="14" t="n">
        <x:v>618724.52</x:v>
      </x:c>
      <x:c r="O95" t="str">
        <x:v>Cliente 037</x:v>
      </x:c>
      <x:c r="P95" t="str">
        <x:v>Realizado</x:v>
      </x:c>
      <x:c r="Q95" s="18" t="n">
        <x:v>0</x:v>
      </x:c>
      <x:c r="R95" t="str">
        <x:v>Baixo</x:v>
      </x:c>
      <x:c r="S95" t="str">
        <x:v>Queda de volume</x:v>
      </x:c>
    </x:row>
    <x:row r="96" ht="18" customHeight="1">
      <x:c r="A96" t="str">
        <x:v>FIN00095</x:v>
      </x:c>
      <x:c r="B96" s="12" t="n">
        <x:v>45883</x:v>
      </x:c>
      <x:c r="C96" t="str">
        <x:v>Filial Betim</x:v>
      </x:c>
      <x:c r="D96" t="str">
        <x:v>Operações</x:v>
      </x:c>
      <x:c r="E96" t="str">
        <x:v>Mercadorias</x:v>
      </x:c>
      <x:c r="F96" t="str">
        <x:v>Despesa</x:v>
      </x:c>
      <x:c r="G96" t="str">
        <x:v>Compra administrativa</x:v>
      </x:c>
      <x:c r="H96" s="14" t="n">
        <x:v>19246.05</x:v>
      </x:c>
      <x:c r="I96" s="14" t="n">
        <x:v>24729.12</x:v>
      </x:c>
      <x:c r="J96" s="14" t="n">
        <x:v>5483.07</x:v>
      </x:c>
      <x:c r="K96" s="16" t="n">
        <x:v>0.2849</x:v>
      </x:c>
      <x:c r="L96" s="14" t="n">
        <x:v>0</x:v>
      </x:c>
      <x:c r="M96" s="14" t="n">
        <x:v>24729.12</x:v>
      </x:c>
      <x:c r="N96" s="14" t="n">
        <x:v>593995.4</x:v>
      </x:c>
      <x:c r="O96" t="str">
        <x:v>Fornecedor 045</x:v>
      </x:c>
      <x:c r="P96" t="str">
        <x:v>Realizado</x:v>
      </x:c>
      <x:c r="Q96" s="18" t="n">
        <x:v>0</x:v>
      </x:c>
      <x:c r="R96" t="str">
        <x:v>Baixo</x:v>
      </x:c>
      <x:c r="S96" t="str">
        <x:v>Despesa não planejada</x:v>
      </x:c>
    </x:row>
    <x:row r="97" ht="18" customHeight="1">
      <x:c r="A97" t="str">
        <x:v>FIN00096</x:v>
      </x:c>
      <x:c r="B97" s="12" t="n">
        <x:v>46093</x:v>
      </x:c>
      <x:c r="C97" t="str">
        <x:v>Filial Betim</x:v>
      </x:c>
      <x:c r="D97" t="str">
        <x:v>Operações</x:v>
      </x:c>
      <x:c r="E97" t="str">
        <x:v>Outras Receitas</x:v>
      </x:c>
      <x:c r="F97" t="str">
        <x:v>Receita</x:v>
      </x:c>
      <x:c r="G97" t="str">
        <x:v>Venda faturada</x:v>
      </x:c>
      <x:c r="H97" s="14" t="n">
        <x:v>46507.24</x:v>
      </x:c>
      <x:c r="I97" s="14" t="n">
        <x:v>54045.83</x:v>
      </x:c>
      <x:c r="J97" s="14" t="n">
        <x:v>7538.59</x:v>
      </x:c>
      <x:c r="K97" s="16" t="n">
        <x:v>0.1621</x:v>
      </x:c>
      <x:c r="L97" s="14" t="n">
        <x:v>54045.83</x:v>
      </x:c>
      <x:c r="M97" s="14" t="n">
        <x:v>0</x:v>
      </x:c>
      <x:c r="N97" s="14" t="n">
        <x:v>648041.23</x:v>
      </x:c>
      <x:c r="O97" t="str">
        <x:v>Cliente 080</x:v>
      </x:c>
      <x:c r="P97" t="str">
        <x:v>Realizado</x:v>
      </x:c>
      <x:c r="Q97" s="18" t="n">
        <x:v>0</x:v>
      </x:c>
      <x:c r="R97" t="str">
        <x:v>Baixo</x:v>
      </x:c>
      <x:c r="S97" t="str">
        <x:v>Queda de volume</x:v>
      </x:c>
    </x:row>
    <x:row r="98" ht="18" customHeight="1">
      <x:c r="A98" t="str">
        <x:v>FIN00097</x:v>
      </x:c>
      <x:c r="B98" s="12" t="n">
        <x:v>46025</x:v>
      </x:c>
      <x:c r="C98" t="str">
        <x:v>CD Ribeirão das Neves</x:v>
      </x:c>
      <x:c r="D98" t="str">
        <x:v>Administrativo</x:v>
      </x:c>
      <x:c r="E98" t="str">
        <x:v>Frete Cobrado</x:v>
      </x:c>
      <x:c r="F98" t="str">
        <x:v>Receita</x:v>
      </x:c>
      <x:c r="G98" t="str">
        <x:v>Serviço prestado</x:v>
      </x:c>
      <x:c r="H98" s="14" t="n">
        <x:v>16051.81</x:v>
      </x:c>
      <x:c r="I98" s="14" t="n">
        <x:v>12603.38</x:v>
      </x:c>
      <x:c r="J98" s="14" t="n">
        <x:v>-3448.43</x:v>
      </x:c>
      <x:c r="K98" s="16" t="n">
        <x:v>-0.2148</x:v>
      </x:c>
      <x:c r="L98" s="14" t="n">
        <x:v>12603.38</x:v>
      </x:c>
      <x:c r="M98" s="14" t="n">
        <x:v>0</x:v>
      </x:c>
      <x:c r="N98" s="14" t="n">
        <x:v>660644.61</x:v>
      </x:c>
      <x:c r="O98" t="str">
        <x:v>Cliente 004</x:v>
      </x:c>
      <x:c r="P98" t="str">
        <x:v>Realizado</x:v>
      </x:c>
      <x:c r="Q98" s="18" t="n">
        <x:v>0</x:v>
      </x:c>
      <x:c r="R98" t="str">
        <x:v>Baixo</x:v>
      </x:c>
      <x:c r="S98" t="str">
        <x:v>Sem observações</x:v>
      </x:c>
    </x:row>
    <x:row r="99" ht="18" customHeight="1">
      <x:c r="A99" t="str">
        <x:v>FIN00098</x:v>
      </x:c>
      <x:c r="B99" s="12" t="n">
        <x:v>45981</x:v>
      </x:c>
      <x:c r="C99" t="str">
        <x:v>Matriz BH</x:v>
      </x:c>
      <x:c r="D99" t="str">
        <x:v>Comercial</x:v>
      </x:c>
      <x:c r="E99" t="str">
        <x:v>Serviços</x:v>
      </x:c>
      <x:c r="F99" t="str">
        <x:v>Receita</x:v>
      </x:c>
      <x:c r="G99" t="str">
        <x:v>Receita comercial</x:v>
      </x:c>
      <x:c r="H99" s="14" t="n">
        <x:v>7971.03</x:v>
      </x:c>
      <x:c r="I99" s="14" t="n">
        <x:v>7106.6</x:v>
      </x:c>
      <x:c r="J99" s="14" t="n">
        <x:v>-864.43</x:v>
      </x:c>
      <x:c r="K99" s="16" t="n">
        <x:v>-0.1084</x:v>
      </x:c>
      <x:c r="L99" s="14" t="n">
        <x:v>7106.6</x:v>
      </x:c>
      <x:c r="M99" s="14" t="n">
        <x:v>0</x:v>
      </x:c>
      <x:c r="N99" s="14" t="n">
        <x:v>667751.21</x:v>
      </x:c>
      <x:c r="O99" t="str">
        <x:v>Cliente 077</x:v>
      </x:c>
      <x:c r="P99" t="str">
        <x:v>Realizado</x:v>
      </x:c>
      <x:c r="Q99" s="18" t="n">
        <x:v>0</x:v>
      </x:c>
      <x:c r="R99" t="str">
        <x:v>Baixo</x:v>
      </x:c>
      <x:c r="S99" t="str">
        <x:v>Atraso recorrente</x:v>
      </x:c>
    </x:row>
    <x:row r="100" ht="18" customHeight="1">
      <x:c r="A100" t="str">
        <x:v>FIN00099</x:v>
      </x:c>
      <x:c r="B100" s="12" t="n">
        <x:v>46145</x:v>
      </x:c>
      <x:c r="C100" t="str">
        <x:v>CD Ribeirão das Neves</x:v>
      </x:c>
      <x:c r="D100" t="str">
        <x:v>Operações</x:v>
      </x:c>
      <x:c r="E100" t="str">
        <x:v>Frete Cobrado</x:v>
      </x:c>
      <x:c r="F100" t="str">
        <x:v>Receita</x:v>
      </x:c>
      <x:c r="G100" t="str">
        <x:v>Venda faturada</x:v>
      </x:c>
      <x:c r="H100" s="14" t="n">
        <x:v>51760.85</x:v>
      </x:c>
      <x:c r="I100" s="14" t="n">
        <x:v>45380.14</x:v>
      </x:c>
      <x:c r="J100" s="14" t="n">
        <x:v>-6380.71</x:v>
      </x:c>
      <x:c r="K100" s="16" t="n">
        <x:v>-0.1233</x:v>
      </x:c>
      <x:c r="L100" s="14" t="n">
        <x:v>45380.14</x:v>
      </x:c>
      <x:c r="M100" s="14" t="n">
        <x:v>0</x:v>
      </x:c>
      <x:c r="N100" s="14" t="n">
        <x:v>713131.35</x:v>
      </x:c>
      <x:c r="O100" t="str">
        <x:v>Cliente 012</x:v>
      </x:c>
      <x:c r="P100" t="str">
        <x:v>Realizado</x:v>
      </x:c>
      <x:c r="Q100" s="18" t="n">
        <x:v>0</x:v>
      </x:c>
      <x:c r="R100" t="str">
        <x:v>Baixo</x:v>
      </x:c>
      <x:c r="S100" t="str">
        <x:v>Sem observações</x:v>
      </x:c>
    </x:row>
    <x:row r="101" ht="18" customHeight="1">
      <x:c r="A101" t="str">
        <x:v>FIN00100</x:v>
      </x:c>
      <x:c r="B101" s="12" t="n">
        <x:v>45862</x:v>
      </x:c>
      <x:c r="C101" t="str">
        <x:v>Matriz BH</x:v>
      </x:c>
      <x:c r="D101" t="str">
        <x:v>TI</x:v>
      </x:c>
      <x:c r="E101" t="str">
        <x:v>Serviços Terceirizados</x:v>
      </x:c>
      <x:c r="F101" t="str">
        <x:v>Despesa</x:v>
      </x:c>
      <x:c r="G101" t="str">
        <x:v>Pagamento fornecedor</x:v>
      </x:c>
      <x:c r="H101" s="14" t="n">
        <x:v>29378.83</x:v>
      </x:c>
      <x:c r="I101" s="14" t="n">
        <x:v>32852.65</x:v>
      </x:c>
      <x:c r="J101" s="14" t="n">
        <x:v>3473.82</x:v>
      </x:c>
      <x:c r="K101" s="16" t="n">
        <x:v>0.1182</x:v>
      </x:c>
      <x:c r="L101" s="14" t="n">
        <x:v>0</x:v>
      </x:c>
      <x:c r="M101" s="14" t="n">
        <x:v>32852.65</x:v>
      </x:c>
      <x:c r="N101" s="14" t="n">
        <x:v>680278.7</x:v>
      </x:c>
      <x:c r="O101" t="str">
        <x:v>Fornecedor 105</x:v>
      </x:c>
      <x:c r="P101" t="str">
        <x:v>Realizado</x:v>
      </x:c>
      <x:c r="Q101" s="18" t="n">
        <x:v>0</x:v>
      </x:c>
      <x:c r="R101" t="str">
        <x:v>Baixo</x:v>
      </x:c>
      <x:c r="S101" t="str">
        <x:v>Sem observações</x:v>
      </x:c>
    </x:row>
    <x:row r="102" ht="18" customHeight="1">
      <x:c r="A102" t="str">
        <x:v>FIN00101</x:v>
      </x:c>
      <x:c r="B102" s="12" t="n">
        <x:v>45912</x:v>
      </x:c>
      <x:c r="C102" t="str">
        <x:v>Matriz BH</x:v>
      </x:c>
      <x:c r="D102" t="str">
        <x:v>Administrativo</x:v>
      </x:c>
      <x:c r="E102" t="str">
        <x:v>Outras Receitas</x:v>
      </x:c>
      <x:c r="F102" t="str">
        <x:v>Receita</x:v>
      </x:c>
      <x:c r="G102" t="str">
        <x:v>Recebimento de cliente</x:v>
      </x:c>
      <x:c r="H102" s="14" t="n">
        <x:v>11730.96</x:v>
      </x:c>
      <x:c r="I102" s="14" t="n">
        <x:v>10758.22</x:v>
      </x:c>
      <x:c r="J102" s="14" t="n">
        <x:v>-972.74</x:v>
      </x:c>
      <x:c r="K102" s="16" t="n">
        <x:v>-0.0829</x:v>
      </x:c>
      <x:c r="L102" s="14" t="n">
        <x:v>10758.22</x:v>
      </x:c>
      <x:c r="M102" s="14" t="n">
        <x:v>0</x:v>
      </x:c>
      <x:c r="N102" s="14" t="n">
        <x:v>691036.92</x:v>
      </x:c>
      <x:c r="O102" t="str">
        <x:v>Cliente 144</x:v>
      </x:c>
      <x:c r="P102" t="str">
        <x:v>Em atraso</x:v>
      </x:c>
      <x:c r="Q102" s="18" t="n">
        <x:v>102</x:v>
      </x:c>
      <x:c r="R102" t="str">
        <x:v>Crítico</x:v>
      </x:c>
      <x:c r="S102" t="str">
        <x:v>Aumento de preço</x:v>
      </x:c>
    </x:row>
    <x:row r="103" ht="18" customHeight="1">
      <x:c r="A103" t="str">
        <x:v>FIN00102</x:v>
      </x:c>
      <x:c r="B103" s="12" t="n">
        <x:v>46118</x:v>
      </x:c>
      <x:c r="C103" t="str">
        <x:v>CD Ribeirão das Neves</x:v>
      </x:c>
      <x:c r="D103" t="str">
        <x:v>Logística</x:v>
      </x:c>
      <x:c r="E103" t="str">
        <x:v>Despesas Bancárias</x:v>
      </x:c>
      <x:c r="F103" t="str">
        <x:v>Despesa</x:v>
      </x:c>
      <x:c r="G103" t="str">
        <x:v>Pagamento fornecedor</x:v>
      </x:c>
      <x:c r="H103" s="14" t="n">
        <x:v>32450.7</x:v>
      </x:c>
      <x:c r="I103" s="14" t="n">
        <x:v>37563.66</x:v>
      </x:c>
      <x:c r="J103" s="14" t="n">
        <x:v>5112.96</x:v>
      </x:c>
      <x:c r="K103" s="16" t="n">
        <x:v>0.1576</x:v>
      </x:c>
      <x:c r="L103" s="14" t="n">
        <x:v>0</x:v>
      </x:c>
      <x:c r="M103" s="14" t="n">
        <x:v>37563.66</x:v>
      </x:c>
      <x:c r="N103" s="14" t="n">
        <x:v>653473.26</x:v>
      </x:c>
      <x:c r="O103" t="str">
        <x:v>Fornecedor 008</x:v>
      </x:c>
      <x:c r="P103" t="str">
        <x:v>Realizado</x:v>
      </x:c>
      <x:c r="Q103" s="18" t="n">
        <x:v>0</x:v>
      </x:c>
      <x:c r="R103" t="str">
        <x:v>Baixo</x:v>
      </x:c>
      <x:c r="S103" t="str">
        <x:v>Sem observações</x:v>
      </x:c>
    </x:row>
    <x:row r="104" ht="18" customHeight="1">
      <x:c r="A104" t="str">
        <x:v>FIN00103</x:v>
      </x:c>
      <x:c r="B104" s="12" t="n">
        <x:v>45963</x:v>
      </x:c>
      <x:c r="C104" t="str">
        <x:v>Matriz BH</x:v>
      </x:c>
      <x:c r="D104" t="str">
        <x:v>Operações</x:v>
      </x:c>
      <x:c r="E104" t="str">
        <x:v>Aluguel</x:v>
      </x:c>
      <x:c r="F104" t="str">
        <x:v>Despesa</x:v>
      </x:c>
      <x:c r="G104" t="str">
        <x:v>Despesa operacional</x:v>
      </x:c>
      <x:c r="H104" s="14" t="n">
        <x:v>42090.02</x:v>
      </x:c>
      <x:c r="I104" s="14" t="n">
        <x:v>38205.31</x:v>
      </x:c>
      <x:c r="J104" s="14" t="n">
        <x:v>-3884.71</x:v>
      </x:c>
      <x:c r="K104" s="16" t="n">
        <x:v>-0.0923</x:v>
      </x:c>
      <x:c r="L104" s="14" t="n">
        <x:v>0</x:v>
      </x:c>
      <x:c r="M104" s="14" t="n">
        <x:v>38205.31</x:v>
      </x:c>
      <x:c r="N104" s="14" t="n">
        <x:v>615267.95</x:v>
      </x:c>
      <x:c r="O104" t="str">
        <x:v>Fornecedor 014</x:v>
      </x:c>
      <x:c r="P104" t="str">
        <x:v>Realizado</x:v>
      </x:c>
      <x:c r="Q104" s="18" t="n">
        <x:v>0</x:v>
      </x:c>
      <x:c r="R104" t="str">
        <x:v>Baixo</x:v>
      </x:c>
      <x:c r="S104" t="str">
        <x:v>Revisar variação</x:v>
      </x:c>
    </x:row>
    <x:row r="105" ht="18" customHeight="1">
      <x:c r="A105" t="str">
        <x:v>FIN00104</x:v>
      </x:c>
      <x:c r="B105" s="12" t="n">
        <x:v>45813</x:v>
      </x:c>
      <x:c r="C105" t="str">
        <x:v>Filial Contagem</x:v>
      </x:c>
      <x:c r="D105" t="str">
        <x:v>Operações</x:v>
      </x:c>
      <x:c r="E105" t="str">
        <x:v>Outras Receitas</x:v>
      </x:c>
      <x:c r="F105" t="str">
        <x:v>Receita</x:v>
      </x:c>
      <x:c r="G105" t="str">
        <x:v>Serviço prestado</x:v>
      </x:c>
      <x:c r="H105" s="14" t="n">
        <x:v>18764.71</x:v>
      </x:c>
      <x:c r="I105" s="14" t="n">
        <x:v>20737.2</x:v>
      </x:c>
      <x:c r="J105" s="14" t="n">
        <x:v>1972.49</x:v>
      </x:c>
      <x:c r="K105" s="16" t="n">
        <x:v>0.1051</x:v>
      </x:c>
      <x:c r="L105" s="14" t="n">
        <x:v>20737.2</x:v>
      </x:c>
      <x:c r="M105" s="14" t="n">
        <x:v>0</x:v>
      </x:c>
      <x:c r="N105" s="14" t="n">
        <x:v>636005.15</x:v>
      </x:c>
      <x:c r="O105" t="str">
        <x:v>Cliente 032</x:v>
      </x:c>
      <x:c r="P105" t="str">
        <x:v>Realizado</x:v>
      </x:c>
      <x:c r="Q105" s="18" t="n">
        <x:v>0</x:v>
      </x:c>
      <x:c r="R105" t="str">
        <x:v>Baixo</x:v>
      </x:c>
      <x:c r="S105" t="str">
        <x:v>Sem observações</x:v>
      </x:c>
    </x:row>
    <x:row r="106" ht="18" customHeight="1">
      <x:c r="A106" t="str">
        <x:v>FIN00105</x:v>
      </x:c>
      <x:c r="B106" s="12" t="n">
        <x:v>45720</x:v>
      </x:c>
      <x:c r="C106" t="str">
        <x:v>Filial Contagem</x:v>
      </x:c>
      <x:c r="D106" t="str">
        <x:v>Comercial</x:v>
      </x:c>
      <x:c r="E106" t="str">
        <x:v>Venda de Produtos</x:v>
      </x:c>
      <x:c r="F106" t="str">
        <x:v>Receita</x:v>
      </x:c>
      <x:c r="G106" t="str">
        <x:v>Recebimento de cliente</x:v>
      </x:c>
      <x:c r="H106" s="14" t="n">
        <x:v>18970.48</x:v>
      </x:c>
      <x:c r="I106" s="14" t="n">
        <x:v>15284.02</x:v>
      </x:c>
      <x:c r="J106" s="14" t="n">
        <x:v>-3686.46</x:v>
      </x:c>
      <x:c r="K106" s="16" t="n">
        <x:v>-0.1943</x:v>
      </x:c>
      <x:c r="L106" s="14" t="n">
        <x:v>15284.02</x:v>
      </x:c>
      <x:c r="M106" s="14" t="n">
        <x:v>0</x:v>
      </x:c>
      <x:c r="N106" s="14" t="n">
        <x:v>651289.17</x:v>
      </x:c>
      <x:c r="O106" t="str">
        <x:v>Cliente 162</x:v>
      </x:c>
      <x:c r="P106" t="str">
        <x:v>Realizado</x:v>
      </x:c>
      <x:c r="Q106" s="18" t="n">
        <x:v>0</x:v>
      </x:c>
      <x:c r="R106" t="str">
        <x:v>Baixo</x:v>
      </x:c>
      <x:c r="S106" t="str">
        <x:v>Atraso recorrente</x:v>
      </x:c>
    </x:row>
    <x:row r="107" ht="18" customHeight="1">
      <x:c r="A107" t="str">
        <x:v>FIN00106</x:v>
      </x:c>
      <x:c r="B107" s="12" t="n">
        <x:v>45951</x:v>
      </x:c>
      <x:c r="C107" t="str">
        <x:v>Filial Betim</x:v>
      </x:c>
      <x:c r="D107" t="str">
        <x:v>Comercial</x:v>
      </x:c>
      <x:c r="E107" t="str">
        <x:v>Folha</x:v>
      </x:c>
      <x:c r="F107" t="str">
        <x:v>Despesa</x:v>
      </x:c>
      <x:c r="G107" t="str">
        <x:v>Pagamento fornecedor</x:v>
      </x:c>
      <x:c r="H107" s="14" t="n">
        <x:v>9202.67</x:v>
      </x:c>
      <x:c r="I107" s="14" t="n">
        <x:v>11472.71</x:v>
      </x:c>
      <x:c r="J107" s="14" t="n">
        <x:v>2270.04</x:v>
      </x:c>
      <x:c r="K107" s="16" t="n">
        <x:v>0.2467</x:v>
      </x:c>
      <x:c r="L107" s="14" t="n">
        <x:v>0</x:v>
      </x:c>
      <x:c r="M107" s="14" t="n">
        <x:v>11472.71</x:v>
      </x:c>
      <x:c r="N107" s="14" t="n">
        <x:v>639816.46</x:v>
      </x:c>
      <x:c r="O107" t="str">
        <x:v>Fornecedor 074</x:v>
      </x:c>
      <x:c r="P107" t="str">
        <x:v>Realizado</x:v>
      </x:c>
      <x:c r="Q107" s="18" t="n">
        <x:v>0</x:v>
      </x:c>
      <x:c r="R107" t="str">
        <x:v>Baixo</x:v>
      </x:c>
      <x:c r="S107" t="str">
        <x:v>Revisar variação</x:v>
      </x:c>
    </x:row>
    <x:row r="108" ht="18" customHeight="1">
      <x:c r="A108" t="str">
        <x:v>FIN00107</x:v>
      </x:c>
      <x:c r="B108" s="12" t="n">
        <x:v>45962</x:v>
      </x:c>
      <x:c r="C108" t="str">
        <x:v>Filial Contagem</x:v>
      </x:c>
      <x:c r="D108" t="str">
        <x:v>TI</x:v>
      </x:c>
      <x:c r="E108" t="str">
        <x:v>Despesas Bancárias</x:v>
      </x:c>
      <x:c r="F108" t="str">
        <x:v>Despesa</x:v>
      </x:c>
      <x:c r="G108" t="str">
        <x:v>Compra administrativa</x:v>
      </x:c>
      <x:c r="H108" s="14" t="n">
        <x:v>30803.94</x:v>
      </x:c>
      <x:c r="I108" s="14" t="n">
        <x:v>39501.12</x:v>
      </x:c>
      <x:c r="J108" s="14" t="n">
        <x:v>8697.18</x:v>
      </x:c>
      <x:c r="K108" s="16" t="n">
        <x:v>0.2823</x:v>
      </x:c>
      <x:c r="L108" s="14" t="n">
        <x:v>0</x:v>
      </x:c>
      <x:c r="M108" s="14" t="n">
        <x:v>39501.12</x:v>
      </x:c>
      <x:c r="N108" s="14" t="n">
        <x:v>600315.34</x:v>
      </x:c>
      <x:c r="O108" t="str">
        <x:v>Fornecedor 042</x:v>
      </x:c>
      <x:c r="P108" t="str">
        <x:v>Realizado</x:v>
      </x:c>
      <x:c r="Q108" s="18" t="n">
        <x:v>0</x:v>
      </x:c>
      <x:c r="R108" t="str">
        <x:v>Baixo</x:v>
      </x:c>
      <x:c r="S108" t="str">
        <x:v>Possível anomalia</x:v>
      </x:c>
    </x:row>
    <x:row r="109" ht="18" customHeight="1">
      <x:c r="A109" t="str">
        <x:v>FIN00108</x:v>
      </x:c>
      <x:c r="B109" s="12" t="n">
        <x:v>45667</x:v>
      </x:c>
      <x:c r="C109" t="str">
        <x:v>Matriz BH</x:v>
      </x:c>
      <x:c r="D109" t="str">
        <x:v>Financeiro</x:v>
      </x:c>
      <x:c r="E109" t="str">
        <x:v>Outras Receitas</x:v>
      </x:c>
      <x:c r="F109" t="str">
        <x:v>Receita</x:v>
      </x:c>
      <x:c r="G109" t="str">
        <x:v>Venda faturada</x:v>
      </x:c>
      <x:c r="H109" s="14" t="n">
        <x:v>36851.01</x:v>
      </x:c>
      <x:c r="I109" s="14" t="n">
        <x:v>32714.88</x:v>
      </x:c>
      <x:c r="J109" s="14" t="n">
        <x:v>-4136.13</x:v>
      </x:c>
      <x:c r="K109" s="16" t="n">
        <x:v>-0.1122</x:v>
      </x:c>
      <x:c r="L109" s="14" t="n">
        <x:v>32714.88</x:v>
      </x:c>
      <x:c r="M109" s="14" t="n">
        <x:v>0</x:v>
      </x:c>
      <x:c r="N109" s="14" t="n">
        <x:v>633030.22</x:v>
      </x:c>
      <x:c r="O109" t="str">
        <x:v>Cliente 166</x:v>
      </x:c>
      <x:c r="P109" t="str">
        <x:v>Realizado</x:v>
      </x:c>
      <x:c r="Q109" s="18" t="n">
        <x:v>0</x:v>
      </x:c>
      <x:c r="R109" t="str">
        <x:v>Baixo</x:v>
      </x:c>
      <x:c r="S109" t="str">
        <x:v>Possível anomalia</x:v>
      </x:c>
    </x:row>
    <x:row r="110" ht="18" customHeight="1">
      <x:c r="A110" t="str">
        <x:v>FIN00109</x:v>
      </x:c>
      <x:c r="B110" s="12" t="n">
        <x:v>45694</x:v>
      </x:c>
      <x:c r="C110" t="str">
        <x:v>Filial Contagem</x:v>
      </x:c>
      <x:c r="D110" t="str">
        <x:v>Logística</x:v>
      </x:c>
      <x:c r="E110" t="str">
        <x:v>Serviços</x:v>
      </x:c>
      <x:c r="F110" t="str">
        <x:v>Receita</x:v>
      </x:c>
      <x:c r="G110" t="str">
        <x:v>Serviço prestado</x:v>
      </x:c>
      <x:c r="H110" s="14" t="n">
        <x:v>22588.99</x:v>
      </x:c>
      <x:c r="I110" s="14" t="n">
        <x:v>21482.55</x:v>
      </x:c>
      <x:c r="J110" s="14" t="n">
        <x:v>-1106.44</x:v>
      </x:c>
      <x:c r="K110" s="16" t="n">
        <x:v>-0.049</x:v>
      </x:c>
      <x:c r="L110" s="14" t="n">
        <x:v>21482.55</x:v>
      </x:c>
      <x:c r="M110" s="14" t="n">
        <x:v>0</x:v>
      </x:c>
      <x:c r="N110" s="14" t="n">
        <x:v>654512.77</x:v>
      </x:c>
      <x:c r="O110" t="str">
        <x:v>Cliente 161</x:v>
      </x:c>
      <x:c r="P110" t="str">
        <x:v>Em atraso</x:v>
      </x:c>
      <x:c r="Q110" s="18" t="n">
        <x:v>57</x:v>
      </x:c>
      <x:c r="R110" t="str">
        <x:v>Alto</x:v>
      </x:c>
      <x:c r="S110" t="str">
        <x:v>Dentro do esperado</x:v>
      </x:c>
    </x:row>
    <x:row r="111" ht="18" customHeight="1">
      <x:c r="A111" t="str">
        <x:v>FIN00110</x:v>
      </x:c>
      <x:c r="B111" s="12" t="n">
        <x:v>46053</x:v>
      </x:c>
      <x:c r="C111" t="str">
        <x:v>Matriz BH</x:v>
      </x:c>
      <x:c r="D111" t="str">
        <x:v>Financeiro</x:v>
      </x:c>
      <x:c r="E111" t="str">
        <x:v>Outras Receitas</x:v>
      </x:c>
      <x:c r="F111" t="str">
        <x:v>Receita</x:v>
      </x:c>
      <x:c r="G111" t="str">
        <x:v>Recebimento de cliente</x:v>
      </x:c>
      <x:c r="H111" s="14" t="n">
        <x:v>49117.86</x:v>
      </x:c>
      <x:c r="I111" s="14" t="n">
        <x:v>40722.02</x:v>
      </x:c>
      <x:c r="J111" s="14" t="n">
        <x:v>-8395.84</x:v>
      </x:c>
      <x:c r="K111" s="16" t="n">
        <x:v>-0.1709</x:v>
      </x:c>
      <x:c r="L111" s="14" t="n">
        <x:v>40722.02</x:v>
      </x:c>
      <x:c r="M111" s="14" t="n">
        <x:v>0</x:v>
      </x:c>
      <x:c r="N111" s="14" t="n">
        <x:v>695234.79</x:v>
      </x:c>
      <x:c r="O111" t="str">
        <x:v>Cliente 180</x:v>
      </x:c>
      <x:c r="P111" t="str">
        <x:v>Realizado</x:v>
      </x:c>
      <x:c r="Q111" s="18" t="n">
        <x:v>0</x:v>
      </x:c>
      <x:c r="R111" t="str">
        <x:v>Baixo</x:v>
      </x:c>
      <x:c r="S111" t="str">
        <x:v>Sem observações</x:v>
      </x:c>
    </x:row>
    <x:row r="112" ht="18" customHeight="1">
      <x:c r="A112" t="str">
        <x:v>FIN00111</x:v>
      </x:c>
      <x:c r="B112" s="12" t="n">
        <x:v>45974</x:v>
      </x:c>
      <x:c r="C112" t="str">
        <x:v>Matriz BH</x:v>
      </x:c>
      <x:c r="D112" t="str">
        <x:v>Comercial</x:v>
      </x:c>
      <x:c r="E112" t="str">
        <x:v>Mercadorias</x:v>
      </x:c>
      <x:c r="F112" t="str">
        <x:v>Despesa</x:v>
      </x:c>
      <x:c r="G112" t="str">
        <x:v>Compra administrativa</x:v>
      </x:c>
      <x:c r="H112" s="14" t="n">
        <x:v>26389.88</x:v>
      </x:c>
      <x:c r="I112" s="14" t="n">
        <x:v>24763.1</x:v>
      </x:c>
      <x:c r="J112" s="14" t="n">
        <x:v>-1626.78</x:v>
      </x:c>
      <x:c r="K112" s="16" t="n">
        <x:v>-0.0616</x:v>
      </x:c>
      <x:c r="L112" s="14" t="n">
        <x:v>0</x:v>
      </x:c>
      <x:c r="M112" s="14" t="n">
        <x:v>24763.1</x:v>
      </x:c>
      <x:c r="N112" s="14" t="n">
        <x:v>670471.69</x:v>
      </x:c>
      <x:c r="O112" t="str">
        <x:v>Fornecedor 006</x:v>
      </x:c>
      <x:c r="P112" t="str">
        <x:v>Realizado</x:v>
      </x:c>
      <x:c r="Q112" s="18" t="n">
        <x:v>0</x:v>
      </x:c>
      <x:c r="R112" t="str">
        <x:v>Baixo</x:v>
      </x:c>
      <x:c r="S112" t="str">
        <x:v>Queda de volume</x:v>
      </x:c>
    </x:row>
    <x:row r="113" ht="18" customHeight="1">
      <x:c r="A113" t="str">
        <x:v>FIN00112</x:v>
      </x:c>
      <x:c r="B113" s="12" t="n">
        <x:v>46210</x:v>
      </x:c>
      <x:c r="C113" t="str">
        <x:v>Filial Contagem</x:v>
      </x:c>
      <x:c r="D113" t="str">
        <x:v>Comercial</x:v>
      </x:c>
      <x:c r="E113" t="str">
        <x:v>Despesas Bancárias</x:v>
      </x:c>
      <x:c r="F113" t="str">
        <x:v>Despesa</x:v>
      </x:c>
      <x:c r="G113" t="str">
        <x:v>Compra administrativa</x:v>
      </x:c>
      <x:c r="H113" s="14" t="n">
        <x:v>12655.08</x:v>
      </x:c>
      <x:c r="I113" s="14" t="n">
        <x:v>13712.1</x:v>
      </x:c>
      <x:c r="J113" s="14" t="n">
        <x:v>1057.02</x:v>
      </x:c>
      <x:c r="K113" s="16" t="n">
        <x:v>0.0835</x:v>
      </x:c>
      <x:c r="L113" s="14" t="n">
        <x:v>0</x:v>
      </x:c>
      <x:c r="M113" s="14" t="n">
        <x:v>13712.1</x:v>
      </x:c>
      <x:c r="N113" s="14" t="n">
        <x:v>656759.59</x:v>
      </x:c>
      <x:c r="O113" t="str">
        <x:v>Fornecedor 035</x:v>
      </x:c>
      <x:c r="P113" t="str">
        <x:v>Realizado</x:v>
      </x:c>
      <x:c r="Q113" s="18" t="n">
        <x:v>0</x:v>
      </x:c>
      <x:c r="R113" t="str">
        <x:v>Baixo</x:v>
      </x:c>
      <x:c r="S113" t="str">
        <x:v>Atraso recorrente</x:v>
      </x:c>
    </x:row>
    <x:row r="114" ht="18" customHeight="1">
      <x:c r="A114" t="str">
        <x:v>FIN00113</x:v>
      </x:c>
      <x:c r="B114" s="12" t="n">
        <x:v>46076</x:v>
      </x:c>
      <x:c r="C114" t="str">
        <x:v>CD Ribeirão das Neves</x:v>
      </x:c>
      <x:c r="D114" t="str">
        <x:v>Logística</x:v>
      </x:c>
      <x:c r="E114" t="str">
        <x:v>Despesas Bancárias</x:v>
      </x:c>
      <x:c r="F114" t="str">
        <x:v>Despesa</x:v>
      </x:c>
      <x:c r="G114" t="str">
        <x:v>Despesa operacional</x:v>
      </x:c>
      <x:c r="H114" s="14" t="n">
        <x:v>22015.07</x:v>
      </x:c>
      <x:c r="I114" s="14" t="n">
        <x:v>23248.05</x:v>
      </x:c>
      <x:c r="J114" s="14" t="n">
        <x:v>1232.98</x:v>
      </x:c>
      <x:c r="K114" s="16" t="n">
        <x:v>0.056</x:v>
      </x:c>
      <x:c r="L114" s="14" t="n">
        <x:v>0</x:v>
      </x:c>
      <x:c r="M114" s="14" t="n">
        <x:v>23248.05</x:v>
      </x:c>
      <x:c r="N114" s="14" t="n">
        <x:v>633511.54</x:v>
      </x:c>
      <x:c r="O114" t="str">
        <x:v>Fornecedor 041</x:v>
      </x:c>
      <x:c r="P114" t="str">
        <x:v>Realizado</x:v>
      </x:c>
      <x:c r="Q114" s="18" t="n">
        <x:v>0</x:v>
      </x:c>
      <x:c r="R114" t="str">
        <x:v>Baixo</x:v>
      </x:c>
      <x:c r="S114" t="str">
        <x:v>Atraso recorrente</x:v>
      </x:c>
    </x:row>
    <x:row r="115" ht="18" customHeight="1">
      <x:c r="A115" t="str">
        <x:v>FIN00114</x:v>
      </x:c>
      <x:c r="B115" s="12" t="n">
        <x:v>46063</x:v>
      </x:c>
      <x:c r="C115" t="str">
        <x:v>Filial Betim</x:v>
      </x:c>
      <x:c r="D115" t="str">
        <x:v>Financeiro</x:v>
      </x:c>
      <x:c r="E115" t="str">
        <x:v>Frete Cobrado</x:v>
      </x:c>
      <x:c r="F115" t="str">
        <x:v>Receita</x:v>
      </x:c>
      <x:c r="G115" t="str">
        <x:v>Receita comercial</x:v>
      </x:c>
      <x:c r="H115" s="14" t="n">
        <x:v>34837.5</x:v>
      </x:c>
      <x:c r="I115" s="14" t="n">
        <x:v>38828.61</x:v>
      </x:c>
      <x:c r="J115" s="14" t="n">
        <x:v>3991.11</x:v>
      </x:c>
      <x:c r="K115" s="16" t="n">
        <x:v>0.1146</x:v>
      </x:c>
      <x:c r="L115" s="14" t="n">
        <x:v>38828.61</x:v>
      </x:c>
      <x:c r="M115" s="14" t="n">
        <x:v>0</x:v>
      </x:c>
      <x:c r="N115" s="14" t="n">
        <x:v>672340.15</x:v>
      </x:c>
      <x:c r="O115" t="str">
        <x:v>Cliente 002</x:v>
      </x:c>
      <x:c r="P115" t="str">
        <x:v>Realizado</x:v>
      </x:c>
      <x:c r="Q115" s="18" t="n">
        <x:v>0</x:v>
      </x:c>
      <x:c r="R115" t="str">
        <x:v>Baixo</x:v>
      </x:c>
      <x:c r="S115" t="str">
        <x:v>Queda de volume</x:v>
      </x:c>
    </x:row>
    <x:row r="116" ht="18" customHeight="1">
      <x:c r="A116" t="str">
        <x:v>FIN00115</x:v>
      </x:c>
      <x:c r="B116" s="12" t="n">
        <x:v>45873</x:v>
      </x:c>
      <x:c r="C116" t="str">
        <x:v>CD Ribeirão das Neves</x:v>
      </x:c>
      <x:c r="D116" t="str">
        <x:v>Administrativo</x:v>
      </x:c>
      <x:c r="E116" t="str">
        <x:v>Outras Receitas</x:v>
      </x:c>
      <x:c r="F116" t="str">
        <x:v>Receita</x:v>
      </x:c>
      <x:c r="G116" t="str">
        <x:v>Venda faturada</x:v>
      </x:c>
      <x:c r="H116" s="14" t="n">
        <x:v>12349.1</x:v>
      </x:c>
      <x:c r="I116" s="14" t="n">
        <x:v>9696.02</x:v>
      </x:c>
      <x:c r="J116" s="14" t="n">
        <x:v>-2653.08</x:v>
      </x:c>
      <x:c r="K116" s="16" t="n">
        <x:v>-0.2148</x:v>
      </x:c>
      <x:c r="L116" s="14" t="n">
        <x:v>9696.02</x:v>
      </x:c>
      <x:c r="M116" s="14" t="n">
        <x:v>0</x:v>
      </x:c>
      <x:c r="N116" s="14" t="n">
        <x:v>682036.17</x:v>
      </x:c>
      <x:c r="O116" t="str">
        <x:v>Cliente 145</x:v>
      </x:c>
      <x:c r="P116" t="str">
        <x:v>Realizado</x:v>
      </x:c>
      <x:c r="Q116" s="18" t="n">
        <x:v>0</x:v>
      </x:c>
      <x:c r="R116" t="str">
        <x:v>Baixo</x:v>
      </x:c>
      <x:c r="S116" t="str">
        <x:v>Revisar variação</x:v>
      </x:c>
    </x:row>
    <x:row r="117" ht="18" customHeight="1">
      <x:c r="A117" t="str">
        <x:v>FIN00116</x:v>
      </x:c>
      <x:c r="B117" s="12" t="n">
        <x:v>45995</x:v>
      </x:c>
      <x:c r="C117" t="str">
        <x:v>Matriz BH</x:v>
      </x:c>
      <x:c r="D117" t="str">
        <x:v>Logística</x:v>
      </x:c>
      <x:c r="E117" t="str">
        <x:v>Venda de Produtos</x:v>
      </x:c>
      <x:c r="F117" t="str">
        <x:v>Receita</x:v>
      </x:c>
      <x:c r="G117" t="str">
        <x:v>Recebimento de cliente</x:v>
      </x:c>
      <x:c r="H117" s="14" t="n">
        <x:v>41120.72</x:v>
      </x:c>
      <x:c r="I117" s="14" t="n">
        <x:v>35235.98</x:v>
      </x:c>
      <x:c r="J117" s="14" t="n">
        <x:v>-5884.74</x:v>
      </x:c>
      <x:c r="K117" s="16" t="n">
        <x:v>-0.1431</x:v>
      </x:c>
      <x:c r="L117" s="14" t="n">
        <x:v>35235.98</x:v>
      </x:c>
      <x:c r="M117" s="14" t="n">
        <x:v>0</x:v>
      </x:c>
      <x:c r="N117" s="14" t="n">
        <x:v>717272.15</x:v>
      </x:c>
      <x:c r="O117" t="str">
        <x:v>Cliente 015</x:v>
      </x:c>
      <x:c r="P117" t="str">
        <x:v>Realizado</x:v>
      </x:c>
      <x:c r="Q117" s="18" t="n">
        <x:v>0</x:v>
      </x:c>
      <x:c r="R117" t="str">
        <x:v>Baixo</x:v>
      </x:c>
      <x:c r="S117" t="str">
        <x:v>Atraso recorrente</x:v>
      </x:c>
    </x:row>
    <x:row r="118" ht="18" customHeight="1">
      <x:c r="A118" t="str">
        <x:v>FIN00117</x:v>
      </x:c>
      <x:c r="B118" s="12" t="n">
        <x:v>45806</x:v>
      </x:c>
      <x:c r="C118" t="str">
        <x:v>Matriz BH</x:v>
      </x:c>
      <x:c r="D118" t="str">
        <x:v>Administrativo</x:v>
      </x:c>
      <x:c r="E118" t="str">
        <x:v>Mercadorias</x:v>
      </x:c>
      <x:c r="F118" t="str">
        <x:v>Despesa</x:v>
      </x:c>
      <x:c r="G118" t="str">
        <x:v>Despesa operacional</x:v>
      </x:c>
      <x:c r="H118" s="14" t="n">
        <x:v>2886.93</x:v>
      </x:c>
      <x:c r="I118" s="14" t="n">
        <x:v>2771.64</x:v>
      </x:c>
      <x:c r="J118" s="14" t="n">
        <x:v>-115.29</x:v>
      </x:c>
      <x:c r="K118" s="16" t="n">
        <x:v>-0.0399</x:v>
      </x:c>
      <x:c r="L118" s="14" t="n">
        <x:v>0</x:v>
      </x:c>
      <x:c r="M118" s="14" t="n">
        <x:v>2771.64</x:v>
      </x:c>
      <x:c r="N118" s="14" t="n">
        <x:v>714500.51</x:v>
      </x:c>
      <x:c r="O118" t="str">
        <x:v>Fornecedor 077</x:v>
      </x:c>
      <x:c r="P118" t="str">
        <x:v>Realizado</x:v>
      </x:c>
      <x:c r="Q118" s="18" t="n">
        <x:v>0</x:v>
      </x:c>
      <x:c r="R118" t="str">
        <x:v>Baixo</x:v>
      </x:c>
      <x:c r="S118" t="str">
        <x:v>Sem observações</x:v>
      </x:c>
    </x:row>
    <x:row r="119" ht="18" customHeight="1">
      <x:c r="A119" t="str">
        <x:v>FIN00118</x:v>
      </x:c>
      <x:c r="B119" s="12" t="n">
        <x:v>45770</x:v>
      </x:c>
      <x:c r="C119" t="str">
        <x:v>Matriz BH</x:v>
      </x:c>
      <x:c r="D119" t="str">
        <x:v>Financeiro</x:v>
      </x:c>
      <x:c r="E119" t="str">
        <x:v>Serviços</x:v>
      </x:c>
      <x:c r="F119" t="str">
        <x:v>Receita</x:v>
      </x:c>
      <x:c r="G119" t="str">
        <x:v>Recebimento de cliente</x:v>
      </x:c>
      <x:c r="H119" s="14" t="n">
        <x:v>19708.02</x:v>
      </x:c>
      <x:c r="I119" s="14" t="n">
        <x:v>23408.83</x:v>
      </x:c>
      <x:c r="J119" s="14" t="n">
        <x:v>3700.81</x:v>
      </x:c>
      <x:c r="K119" s="16" t="n">
        <x:v>0.1878</x:v>
      </x:c>
      <x:c r="L119" s="14" t="n">
        <x:v>23408.83</x:v>
      </x:c>
      <x:c r="M119" s="14" t="n">
        <x:v>0</x:v>
      </x:c>
      <x:c r="N119" s="14" t="n">
        <x:v>737909.34</x:v>
      </x:c>
      <x:c r="O119" t="str">
        <x:v>Cliente 141</x:v>
      </x:c>
      <x:c r="P119" t="str">
        <x:v>Realizado</x:v>
      </x:c>
      <x:c r="Q119" s="18" t="n">
        <x:v>0</x:v>
      </x:c>
      <x:c r="R119" t="str">
        <x:v>Baixo</x:v>
      </x:c>
      <x:c r="S119" t="str">
        <x:v>Queda de volume</x:v>
      </x:c>
    </x:row>
    <x:row r="120" ht="18" customHeight="1">
      <x:c r="A120" t="str">
        <x:v>FIN00119</x:v>
      </x:c>
      <x:c r="B120" s="12" t="n">
        <x:v>45662</x:v>
      </x:c>
      <x:c r="C120" t="str">
        <x:v>CD Ribeirão das Neves</x:v>
      </x:c>
      <x:c r="D120" t="str">
        <x:v>Administrativo</x:v>
      </x:c>
      <x:c r="E120" t="str">
        <x:v>Outras Receitas</x:v>
      </x:c>
      <x:c r="F120" t="str">
        <x:v>Receita</x:v>
      </x:c>
      <x:c r="G120" t="str">
        <x:v>Venda faturada</x:v>
      </x:c>
      <x:c r="H120" s="14" t="n">
        <x:v>15034.23</x:v>
      </x:c>
      <x:c r="I120" s="14" t="n">
        <x:v>17963.57</x:v>
      </x:c>
      <x:c r="J120" s="14" t="n">
        <x:v>2929.34</x:v>
      </x:c>
      <x:c r="K120" s="16" t="n">
        <x:v>0.1948</x:v>
      </x:c>
      <x:c r="L120" s="14" t="n">
        <x:v>17963.57</x:v>
      </x:c>
      <x:c r="M120" s="14" t="n">
        <x:v>0</x:v>
      </x:c>
      <x:c r="N120" s="14" t="n">
        <x:v>755872.91</x:v>
      </x:c>
      <x:c r="O120" t="str">
        <x:v>Cliente 164</x:v>
      </x:c>
      <x:c r="P120" t="str">
        <x:v>Realizado</x:v>
      </x:c>
      <x:c r="Q120" s="18" t="n">
        <x:v>0</x:v>
      </x:c>
      <x:c r="R120" t="str">
        <x:v>Baixo</x:v>
      </x:c>
      <x:c r="S120" t="str">
        <x:v>Atraso recorrente</x:v>
      </x:c>
    </x:row>
    <x:row r="121" ht="18" customHeight="1">
      <x:c r="A121" t="str">
        <x:v>FIN00120</x:v>
      </x:c>
      <x:c r="B121" s="12" t="n">
        <x:v>45929</x:v>
      </x:c>
      <x:c r="C121" t="str">
        <x:v>Filial Contagem</x:v>
      </x:c>
      <x:c r="D121" t="str">
        <x:v>TI</x:v>
      </x:c>
      <x:c r="E121" t="str">
        <x:v>Serviços</x:v>
      </x:c>
      <x:c r="F121" t="str">
        <x:v>Receita</x:v>
      </x:c>
      <x:c r="G121" t="str">
        <x:v>Recebimento de cliente</x:v>
      </x:c>
      <x:c r="H121" s="14" t="n">
        <x:v>23918.01</x:v>
      </x:c>
      <x:c r="I121" s="14" t="n">
        <x:v>19825.16</x:v>
      </x:c>
      <x:c r="J121" s="14" t="n">
        <x:v>-4092.85</x:v>
      </x:c>
      <x:c r="K121" s="16" t="n">
        <x:v>-0.1711</x:v>
      </x:c>
      <x:c r="L121" s="14" t="n">
        <x:v>19825.16</x:v>
      </x:c>
      <x:c r="M121" s="14" t="n">
        <x:v>0</x:v>
      </x:c>
      <x:c r="N121" s="14" t="n">
        <x:v>775698.07</x:v>
      </x:c>
      <x:c r="O121" t="str">
        <x:v>Cliente 074</x:v>
      </x:c>
      <x:c r="P121" t="str">
        <x:v>Realizado</x:v>
      </x:c>
      <x:c r="Q121" s="18" t="n">
        <x:v>0</x:v>
      </x:c>
      <x:c r="R121" t="str">
        <x:v>Baixo</x:v>
      </x:c>
      <x:c r="S121" t="str">
        <x:v>Possível anomalia</x:v>
      </x:c>
    </x:row>
    <x:row r="122" ht="18" customHeight="1">
      <x:c r="A122" t="str">
        <x:v>FIN00121</x:v>
      </x:c>
      <x:c r="B122" s="12" t="n">
        <x:v>46078</x:v>
      </x:c>
      <x:c r="C122" t="str">
        <x:v>Matriz BH</x:v>
      </x:c>
      <x:c r="D122" t="str">
        <x:v>Logística</x:v>
      </x:c>
      <x:c r="E122" t="str">
        <x:v>Despesas Bancárias</x:v>
      </x:c>
      <x:c r="F122" t="str">
        <x:v>Despesa</x:v>
      </x:c>
      <x:c r="G122" t="str">
        <x:v>Despesa operacional</x:v>
      </x:c>
      <x:c r="H122" s="14" t="n">
        <x:v>41040.67</x:v>
      </x:c>
      <x:c r="I122" s="14" t="n">
        <x:v>42852.67</x:v>
      </x:c>
      <x:c r="J122" s="14" t="n">
        <x:v>1812</x:v>
      </x:c>
      <x:c r="K122" s="16" t="n">
        <x:v>0.0442</x:v>
      </x:c>
      <x:c r="L122" s="14" t="n">
        <x:v>0</x:v>
      </x:c>
      <x:c r="M122" s="14" t="n">
        <x:v>42852.67</x:v>
      </x:c>
      <x:c r="N122" s="14" t="n">
        <x:v>732845.4</x:v>
      </x:c>
      <x:c r="O122" t="str">
        <x:v>Fornecedor 032</x:v>
      </x:c>
      <x:c r="P122" t="str">
        <x:v>Realizado</x:v>
      </x:c>
      <x:c r="Q122" s="18" t="n">
        <x:v>0</x:v>
      </x:c>
      <x:c r="R122" t="str">
        <x:v>Baixo</x:v>
      </x:c>
      <x:c r="S122" t="str">
        <x:v>Aumento de preço</x:v>
      </x:c>
    </x:row>
    <x:row r="123" ht="18" customHeight="1">
      <x:c r="A123" t="str">
        <x:v>FIN00122</x:v>
      </x:c>
      <x:c r="B123" s="12" t="n">
        <x:v>45752</x:v>
      </x:c>
      <x:c r="C123" t="str">
        <x:v>Filial Contagem</x:v>
      </x:c>
      <x:c r="D123" t="str">
        <x:v>Operações</x:v>
      </x:c>
      <x:c r="E123" t="str">
        <x:v>Venda de Produtos</x:v>
      </x:c>
      <x:c r="F123" t="str">
        <x:v>Receita</x:v>
      </x:c>
      <x:c r="G123" t="str">
        <x:v>Venda faturada</x:v>
      </x:c>
      <x:c r="H123" s="14" t="n">
        <x:v>23366.19</x:v>
      </x:c>
      <x:c r="I123" s="14" t="n">
        <x:v>26140.79</x:v>
      </x:c>
      <x:c r="J123" s="14" t="n">
        <x:v>2774.6</x:v>
      </x:c>
      <x:c r="K123" s="16" t="n">
        <x:v>0.1187</x:v>
      </x:c>
      <x:c r="L123" s="14" t="n">
        <x:v>26140.79</x:v>
      </x:c>
      <x:c r="M123" s="14" t="n">
        <x:v>0</x:v>
      </x:c>
      <x:c r="N123" s="14" t="n">
        <x:v>758986.19</x:v>
      </x:c>
      <x:c r="O123" t="str">
        <x:v>Cliente 088</x:v>
      </x:c>
      <x:c r="P123" t="str">
        <x:v>Realizado</x:v>
      </x:c>
      <x:c r="Q123" s="18" t="n">
        <x:v>0</x:v>
      </x:c>
      <x:c r="R123" t="str">
        <x:v>Baixo</x:v>
      </x:c>
      <x:c r="S123" t="str">
        <x:v>Despesa não planejada</x:v>
      </x:c>
    </x:row>
    <x:row r="124" ht="18" customHeight="1">
      <x:c r="A124" t="str">
        <x:v>FIN00123</x:v>
      </x:c>
      <x:c r="B124" s="12" t="n">
        <x:v>45820</x:v>
      </x:c>
      <x:c r="C124" t="str">
        <x:v>Filial Contagem</x:v>
      </x:c>
      <x:c r="D124" t="str">
        <x:v>Operações</x:v>
      </x:c>
      <x:c r="E124" t="str">
        <x:v>Folha</x:v>
      </x:c>
      <x:c r="F124" t="str">
        <x:v>Despesa</x:v>
      </x:c>
      <x:c r="G124" t="str">
        <x:v>Despesa operacional</x:v>
      </x:c>
      <x:c r="H124" s="14" t="n">
        <x:v>32393.6</x:v>
      </x:c>
      <x:c r="I124" s="14" t="n">
        <x:v>37203.31</x:v>
      </x:c>
      <x:c r="J124" s="14" t="n">
        <x:v>4809.71</x:v>
      </x:c>
      <x:c r="K124" s="16" t="n">
        <x:v>0.1485</x:v>
      </x:c>
      <x:c r="L124" s="14" t="n">
        <x:v>0</x:v>
      </x:c>
      <x:c r="M124" s="14" t="n">
        <x:v>37203.31</x:v>
      </x:c>
      <x:c r="N124" s="14" t="n">
        <x:v>721782.88</x:v>
      </x:c>
      <x:c r="O124" t="str">
        <x:v>Fornecedor 077</x:v>
      </x:c>
      <x:c r="P124" t="str">
        <x:v>Realizado</x:v>
      </x:c>
      <x:c r="Q124" s="18" t="n">
        <x:v>0</x:v>
      </x:c>
      <x:c r="R124" t="str">
        <x:v>Baixo</x:v>
      </x:c>
      <x:c r="S124" t="str">
        <x:v>Aumento de preço</x:v>
      </x:c>
    </x:row>
    <x:row r="125" ht="18" customHeight="1">
      <x:c r="A125" t="str">
        <x:v>FIN00124</x:v>
      </x:c>
      <x:c r="B125" s="12" t="n">
        <x:v>45881</x:v>
      </x:c>
      <x:c r="C125" t="str">
        <x:v>Filial Contagem</x:v>
      </x:c>
      <x:c r="D125" t="str">
        <x:v>Administrativo</x:v>
      </x:c>
      <x:c r="E125" t="str">
        <x:v>Outras Receitas</x:v>
      </x:c>
      <x:c r="F125" t="str">
        <x:v>Receita</x:v>
      </x:c>
      <x:c r="G125" t="str">
        <x:v>Recebimento de cliente</x:v>
      </x:c>
      <x:c r="H125" s="14" t="n">
        <x:v>7088.81</x:v>
      </x:c>
      <x:c r="I125" s="14" t="n">
        <x:v>5268.34</x:v>
      </x:c>
      <x:c r="J125" s="14" t="n">
        <x:v>-1820.47</x:v>
      </x:c>
      <x:c r="K125" s="16" t="n">
        <x:v>-0.2568</x:v>
      </x:c>
      <x:c r="L125" s="14" t="n">
        <x:v>5268.34</x:v>
      </x:c>
      <x:c r="M125" s="14" t="n">
        <x:v>0</x:v>
      </x:c>
      <x:c r="N125" s="14" t="n">
        <x:v>727051.22</x:v>
      </x:c>
      <x:c r="O125" t="str">
        <x:v>Cliente 053</x:v>
      </x:c>
      <x:c r="P125" t="str">
        <x:v>Realizado</x:v>
      </x:c>
      <x:c r="Q125" s="18" t="n">
        <x:v>0</x:v>
      </x:c>
      <x:c r="R125" t="str">
        <x:v>Baixo</x:v>
      </x:c>
      <x:c r="S125" t="str">
        <x:v>Revisar variação</x:v>
      </x:c>
    </x:row>
    <x:row r="126" ht="18" customHeight="1">
      <x:c r="A126" t="str">
        <x:v>FIN00125</x:v>
      </x:c>
      <x:c r="B126" s="12" t="n">
        <x:v>45951</x:v>
      </x:c>
      <x:c r="C126" t="str">
        <x:v>CD Ribeirão das Neves</x:v>
      </x:c>
      <x:c r="D126" t="str">
        <x:v>Logística</x:v>
      </x:c>
      <x:c r="E126" t="str">
        <x:v>Venda de Produtos</x:v>
      </x:c>
      <x:c r="F126" t="str">
        <x:v>Receita</x:v>
      </x:c>
      <x:c r="G126" t="str">
        <x:v>Serviço prestado</x:v>
      </x:c>
      <x:c r="H126" s="14" t="n">
        <x:v>31226.65</x:v>
      </x:c>
      <x:c r="I126" s="14" t="n">
        <x:v>25661.49</x:v>
      </x:c>
      <x:c r="J126" s="14" t="n">
        <x:v>-5565.16</x:v>
      </x:c>
      <x:c r="K126" s="16" t="n">
        <x:v>-0.1782</x:v>
      </x:c>
      <x:c r="L126" s="14" t="n">
        <x:v>25661.49</x:v>
      </x:c>
      <x:c r="M126" s="14" t="n">
        <x:v>0</x:v>
      </x:c>
      <x:c r="N126" s="14" t="n">
        <x:v>752712.71</x:v>
      </x:c>
      <x:c r="O126" t="str">
        <x:v>Cliente 092</x:v>
      </x:c>
      <x:c r="P126" t="str">
        <x:v>Realizado</x:v>
      </x:c>
      <x:c r="Q126" s="18" t="n">
        <x:v>0</x:v>
      </x:c>
      <x:c r="R126" t="str">
        <x:v>Baixo</x:v>
      </x:c>
      <x:c r="S126" t="str">
        <x:v>Aumento de preço</x:v>
      </x:c>
    </x:row>
    <x:row r="127" ht="18" customHeight="1">
      <x:c r="A127" t="str">
        <x:v>FIN00126</x:v>
      </x:c>
      <x:c r="B127" s="12" t="n">
        <x:v>46070</x:v>
      </x:c>
      <x:c r="C127" t="str">
        <x:v>Filial Contagem</x:v>
      </x:c>
      <x:c r="D127" t="str">
        <x:v>Administrativo</x:v>
      </x:c>
      <x:c r="E127" t="str">
        <x:v>Outras Receitas</x:v>
      </x:c>
      <x:c r="F127" t="str">
        <x:v>Receita</x:v>
      </x:c>
      <x:c r="G127" t="str">
        <x:v>Recebimento de cliente</x:v>
      </x:c>
      <x:c r="H127" s="14" t="n">
        <x:v>57410.78</x:v>
      </x:c>
      <x:c r="I127" s="14" t="n">
        <x:v>59217.46</x:v>
      </x:c>
      <x:c r="J127" s="14" t="n">
        <x:v>1806.68</x:v>
      </x:c>
      <x:c r="K127" s="16" t="n">
        <x:v>0.0315</x:v>
      </x:c>
      <x:c r="L127" s="14" t="n">
        <x:v>59217.46</x:v>
      </x:c>
      <x:c r="M127" s="14" t="n">
        <x:v>0</x:v>
      </x:c>
      <x:c r="N127" s="14" t="n">
        <x:v>811930.17</x:v>
      </x:c>
      <x:c r="O127" t="str">
        <x:v>Cliente 172</x:v>
      </x:c>
      <x:c r="P127" t="str">
        <x:v>Realizado</x:v>
      </x:c>
      <x:c r="Q127" s="18" t="n">
        <x:v>0</x:v>
      </x:c>
      <x:c r="R127" t="str">
        <x:v>Baixo</x:v>
      </x:c>
      <x:c r="S127" t="str">
        <x:v>Queda de volume</x:v>
      </x:c>
    </x:row>
    <x:row r="128" ht="18" customHeight="1">
      <x:c r="A128" t="str">
        <x:v>FIN00127</x:v>
      </x:c>
      <x:c r="B128" s="12" t="n">
        <x:v>45838</x:v>
      </x:c>
      <x:c r="C128" t="str">
        <x:v>Filial Contagem</x:v>
      </x:c>
      <x:c r="D128" t="str">
        <x:v>Logística</x:v>
      </x:c>
      <x:c r="E128" t="str">
        <x:v>Fretes</x:v>
      </x:c>
      <x:c r="F128" t="str">
        <x:v>Despesa</x:v>
      </x:c>
      <x:c r="G128" t="str">
        <x:v>Serviço contratado</x:v>
      </x:c>
      <x:c r="H128" s="14" t="n">
        <x:v>22836.7</x:v>
      </x:c>
      <x:c r="I128" s="14" t="n">
        <x:v>28156.91</x:v>
      </x:c>
      <x:c r="J128" s="14" t="n">
        <x:v>5320.21</x:v>
      </x:c>
      <x:c r="K128" s="16" t="n">
        <x:v>0.233</x:v>
      </x:c>
      <x:c r="L128" s="14" t="n">
        <x:v>0</x:v>
      </x:c>
      <x:c r="M128" s="14" t="n">
        <x:v>28156.91</x:v>
      </x:c>
      <x:c r="N128" s="14" t="n">
        <x:v>783773.26</x:v>
      </x:c>
      <x:c r="O128" t="str">
        <x:v>Fornecedor 004</x:v>
      </x:c>
      <x:c r="P128" t="str">
        <x:v>Realizado</x:v>
      </x:c>
      <x:c r="Q128" s="18" t="n">
        <x:v>0</x:v>
      </x:c>
      <x:c r="R128" t="str">
        <x:v>Baixo</x:v>
      </x:c>
      <x:c r="S128" t="str">
        <x:v>Atraso recorrente</x:v>
      </x:c>
    </x:row>
    <x:row r="129" ht="18" customHeight="1">
      <x:c r="A129" t="str">
        <x:v>FIN00128</x:v>
      </x:c>
      <x:c r="B129" s="12" t="n">
        <x:v>45683</x:v>
      </x:c>
      <x:c r="C129" t="str">
        <x:v>Matriz BH</x:v>
      </x:c>
      <x:c r="D129" t="str">
        <x:v>Operações</x:v>
      </x:c>
      <x:c r="E129" t="str">
        <x:v>Venda de Produtos</x:v>
      </x:c>
      <x:c r="F129" t="str">
        <x:v>Receita</x:v>
      </x:c>
      <x:c r="G129" t="str">
        <x:v>Recebimento de cliente</x:v>
      </x:c>
      <x:c r="H129" s="14" t="n">
        <x:v>16269.84</x:v>
      </x:c>
      <x:c r="I129" s="14" t="n">
        <x:v>16304.1</x:v>
      </x:c>
      <x:c r="J129" s="14" t="n">
        <x:v>34.26</x:v>
      </x:c>
      <x:c r="K129" s="16" t="n">
        <x:v>0.0021</x:v>
      </x:c>
      <x:c r="L129" s="14" t="n">
        <x:v>16304.1</x:v>
      </x:c>
      <x:c r="M129" s="14" t="n">
        <x:v>0</x:v>
      </x:c>
      <x:c r="N129" s="14" t="n">
        <x:v>800077.36</x:v>
      </x:c>
      <x:c r="O129" t="str">
        <x:v>Cliente 146</x:v>
      </x:c>
      <x:c r="P129" t="str">
        <x:v>Realizado</x:v>
      </x:c>
      <x:c r="Q129" s="18" t="n">
        <x:v>0</x:v>
      </x:c>
      <x:c r="R129" t="str">
        <x:v>Baixo</x:v>
      </x:c>
      <x:c r="S129" t="str">
        <x:v>Despesa não planejada</x:v>
      </x:c>
    </x:row>
    <x:row r="130" ht="18" customHeight="1">
      <x:c r="A130" t="str">
        <x:v>FIN00129</x:v>
      </x:c>
      <x:c r="B130" s="12" t="n">
        <x:v>45664</x:v>
      </x:c>
      <x:c r="C130" t="str">
        <x:v>Filial Betim</x:v>
      </x:c>
      <x:c r="D130" t="str">
        <x:v>TI</x:v>
      </x:c>
      <x:c r="E130" t="str">
        <x:v>Serviços</x:v>
      </x:c>
      <x:c r="F130" t="str">
        <x:v>Receita</x:v>
      </x:c>
      <x:c r="G130" t="str">
        <x:v>Recebimento de cliente</x:v>
      </x:c>
      <x:c r="H130" s="14" t="n">
        <x:v>59695.82</x:v>
      </x:c>
      <x:c r="I130" s="14" t="n">
        <x:v>61542.66</x:v>
      </x:c>
      <x:c r="J130" s="14" t="n">
        <x:v>1846.84</x:v>
      </x:c>
      <x:c r="K130" s="16" t="n">
        <x:v>0.0309</x:v>
      </x:c>
      <x:c r="L130" s="14" t="n">
        <x:v>61542.66</x:v>
      </x:c>
      <x:c r="M130" s="14" t="n">
        <x:v>0</x:v>
      </x:c>
      <x:c r="N130" s="14" t="n">
        <x:v>861620.02</x:v>
      </x:c>
      <x:c r="O130" t="str">
        <x:v>Cliente 108</x:v>
      </x:c>
      <x:c r="P130" t="str">
        <x:v>Realizado</x:v>
      </x:c>
      <x:c r="Q130" s="18" t="n">
        <x:v>0</x:v>
      </x:c>
      <x:c r="R130" t="str">
        <x:v>Baixo</x:v>
      </x:c>
      <x:c r="S130" t="str">
        <x:v>Despesa não planejada</x:v>
      </x:c>
    </x:row>
    <x:row r="131" ht="18" customHeight="1">
      <x:c r="A131" t="str">
        <x:v>FIN00130</x:v>
      </x:c>
      <x:c r="B131" s="12" t="n">
        <x:v>45999</x:v>
      </x:c>
      <x:c r="C131" t="str">
        <x:v>Filial Contagem</x:v>
      </x:c>
      <x:c r="D131" t="str">
        <x:v>Logística</x:v>
      </x:c>
      <x:c r="E131" t="str">
        <x:v>Venda de Produtos</x:v>
      </x:c>
      <x:c r="F131" t="str">
        <x:v>Receita</x:v>
      </x:c>
      <x:c r="G131" t="str">
        <x:v>Venda faturada</x:v>
      </x:c>
      <x:c r="H131" s="14" t="n">
        <x:v>18152.38</x:v>
      </x:c>
      <x:c r="I131" s="14" t="n">
        <x:v>21574.42</x:v>
      </x:c>
      <x:c r="J131" s="14" t="n">
        <x:v>3422.04</x:v>
      </x:c>
      <x:c r="K131" s="16" t="n">
        <x:v>0.1885</x:v>
      </x:c>
      <x:c r="L131" s="14" t="n">
        <x:v>21574.42</x:v>
      </x:c>
      <x:c r="M131" s="14" t="n">
        <x:v>0</x:v>
      </x:c>
      <x:c r="N131" s="14" t="n">
        <x:v>883194.44</x:v>
      </x:c>
      <x:c r="O131" t="str">
        <x:v>Cliente 147</x:v>
      </x:c>
      <x:c r="P131" t="str">
        <x:v>Em atraso</x:v>
      </x:c>
      <x:c r="Q131" s="18" t="n">
        <x:v>85</x:v>
      </x:c>
      <x:c r="R131" t="str">
        <x:v>Crítico</x:v>
      </x:c>
      <x:c r="S131" t="str">
        <x:v>Atraso recorrente</x:v>
      </x:c>
    </x:row>
    <x:row r="132" ht="18" customHeight="1">
      <x:c r="A132" t="str">
        <x:v>FIN00131</x:v>
      </x:c>
      <x:c r="B132" s="12" t="n">
        <x:v>46068</x:v>
      </x:c>
      <x:c r="C132" t="str">
        <x:v>Filial Contagem</x:v>
      </x:c>
      <x:c r="D132" t="str">
        <x:v>Operações</x:v>
      </x:c>
      <x:c r="E132" t="str">
        <x:v>Outras Receitas</x:v>
      </x:c>
      <x:c r="F132" t="str">
        <x:v>Receita</x:v>
      </x:c>
      <x:c r="G132" t="str">
        <x:v>Serviço prestado</x:v>
      </x:c>
      <x:c r="H132" s="14" t="n">
        <x:v>41139.4</x:v>
      </x:c>
      <x:c r="I132" s="14" t="n">
        <x:v>30350.22</x:v>
      </x:c>
      <x:c r="J132" s="14" t="n">
        <x:v>-10789.18</x:v>
      </x:c>
      <x:c r="K132" s="16" t="n">
        <x:v>-0.2623</x:v>
      </x:c>
      <x:c r="L132" s="14" t="n">
        <x:v>30350.22</x:v>
      </x:c>
      <x:c r="M132" s="14" t="n">
        <x:v>0</x:v>
      </x:c>
      <x:c r="N132" s="14" t="n">
        <x:v>913544.66</x:v>
      </x:c>
      <x:c r="O132" t="str">
        <x:v>Cliente 046</x:v>
      </x:c>
      <x:c r="P132" t="str">
        <x:v>Realizado</x:v>
      </x:c>
      <x:c r="Q132" s="18" t="n">
        <x:v>0</x:v>
      </x:c>
      <x:c r="R132" t="str">
        <x:v>Baixo</x:v>
      </x:c>
      <x:c r="S132" t="str">
        <x:v>Revisar variação</x:v>
      </x:c>
    </x:row>
    <x:row r="133" ht="18" customHeight="1">
      <x:c r="A133" t="str">
        <x:v>FIN00132</x:v>
      </x:c>
      <x:c r="B133" s="12" t="n">
        <x:v>45915</x:v>
      </x:c>
      <x:c r="C133" t="str">
        <x:v>Filial Contagem</x:v>
      </x:c>
      <x:c r="D133" t="str">
        <x:v>Administrativo</x:v>
      </x:c>
      <x:c r="E133" t="str">
        <x:v>Marketing</x:v>
      </x:c>
      <x:c r="F133" t="str">
        <x:v>Despesa</x:v>
      </x:c>
      <x:c r="G133" t="str">
        <x:v>Compra administrativa</x:v>
      </x:c>
      <x:c r="H133" s="14" t="n">
        <x:v>10710.08</x:v>
      </x:c>
      <x:c r="I133" s="14" t="n">
        <x:v>13089.97</x:v>
      </x:c>
      <x:c r="J133" s="14" t="n">
        <x:v>2379.89</x:v>
      </x:c>
      <x:c r="K133" s="16" t="n">
        <x:v>0.2222</x:v>
      </x:c>
      <x:c r="L133" s="14" t="n">
        <x:v>0</x:v>
      </x:c>
      <x:c r="M133" s="14" t="n">
        <x:v>13089.97</x:v>
      </x:c>
      <x:c r="N133" s="14" t="n">
        <x:v>900454.69</x:v>
      </x:c>
      <x:c r="O133" t="str">
        <x:v>Fornecedor 116</x:v>
      </x:c>
      <x:c r="P133" t="str">
        <x:v>Realizado</x:v>
      </x:c>
      <x:c r="Q133" s="18" t="n">
        <x:v>0</x:v>
      </x:c>
      <x:c r="R133" t="str">
        <x:v>Baixo</x:v>
      </x:c>
      <x:c r="S133" t="str">
        <x:v>Revisar variação</x:v>
      </x:c>
    </x:row>
    <x:row r="134" ht="18" customHeight="1">
      <x:c r="A134" t="str">
        <x:v>FIN00133</x:v>
      </x:c>
      <x:c r="B134" s="12" t="n">
        <x:v>46240</x:v>
      </x:c>
      <x:c r="C134" t="str">
        <x:v>CD Ribeirão das Neves</x:v>
      </x:c>
      <x:c r="D134" t="str">
        <x:v>Financeiro</x:v>
      </x:c>
      <x:c r="E134" t="str">
        <x:v>Outras Receitas</x:v>
      </x:c>
      <x:c r="F134" t="str">
        <x:v>Receita</x:v>
      </x:c>
      <x:c r="G134" t="str">
        <x:v>Receita comercial</x:v>
      </x:c>
      <x:c r="H134" s="14" t="n">
        <x:v>37632.3</x:v>
      </x:c>
      <x:c r="I134" s="14" t="n">
        <x:v>34693.82</x:v>
      </x:c>
      <x:c r="J134" s="14" t="n">
        <x:v>-2938.48</x:v>
      </x:c>
      <x:c r="K134" s="16" t="n">
        <x:v>-0.0781</x:v>
      </x:c>
      <x:c r="L134" s="14" t="n">
        <x:v>34693.82</x:v>
      </x:c>
      <x:c r="M134" s="14" t="n">
        <x:v>0</x:v>
      </x:c>
      <x:c r="N134" s="14" t="n">
        <x:v>935148.51</x:v>
      </x:c>
      <x:c r="O134" t="str">
        <x:v>Cliente 109</x:v>
      </x:c>
      <x:c r="P134" t="str">
        <x:v>Realizado</x:v>
      </x:c>
      <x:c r="Q134" s="18" t="n">
        <x:v>0</x:v>
      </x:c>
      <x:c r="R134" t="str">
        <x:v>Baixo</x:v>
      </x:c>
      <x:c r="S134" t="str">
        <x:v>Queda de volume</x:v>
      </x:c>
    </x:row>
    <x:row r="135" ht="18" customHeight="1">
      <x:c r="A135" t="str">
        <x:v>FIN00134</x:v>
      </x:c>
      <x:c r="B135" s="12" t="n">
        <x:v>45811</x:v>
      </x:c>
      <x:c r="C135" t="str">
        <x:v>Matriz BH</x:v>
      </x:c>
      <x:c r="D135" t="str">
        <x:v>Operações</x:v>
      </x:c>
      <x:c r="E135" t="str">
        <x:v>Serviços</x:v>
      </x:c>
      <x:c r="F135" t="str">
        <x:v>Receita</x:v>
      </x:c>
      <x:c r="G135" t="str">
        <x:v>Venda faturada</x:v>
      </x:c>
      <x:c r="H135" s="14" t="n">
        <x:v>47273.87</x:v>
      </x:c>
      <x:c r="I135" s="14" t="n">
        <x:v>45315.88</x:v>
      </x:c>
      <x:c r="J135" s="14" t="n">
        <x:v>-1957.99</x:v>
      </x:c>
      <x:c r="K135" s="16" t="n">
        <x:v>-0.0414</x:v>
      </x:c>
      <x:c r="L135" s="14" t="n">
        <x:v>45315.88</x:v>
      </x:c>
      <x:c r="M135" s="14" t="n">
        <x:v>0</x:v>
      </x:c>
      <x:c r="N135" s="14" t="n">
        <x:v>980464.39</x:v>
      </x:c>
      <x:c r="O135" t="str">
        <x:v>Cliente 170</x:v>
      </x:c>
      <x:c r="P135" t="str">
        <x:v>Em atraso</x:v>
      </x:c>
      <x:c r="Q135" s="18" t="n">
        <x:v>115</x:v>
      </x:c>
      <x:c r="R135" t="str">
        <x:v>Crítico</x:v>
      </x:c>
      <x:c r="S135" t="str">
        <x:v>Possível anomalia</x:v>
      </x:c>
    </x:row>
    <x:row r="136" ht="18" customHeight="1">
      <x:c r="A136" t="str">
        <x:v>FIN00135</x:v>
      </x:c>
      <x:c r="B136" s="12" t="n">
        <x:v>46002</x:v>
      </x:c>
      <x:c r="C136" t="str">
        <x:v>Filial Betim</x:v>
      </x:c>
      <x:c r="D136" t="str">
        <x:v>Operações</x:v>
      </x:c>
      <x:c r="E136" t="str">
        <x:v>Venda de Produtos</x:v>
      </x:c>
      <x:c r="F136" t="str">
        <x:v>Receita</x:v>
      </x:c>
      <x:c r="G136" t="str">
        <x:v>Serviço prestado</x:v>
      </x:c>
      <x:c r="H136" s="14" t="n">
        <x:v>21080.44</x:v>
      </x:c>
      <x:c r="I136" s="14" t="n">
        <x:v>21035.17</x:v>
      </x:c>
      <x:c r="J136" s="14" t="n">
        <x:v>-45.27</x:v>
      </x:c>
      <x:c r="K136" s="16" t="n">
        <x:v>-0.0021</x:v>
      </x:c>
      <x:c r="L136" s="14" t="n">
        <x:v>21035.17</x:v>
      </x:c>
      <x:c r="M136" s="14" t="n">
        <x:v>0</x:v>
      </x:c>
      <x:c r="N136" s="14" t="n">
        <x:v>1001499.56</x:v>
      </x:c>
      <x:c r="O136" t="str">
        <x:v>Cliente 162</x:v>
      </x:c>
      <x:c r="P136" t="str">
        <x:v>Realizado</x:v>
      </x:c>
      <x:c r="Q136" s="18" t="n">
        <x:v>0</x:v>
      </x:c>
      <x:c r="R136" t="str">
        <x:v>Baixo</x:v>
      </x:c>
      <x:c r="S136" t="str">
        <x:v>Dentro do esperado</x:v>
      </x:c>
    </x:row>
    <x:row r="137" ht="18" customHeight="1">
      <x:c r="A137" t="str">
        <x:v>FIN00136</x:v>
      </x:c>
      <x:c r="B137" s="12" t="n">
        <x:v>45841</x:v>
      </x:c>
      <x:c r="C137" t="str">
        <x:v>CD Ribeirão das Neves</x:v>
      </x:c>
      <x:c r="D137" t="str">
        <x:v>Administrativo</x:v>
      </x:c>
      <x:c r="E137" t="str">
        <x:v>Mercadorias</x:v>
      </x:c>
      <x:c r="F137" t="str">
        <x:v>Despesa</x:v>
      </x:c>
      <x:c r="G137" t="str">
        <x:v>Serviço contratado</x:v>
      </x:c>
      <x:c r="H137" s="14" t="n">
        <x:v>43993.4</x:v>
      </x:c>
      <x:c r="I137" s="14" t="n">
        <x:v>38206</x:v>
      </x:c>
      <x:c r="J137" s="14" t="n">
        <x:v>-5787.4</x:v>
      </x:c>
      <x:c r="K137" s="16" t="n">
        <x:v>-0.1316</x:v>
      </x:c>
      <x:c r="L137" s="14" t="n">
        <x:v>0</x:v>
      </x:c>
      <x:c r="M137" s="14" t="n">
        <x:v>38206</x:v>
      </x:c>
      <x:c r="N137" s="14" t="n">
        <x:v>963293.56</x:v>
      </x:c>
      <x:c r="O137" t="str">
        <x:v>Fornecedor 015</x:v>
      </x:c>
      <x:c r="P137" t="str">
        <x:v>Realizado</x:v>
      </x:c>
      <x:c r="Q137" s="18" t="n">
        <x:v>0</x:v>
      </x:c>
      <x:c r="R137" t="str">
        <x:v>Baixo</x:v>
      </x:c>
      <x:c r="S137" t="str">
        <x:v>Sem observações</x:v>
      </x:c>
    </x:row>
    <x:row r="138" ht="18" customHeight="1">
      <x:c r="A138" t="str">
        <x:v>FIN00137</x:v>
      </x:c>
      <x:c r="B138" s="12" t="n">
        <x:v>46133</x:v>
      </x:c>
      <x:c r="C138" t="str">
        <x:v>Matriz BH</x:v>
      </x:c>
      <x:c r="D138" t="str">
        <x:v>Administrativo</x:v>
      </x:c>
      <x:c r="E138" t="str">
        <x:v>Frete Cobrado</x:v>
      </x:c>
      <x:c r="F138" t="str">
        <x:v>Receita</x:v>
      </x:c>
      <x:c r="G138" t="str">
        <x:v>Receita comercial</x:v>
      </x:c>
      <x:c r="H138" s="14" t="n">
        <x:v>58549.05</x:v>
      </x:c>
      <x:c r="I138" s="14" t="n">
        <x:v>62076.85</x:v>
      </x:c>
      <x:c r="J138" s="14" t="n">
        <x:v>3527.8</x:v>
      </x:c>
      <x:c r="K138" s="16" t="n">
        <x:v>0.0603</x:v>
      </x:c>
      <x:c r="L138" s="14" t="n">
        <x:v>62076.85</x:v>
      </x:c>
      <x:c r="M138" s="14" t="n">
        <x:v>0</x:v>
      </x:c>
      <x:c r="N138" s="14" t="n">
        <x:v>1025370.41</x:v>
      </x:c>
      <x:c r="O138" t="str">
        <x:v>Cliente 138</x:v>
      </x:c>
      <x:c r="P138" t="str">
        <x:v>Em atraso</x:v>
      </x:c>
      <x:c r="Q138" s="18" t="n">
        <x:v>111</x:v>
      </x:c>
      <x:c r="R138" t="str">
        <x:v>Crítico</x:v>
      </x:c>
      <x:c r="S138" t="str">
        <x:v>Aumento de preço</x:v>
      </x:c>
    </x:row>
    <x:row r="139" ht="18" customHeight="1">
      <x:c r="A139" t="str">
        <x:v>FIN00138</x:v>
      </x:c>
      <x:c r="B139" s="12" t="n">
        <x:v>46139</x:v>
      </x:c>
      <x:c r="C139" t="str">
        <x:v>Filial Betim</x:v>
      </x:c>
      <x:c r="D139" t="str">
        <x:v>TI</x:v>
      </x:c>
      <x:c r="E139" t="str">
        <x:v>Serviços</x:v>
      </x:c>
      <x:c r="F139" t="str">
        <x:v>Receita</x:v>
      </x:c>
      <x:c r="G139" t="str">
        <x:v>Recebimento de cliente</x:v>
      </x:c>
      <x:c r="H139" s="14" t="n">
        <x:v>7682.43</x:v>
      </x:c>
      <x:c r="I139" s="14" t="n">
        <x:v>8847.46</x:v>
      </x:c>
      <x:c r="J139" s="14" t="n">
        <x:v>1165.03</x:v>
      </x:c>
      <x:c r="K139" s="16" t="n">
        <x:v>0.1516</x:v>
      </x:c>
      <x:c r="L139" s="14" t="n">
        <x:v>8847.46</x:v>
      </x:c>
      <x:c r="M139" s="14" t="n">
        <x:v>0</x:v>
      </x:c>
      <x:c r="N139" s="14" t="n">
        <x:v>1034217.87</x:v>
      </x:c>
      <x:c r="O139" t="str">
        <x:v>Cliente 140</x:v>
      </x:c>
      <x:c r="P139" t="str">
        <x:v>Realizado</x:v>
      </x:c>
      <x:c r="Q139" s="18" t="n">
        <x:v>0</x:v>
      </x:c>
      <x:c r="R139" t="str">
        <x:v>Baixo</x:v>
      </x:c>
      <x:c r="S139" t="str">
        <x:v>Sem observações</x:v>
      </x:c>
    </x:row>
    <x:row r="140" ht="18" customHeight="1">
      <x:c r="A140" t="str">
        <x:v>FIN00139</x:v>
      </x:c>
      <x:c r="B140" s="12" t="n">
        <x:v>46151</x:v>
      </x:c>
      <x:c r="C140" t="str">
        <x:v>Filial Contagem</x:v>
      </x:c>
      <x:c r="D140" t="str">
        <x:v>Logística</x:v>
      </x:c>
      <x:c r="E140" t="str">
        <x:v>Marketing</x:v>
      </x:c>
      <x:c r="F140" t="str">
        <x:v>Despesa</x:v>
      </x:c>
      <x:c r="G140" t="str">
        <x:v>Compra administrativa</x:v>
      </x:c>
      <x:c r="H140" s="14" t="n">
        <x:v>43755.94</x:v>
      </x:c>
      <x:c r="I140" s="14" t="n">
        <x:v>41986.32</x:v>
      </x:c>
      <x:c r="J140" s="14" t="n">
        <x:v>-1769.62</x:v>
      </x:c>
      <x:c r="K140" s="16" t="n">
        <x:v>-0.0404</x:v>
      </x:c>
      <x:c r="L140" s="14" t="n">
        <x:v>0</x:v>
      </x:c>
      <x:c r="M140" s="14" t="n">
        <x:v>41986.32</x:v>
      </x:c>
      <x:c r="N140" s="14" t="n">
        <x:v>992231.55</x:v>
      </x:c>
      <x:c r="O140" t="str">
        <x:v>Fornecedor 007</x:v>
      </x:c>
      <x:c r="P140" t="str">
        <x:v>Realizado</x:v>
      </x:c>
      <x:c r="Q140" s="18" t="n">
        <x:v>0</x:v>
      </x:c>
      <x:c r="R140" t="str">
        <x:v>Baixo</x:v>
      </x:c>
      <x:c r="S140" t="str">
        <x:v>Revisar variação</x:v>
      </x:c>
    </x:row>
    <x:row r="141" ht="18" customHeight="1">
      <x:c r="A141" t="str">
        <x:v>FIN00140</x:v>
      </x:c>
      <x:c r="B141" s="12" t="n">
        <x:v>45873</x:v>
      </x:c>
      <x:c r="C141" t="str">
        <x:v>CD Ribeirão das Neves</x:v>
      </x:c>
      <x:c r="D141" t="str">
        <x:v>TI</x:v>
      </x:c>
      <x:c r="E141" t="str">
        <x:v>Serviços Terceirizados</x:v>
      </x:c>
      <x:c r="F141" t="str">
        <x:v>Despesa</x:v>
      </x:c>
      <x:c r="G141" t="str">
        <x:v>Compra administrativa</x:v>
      </x:c>
      <x:c r="H141" s="14" t="n">
        <x:v>27989.8</x:v>
      </x:c>
      <x:c r="I141" s="14" t="n">
        <x:v>28819.12</x:v>
      </x:c>
      <x:c r="J141" s="14" t="n">
        <x:v>829.32</x:v>
      </x:c>
      <x:c r="K141" s="16" t="n">
        <x:v>0.0296</x:v>
      </x:c>
      <x:c r="L141" s="14" t="n">
        <x:v>0</x:v>
      </x:c>
      <x:c r="M141" s="14" t="n">
        <x:v>28819.12</x:v>
      </x:c>
      <x:c r="N141" s="14" t="n">
        <x:v>963412.43</x:v>
      </x:c>
      <x:c r="O141" t="str">
        <x:v>Fornecedor 057</x:v>
      </x:c>
      <x:c r="P141" t="str">
        <x:v>Realizado</x:v>
      </x:c>
      <x:c r="Q141" s="18" t="n">
        <x:v>0</x:v>
      </x:c>
      <x:c r="R141" t="str">
        <x:v>Baixo</x:v>
      </x:c>
      <x:c r="S141" t="str">
        <x:v>Dentro do esperado</x:v>
      </x:c>
    </x:row>
    <x:row r="142" ht="18" customHeight="1">
      <x:c r="A142" t="str">
        <x:v>FIN00141</x:v>
      </x:c>
      <x:c r="B142" s="12" t="n">
        <x:v>46067</x:v>
      </x:c>
      <x:c r="C142" t="str">
        <x:v>CD Ribeirão das Neves</x:v>
      </x:c>
      <x:c r="D142" t="str">
        <x:v>TI</x:v>
      </x:c>
      <x:c r="E142" t="str">
        <x:v>Manutenção</x:v>
      </x:c>
      <x:c r="F142" t="str">
        <x:v>Despesa</x:v>
      </x:c>
      <x:c r="G142" t="str">
        <x:v>Despesa operacional</x:v>
      </x:c>
      <x:c r="H142" s="14" t="n">
        <x:v>27851.17</x:v>
      </x:c>
      <x:c r="I142" s="14" t="n">
        <x:v>25758.41</x:v>
      </x:c>
      <x:c r="J142" s="14" t="n">
        <x:v>-2092.76</x:v>
      </x:c>
      <x:c r="K142" s="16" t="n">
        <x:v>-0.0751</x:v>
      </x:c>
      <x:c r="L142" s="14" t="n">
        <x:v>0</x:v>
      </x:c>
      <x:c r="M142" s="14" t="n">
        <x:v>25758.41</x:v>
      </x:c>
      <x:c r="N142" s="14" t="n">
        <x:v>937654.02</x:v>
      </x:c>
      <x:c r="O142" t="str">
        <x:v>Fornecedor 069</x:v>
      </x:c>
      <x:c r="P142" t="str">
        <x:v>Realizado</x:v>
      </x:c>
      <x:c r="Q142" s="18" t="n">
        <x:v>0</x:v>
      </x:c>
      <x:c r="R142" t="str">
        <x:v>Baixo</x:v>
      </x:c>
      <x:c r="S142" t="str">
        <x:v>Possível anomalia</x:v>
      </x:c>
    </x:row>
    <x:row r="143" ht="18" customHeight="1">
      <x:c r="A143" t="str">
        <x:v>FIN00142</x:v>
      </x:c>
      <x:c r="B143" s="12" t="n">
        <x:v>45794</x:v>
      </x:c>
      <x:c r="C143" t="str">
        <x:v>Filial Betim</x:v>
      </x:c>
      <x:c r="D143" t="str">
        <x:v>Logística</x:v>
      </x:c>
      <x:c r="E143" t="str">
        <x:v>Folha</x:v>
      </x:c>
      <x:c r="F143" t="str">
        <x:v>Despesa</x:v>
      </x:c>
      <x:c r="G143" t="str">
        <x:v>Pagamento fornecedor</x:v>
      </x:c>
      <x:c r="H143" s="14" t="n">
        <x:v>8071.5</x:v>
      </x:c>
      <x:c r="I143" s="14" t="n">
        <x:v>10422.37</x:v>
      </x:c>
      <x:c r="J143" s="14" t="n">
        <x:v>2350.87</x:v>
      </x:c>
      <x:c r="K143" s="16" t="n">
        <x:v>0.2913</x:v>
      </x:c>
      <x:c r="L143" s="14" t="n">
        <x:v>0</x:v>
      </x:c>
      <x:c r="M143" s="14" t="n">
        <x:v>10422.37</x:v>
      </x:c>
      <x:c r="N143" s="14" t="n">
        <x:v>927231.65</x:v>
      </x:c>
      <x:c r="O143" t="str">
        <x:v>Fornecedor 096</x:v>
      </x:c>
      <x:c r="P143" t="str">
        <x:v>Realizado</x:v>
      </x:c>
      <x:c r="Q143" s="18" t="n">
        <x:v>0</x:v>
      </x:c>
      <x:c r="R143" t="str">
        <x:v>Baixo</x:v>
      </x:c>
      <x:c r="S143" t="str">
        <x:v>Revisar variação</x:v>
      </x:c>
    </x:row>
    <x:row r="144" ht="18" customHeight="1">
      <x:c r="A144" t="str">
        <x:v>FIN00143</x:v>
      </x:c>
      <x:c r="B144" s="12" t="n">
        <x:v>46180</x:v>
      </x:c>
      <x:c r="C144" t="str">
        <x:v>Filial Betim</x:v>
      </x:c>
      <x:c r="D144" t="str">
        <x:v>Comercial</x:v>
      </x:c>
      <x:c r="E144" t="str">
        <x:v>Despesas Bancárias</x:v>
      </x:c>
      <x:c r="F144" t="str">
        <x:v>Despesa</x:v>
      </x:c>
      <x:c r="G144" t="str">
        <x:v>Compra administrativa</x:v>
      </x:c>
      <x:c r="H144" s="14" t="n">
        <x:v>27962.49</x:v>
      </x:c>
      <x:c r="I144" s="14" t="n">
        <x:v>27477.94</x:v>
      </x:c>
      <x:c r="J144" s="14" t="n">
        <x:v>-484.55</x:v>
      </x:c>
      <x:c r="K144" s="16" t="n">
        <x:v>-0.0173</x:v>
      </x:c>
      <x:c r="L144" s="14" t="n">
        <x:v>0</x:v>
      </x:c>
      <x:c r="M144" s="14" t="n">
        <x:v>27477.94</x:v>
      </x:c>
      <x:c r="N144" s="14" t="n">
        <x:v>899753.71</x:v>
      </x:c>
      <x:c r="O144" t="str">
        <x:v>Fornecedor 006</x:v>
      </x:c>
      <x:c r="P144" t="str">
        <x:v>Realizado</x:v>
      </x:c>
      <x:c r="Q144" s="18" t="n">
        <x:v>0</x:v>
      </x:c>
      <x:c r="R144" t="str">
        <x:v>Baixo</x:v>
      </x:c>
      <x:c r="S144" t="str">
        <x:v>Dentro do esperado</x:v>
      </x:c>
    </x:row>
    <x:row r="145" ht="18" customHeight="1">
      <x:c r="A145" t="str">
        <x:v>FIN00144</x:v>
      </x:c>
      <x:c r="B145" s="12" t="n">
        <x:v>45720</x:v>
      </x:c>
      <x:c r="C145" t="str">
        <x:v>CD Ribeirão das Neves</x:v>
      </x:c>
      <x:c r="D145" t="str">
        <x:v>Operações</x:v>
      </x:c>
      <x:c r="E145" t="str">
        <x:v>Folha</x:v>
      </x:c>
      <x:c r="F145" t="str">
        <x:v>Despesa</x:v>
      </x:c>
      <x:c r="G145" t="str">
        <x:v>Pagamento fornecedor</x:v>
      </x:c>
      <x:c r="H145" s="14" t="n">
        <x:v>6234.34</x:v>
      </x:c>
      <x:c r="I145" s="14" t="n">
        <x:v>8001.05</x:v>
      </x:c>
      <x:c r="J145" s="14" t="n">
        <x:v>1766.71</x:v>
      </x:c>
      <x:c r="K145" s="16" t="n">
        <x:v>0.2834</x:v>
      </x:c>
      <x:c r="L145" s="14" t="n">
        <x:v>0</x:v>
      </x:c>
      <x:c r="M145" s="14" t="n">
        <x:v>8001.05</x:v>
      </x:c>
      <x:c r="N145" s="14" t="n">
        <x:v>891752.66</x:v>
      </x:c>
      <x:c r="O145" t="str">
        <x:v>Fornecedor 057</x:v>
      </x:c>
      <x:c r="P145" t="str">
        <x:v>Realizado</x:v>
      </x:c>
      <x:c r="Q145" s="18" t="n">
        <x:v>0</x:v>
      </x:c>
      <x:c r="R145" t="str">
        <x:v>Baixo</x:v>
      </x:c>
      <x:c r="S145" t="str">
        <x:v>Dentro do esperado</x:v>
      </x:c>
    </x:row>
    <x:row r="146" ht="18" customHeight="1">
      <x:c r="A146" t="str">
        <x:v>FIN00145</x:v>
      </x:c>
      <x:c r="B146" s="12" t="n">
        <x:v>45815</x:v>
      </x:c>
      <x:c r="C146" t="str">
        <x:v>Filial Betim</x:v>
      </x:c>
      <x:c r="D146" t="str">
        <x:v>Financeiro</x:v>
      </x:c>
      <x:c r="E146" t="str">
        <x:v>Despesas Bancárias</x:v>
      </x:c>
      <x:c r="F146" t="str">
        <x:v>Despesa</x:v>
      </x:c>
      <x:c r="G146" t="str">
        <x:v>Compra administrativa</x:v>
      </x:c>
      <x:c r="H146" s="14" t="n">
        <x:v>25567.88</x:v>
      </x:c>
      <x:c r="I146" s="14" t="n">
        <x:v>34331.6</x:v>
      </x:c>
      <x:c r="J146" s="14" t="n">
        <x:v>8763.72</x:v>
      </x:c>
      <x:c r="K146" s="16" t="n">
        <x:v>0.3428</x:v>
      </x:c>
      <x:c r="L146" s="14" t="n">
        <x:v>0</x:v>
      </x:c>
      <x:c r="M146" s="14" t="n">
        <x:v>34331.6</x:v>
      </x:c>
      <x:c r="N146" s="14" t="n">
        <x:v>857421.06</x:v>
      </x:c>
      <x:c r="O146" t="str">
        <x:v>Fornecedor 056</x:v>
      </x:c>
      <x:c r="P146" t="str">
        <x:v>Realizado</x:v>
      </x:c>
      <x:c r="Q146" s="18" t="n">
        <x:v>0</x:v>
      </x:c>
      <x:c r="R146" t="str">
        <x:v>Baixo</x:v>
      </x:c>
      <x:c r="S146" t="str">
        <x:v>Possível anomalia</x:v>
      </x:c>
    </x:row>
    <x:row r="147" ht="18" customHeight="1">
      <x:c r="A147" t="str">
        <x:v>FIN00146</x:v>
      </x:c>
      <x:c r="B147" s="12" t="n">
        <x:v>46146</x:v>
      </x:c>
      <x:c r="C147" t="str">
        <x:v>CD Ribeirão das Neves</x:v>
      </x:c>
      <x:c r="D147" t="str">
        <x:v>TI</x:v>
      </x:c>
      <x:c r="E147" t="str">
        <x:v>Venda de Produtos</x:v>
      </x:c>
      <x:c r="F147" t="str">
        <x:v>Receita</x:v>
      </x:c>
      <x:c r="G147" t="str">
        <x:v>Serviço prestado</x:v>
      </x:c>
      <x:c r="H147" s="14" t="n">
        <x:v>49398.67</x:v>
      </x:c>
      <x:c r="I147" s="14" t="n">
        <x:v>49071.65</x:v>
      </x:c>
      <x:c r="J147" s="14" t="n">
        <x:v>-327.02</x:v>
      </x:c>
      <x:c r="K147" s="16" t="n">
        <x:v>-0.0066</x:v>
      </x:c>
      <x:c r="L147" s="14" t="n">
        <x:v>49071.65</x:v>
      </x:c>
      <x:c r="M147" s="14" t="n">
        <x:v>0</x:v>
      </x:c>
      <x:c r="N147" s="14" t="n">
        <x:v>906492.71</x:v>
      </x:c>
      <x:c r="O147" t="str">
        <x:v>Cliente 169</x:v>
      </x:c>
      <x:c r="P147" t="str">
        <x:v>Realizado</x:v>
      </x:c>
      <x:c r="Q147" s="18" t="n">
        <x:v>0</x:v>
      </x:c>
      <x:c r="R147" t="str">
        <x:v>Baixo</x:v>
      </x:c>
      <x:c r="S147" t="str">
        <x:v>Dentro do esperado</x:v>
      </x:c>
    </x:row>
    <x:row r="148" ht="18" customHeight="1">
      <x:c r="A148" t="str">
        <x:v>FIN00147</x:v>
      </x:c>
      <x:c r="B148" s="12" t="n">
        <x:v>45947</x:v>
      </x:c>
      <x:c r="C148" t="str">
        <x:v>Matriz BH</x:v>
      </x:c>
      <x:c r="D148" t="str">
        <x:v>Comercial</x:v>
      </x:c>
      <x:c r="E148" t="str">
        <x:v>Despesas Bancárias</x:v>
      </x:c>
      <x:c r="F148" t="str">
        <x:v>Despesa</x:v>
      </x:c>
      <x:c r="G148" t="str">
        <x:v>Compra administrativa</x:v>
      </x:c>
      <x:c r="H148" s="14" t="n">
        <x:v>22666.28</x:v>
      </x:c>
      <x:c r="I148" s="14" t="n">
        <x:v>28560.16</x:v>
      </x:c>
      <x:c r="J148" s="14" t="n">
        <x:v>5893.88</x:v>
      </x:c>
      <x:c r="K148" s="16" t="n">
        <x:v>0.26</x:v>
      </x:c>
      <x:c r="L148" s="14" t="n">
        <x:v>0</x:v>
      </x:c>
      <x:c r="M148" s="14" t="n">
        <x:v>28560.16</x:v>
      </x:c>
      <x:c r="N148" s="14" t="n">
        <x:v>877932.55</x:v>
      </x:c>
      <x:c r="O148" t="str">
        <x:v>Fornecedor 090</x:v>
      </x:c>
      <x:c r="P148" t="str">
        <x:v>Realizado</x:v>
      </x:c>
      <x:c r="Q148" s="18" t="n">
        <x:v>0</x:v>
      </x:c>
      <x:c r="R148" t="str">
        <x:v>Baixo</x:v>
      </x:c>
      <x:c r="S148" t="str">
        <x:v>Atraso recorrente</x:v>
      </x:c>
    </x:row>
    <x:row r="149" ht="18" customHeight="1">
      <x:c r="A149" t="str">
        <x:v>FIN00148</x:v>
      </x:c>
      <x:c r="B149" s="12" t="n">
        <x:v>46195</x:v>
      </x:c>
      <x:c r="C149" t="str">
        <x:v>Matriz BH</x:v>
      </x:c>
      <x:c r="D149" t="str">
        <x:v>TI</x:v>
      </x:c>
      <x:c r="E149" t="str">
        <x:v>Frete Cobrado</x:v>
      </x:c>
      <x:c r="F149" t="str">
        <x:v>Receita</x:v>
      </x:c>
      <x:c r="G149" t="str">
        <x:v>Receita comercial</x:v>
      </x:c>
      <x:c r="H149" s="14" t="n">
        <x:v>45101.38</x:v>
      </x:c>
      <x:c r="I149" s="14" t="n">
        <x:v>44200.71</x:v>
      </x:c>
      <x:c r="J149" s="14" t="n">
        <x:v>-900.67</x:v>
      </x:c>
      <x:c r="K149" s="16" t="n">
        <x:v>-0.02</x:v>
      </x:c>
      <x:c r="L149" s="14" t="n">
        <x:v>44200.71</x:v>
      </x:c>
      <x:c r="M149" s="14" t="n">
        <x:v>0</x:v>
      </x:c>
      <x:c r="N149" s="14" t="n">
        <x:v>922133.26</x:v>
      </x:c>
      <x:c r="O149" t="str">
        <x:v>Cliente 122</x:v>
      </x:c>
      <x:c r="P149" t="str">
        <x:v>Em atraso</x:v>
      </x:c>
      <x:c r="Q149" s="18" t="n">
        <x:v>6</x:v>
      </x:c>
      <x:c r="R149" t="str">
        <x:v>Médio</x:v>
      </x:c>
      <x:c r="S149" t="str">
        <x:v>Aumento de preço</x:v>
      </x:c>
    </x:row>
    <x:row r="150" ht="18" customHeight="1">
      <x:c r="A150" t="str">
        <x:v>FIN00149</x:v>
      </x:c>
      <x:c r="B150" s="12" t="n">
        <x:v>46246</x:v>
      </x:c>
      <x:c r="C150" t="str">
        <x:v>Filial Contagem</x:v>
      </x:c>
      <x:c r="D150" t="str">
        <x:v>TI</x:v>
      </x:c>
      <x:c r="E150" t="str">
        <x:v>Serviços Terceirizados</x:v>
      </x:c>
      <x:c r="F150" t="str">
        <x:v>Despesa</x:v>
      </x:c>
      <x:c r="G150" t="str">
        <x:v>Despesa operacional</x:v>
      </x:c>
      <x:c r="H150" s="14" t="n">
        <x:v>15201.09</x:v>
      </x:c>
      <x:c r="I150" s="14" t="n">
        <x:v>15879.99</x:v>
      </x:c>
      <x:c r="J150" s="14" t="n">
        <x:v>678.9</x:v>
      </x:c>
      <x:c r="K150" s="16" t="n">
        <x:v>0.0447</x:v>
      </x:c>
      <x:c r="L150" s="14" t="n">
        <x:v>0</x:v>
      </x:c>
      <x:c r="M150" s="14" t="n">
        <x:v>15879.99</x:v>
      </x:c>
      <x:c r="N150" s="14" t="n">
        <x:v>906253.27</x:v>
      </x:c>
      <x:c r="O150" t="str">
        <x:v>Fornecedor 084</x:v>
      </x:c>
      <x:c r="P150" t="str">
        <x:v>Realizado</x:v>
      </x:c>
      <x:c r="Q150" s="18" t="n">
        <x:v>0</x:v>
      </x:c>
      <x:c r="R150" t="str">
        <x:v>Baixo</x:v>
      </x:c>
      <x:c r="S150" t="str">
        <x:v>Revisar variação</x:v>
      </x:c>
    </x:row>
    <x:row r="151" ht="18" customHeight="1">
      <x:c r="A151" t="str">
        <x:v>FIN00150</x:v>
      </x:c>
      <x:c r="B151" s="12" t="n">
        <x:v>46173</x:v>
      </x:c>
      <x:c r="C151" t="str">
        <x:v>Matriz BH</x:v>
      </x:c>
      <x:c r="D151" t="str">
        <x:v>Financeiro</x:v>
      </x:c>
      <x:c r="E151" t="str">
        <x:v>Venda de Produtos</x:v>
      </x:c>
      <x:c r="F151" t="str">
        <x:v>Receita</x:v>
      </x:c>
      <x:c r="G151" t="str">
        <x:v>Serviço prestado</x:v>
      </x:c>
      <x:c r="H151" s="14" t="n">
        <x:v>41020.9</x:v>
      </x:c>
      <x:c r="I151" s="14" t="n">
        <x:v>35029.87</x:v>
      </x:c>
      <x:c r="J151" s="14" t="n">
        <x:v>-5991.03</x:v>
      </x:c>
      <x:c r="K151" s="16" t="n">
        <x:v>-0.146</x:v>
      </x:c>
      <x:c r="L151" s="14" t="n">
        <x:v>35029.87</x:v>
      </x:c>
      <x:c r="M151" s="14" t="n">
        <x:v>0</x:v>
      </x:c>
      <x:c r="N151" s="14" t="n">
        <x:v>941283.14</x:v>
      </x:c>
      <x:c r="O151" t="str">
        <x:v>Cliente 174</x:v>
      </x:c>
      <x:c r="P151" t="str">
        <x:v>Realizado</x:v>
      </x:c>
      <x:c r="Q151" s="18" t="n">
        <x:v>0</x:v>
      </x:c>
      <x:c r="R151" t="str">
        <x:v>Baixo</x:v>
      </x:c>
      <x:c r="S151" t="str">
        <x:v>Queda de volume</x:v>
      </x:c>
    </x:row>
    <x:row r="152" ht="18" customHeight="1">
      <x:c r="A152" t="str">
        <x:v>FIN00151</x:v>
      </x:c>
      <x:c r="B152" s="12" t="n">
        <x:v>45981</x:v>
      </x:c>
      <x:c r="C152" t="str">
        <x:v>Matriz BH</x:v>
      </x:c>
      <x:c r="D152" t="str">
        <x:v>Operações</x:v>
      </x:c>
      <x:c r="E152" t="str">
        <x:v>Frete Cobrado</x:v>
      </x:c>
      <x:c r="F152" t="str">
        <x:v>Receita</x:v>
      </x:c>
      <x:c r="G152" t="str">
        <x:v>Venda faturada</x:v>
      </x:c>
      <x:c r="H152" s="14" t="n">
        <x:v>17208.7</x:v>
      </x:c>
      <x:c r="I152" s="14" t="n">
        <x:v>18537.53</x:v>
      </x:c>
      <x:c r="J152" s="14" t="n">
        <x:v>1328.83</x:v>
      </x:c>
      <x:c r="K152" s="16" t="n">
        <x:v>0.0772</x:v>
      </x:c>
      <x:c r="L152" s="14" t="n">
        <x:v>18537.53</x:v>
      </x:c>
      <x:c r="M152" s="14" t="n">
        <x:v>0</x:v>
      </x:c>
      <x:c r="N152" s="14" t="n">
        <x:v>959820.67</x:v>
      </x:c>
      <x:c r="O152" t="str">
        <x:v>Cliente 165</x:v>
      </x:c>
      <x:c r="P152" t="str">
        <x:v>Realizado</x:v>
      </x:c>
      <x:c r="Q152" s="18" t="n">
        <x:v>0</x:v>
      </x:c>
      <x:c r="R152" t="str">
        <x:v>Baixo</x:v>
      </x:c>
      <x:c r="S152" t="str">
        <x:v>Atraso recorrente</x:v>
      </x:c>
    </x:row>
    <x:row r="153" ht="18" customHeight="1">
      <x:c r="A153" t="str">
        <x:v>FIN00152</x:v>
      </x:c>
      <x:c r="B153" s="12" t="n">
        <x:v>45902</x:v>
      </x:c>
      <x:c r="C153" t="str">
        <x:v>Filial Betim</x:v>
      </x:c>
      <x:c r="D153" t="str">
        <x:v>Logística</x:v>
      </x:c>
      <x:c r="E153" t="str">
        <x:v>Aluguel</x:v>
      </x:c>
      <x:c r="F153" t="str">
        <x:v>Despesa</x:v>
      </x:c>
      <x:c r="G153" t="str">
        <x:v>Despesa operacional</x:v>
      </x:c>
      <x:c r="H153" s="14" t="n">
        <x:v>24958.35</x:v>
      </x:c>
      <x:c r="I153" s="14" t="n">
        <x:v>25249.39</x:v>
      </x:c>
      <x:c r="J153" s="14" t="n">
        <x:v>291.04</x:v>
      </x:c>
      <x:c r="K153" s="16" t="n">
        <x:v>0.0117</x:v>
      </x:c>
      <x:c r="L153" s="14" t="n">
        <x:v>0</x:v>
      </x:c>
      <x:c r="M153" s="14" t="n">
        <x:v>25249.39</x:v>
      </x:c>
      <x:c r="N153" s="14" t="n">
        <x:v>934571.28</x:v>
      </x:c>
      <x:c r="O153" t="str">
        <x:v>Fornecedor 101</x:v>
      </x:c>
      <x:c r="P153" t="str">
        <x:v>Realizado</x:v>
      </x:c>
      <x:c r="Q153" s="18" t="n">
        <x:v>0</x:v>
      </x:c>
      <x:c r="R153" t="str">
        <x:v>Baixo</x:v>
      </x:c>
      <x:c r="S153" t="str">
        <x:v>Queda de volume</x:v>
      </x:c>
    </x:row>
    <x:row r="154" ht="18" customHeight="1">
      <x:c r="A154" t="str">
        <x:v>FIN00153</x:v>
      </x:c>
      <x:c r="B154" s="12" t="n">
        <x:v>45917</x:v>
      </x:c>
      <x:c r="C154" t="str">
        <x:v>CD Ribeirão das Neves</x:v>
      </x:c>
      <x:c r="D154" t="str">
        <x:v>TI</x:v>
      </x:c>
      <x:c r="E154" t="str">
        <x:v>Outras Receitas</x:v>
      </x:c>
      <x:c r="F154" t="str">
        <x:v>Receita</x:v>
      </x:c>
      <x:c r="G154" t="str">
        <x:v>Recebimento de cliente</x:v>
      </x:c>
      <x:c r="H154" s="14" t="n">
        <x:v>48225.41</x:v>
      </x:c>
      <x:c r="I154" s="14" t="n">
        <x:v>35371.59</x:v>
      </x:c>
      <x:c r="J154" s="14" t="n">
        <x:v>-12853.82</x:v>
      </x:c>
      <x:c r="K154" s="16" t="n">
        <x:v>-0.2665</x:v>
      </x:c>
      <x:c r="L154" s="14" t="n">
        <x:v>35371.59</x:v>
      </x:c>
      <x:c r="M154" s="14" t="n">
        <x:v>0</x:v>
      </x:c>
      <x:c r="N154" s="14" t="n">
        <x:v>969942.87</x:v>
      </x:c>
      <x:c r="O154" t="str">
        <x:v>Cliente 018</x:v>
      </x:c>
      <x:c r="P154" t="str">
        <x:v>Em atraso</x:v>
      </x:c>
      <x:c r="Q154" s="18" t="n">
        <x:v>50</x:v>
      </x:c>
      <x:c r="R154" t="str">
        <x:v>Alto</x:v>
      </x:c>
      <x:c r="S154" t="str">
        <x:v>Possível anomalia</x:v>
      </x:c>
    </x:row>
    <x:row r="155" ht="18" customHeight="1">
      <x:c r="A155" t="str">
        <x:v>FIN00154</x:v>
      </x:c>
      <x:c r="B155" s="12" t="n">
        <x:v>46058</x:v>
      </x:c>
      <x:c r="C155" t="str">
        <x:v>Filial Betim</x:v>
      </x:c>
      <x:c r="D155" t="str">
        <x:v>Administrativo</x:v>
      </x:c>
      <x:c r="E155" t="str">
        <x:v>Manutenção</x:v>
      </x:c>
      <x:c r="F155" t="str">
        <x:v>Despesa</x:v>
      </x:c>
      <x:c r="G155" t="str">
        <x:v>Serviço contratado</x:v>
      </x:c>
      <x:c r="H155" s="14" t="n">
        <x:v>35031.97</x:v>
      </x:c>
      <x:c r="I155" s="14" t="n">
        <x:v>31191.62</x:v>
      </x:c>
      <x:c r="J155" s="14" t="n">
        <x:v>-3840.35</x:v>
      </x:c>
      <x:c r="K155" s="16" t="n">
        <x:v>-0.1096</x:v>
      </x:c>
      <x:c r="L155" s="14" t="n">
        <x:v>0</x:v>
      </x:c>
      <x:c r="M155" s="14" t="n">
        <x:v>31191.62</x:v>
      </x:c>
      <x:c r="N155" s="14" t="n">
        <x:v>938751.25</x:v>
      </x:c>
      <x:c r="O155" t="str">
        <x:v>Fornecedor 090</x:v>
      </x:c>
      <x:c r="P155" t="str">
        <x:v>Realizado</x:v>
      </x:c>
      <x:c r="Q155" s="18" t="n">
        <x:v>0</x:v>
      </x:c>
      <x:c r="R155" t="str">
        <x:v>Baixo</x:v>
      </x:c>
      <x:c r="S155" t="str">
        <x:v>Atraso recorrente</x:v>
      </x:c>
    </x:row>
    <x:row r="156" ht="18" customHeight="1">
      <x:c r="A156" t="str">
        <x:v>FIN00155</x:v>
      </x:c>
      <x:c r="B156" s="12" t="n">
        <x:v>45783</x:v>
      </x:c>
      <x:c r="C156" t="str">
        <x:v>Filial Contagem</x:v>
      </x:c>
      <x:c r="D156" t="str">
        <x:v>Comercial</x:v>
      </x:c>
      <x:c r="E156" t="str">
        <x:v>Serviços Terceirizados</x:v>
      </x:c>
      <x:c r="F156" t="str">
        <x:v>Despesa</x:v>
      </x:c>
      <x:c r="G156" t="str">
        <x:v>Compra administrativa</x:v>
      </x:c>
      <x:c r="H156" s="14" t="n">
        <x:v>6653.68</x:v>
      </x:c>
      <x:c r="I156" s="14" t="n">
        <x:v>7356.74</x:v>
      </x:c>
      <x:c r="J156" s="14" t="n">
        <x:v>703.06</x:v>
      </x:c>
      <x:c r="K156" s="16" t="n">
        <x:v>0.1057</x:v>
      </x:c>
      <x:c r="L156" s="14" t="n">
        <x:v>0</x:v>
      </x:c>
      <x:c r="M156" s="14" t="n">
        <x:v>7356.74</x:v>
      </x:c>
      <x:c r="N156" s="14" t="n">
        <x:v>931394.51</x:v>
      </x:c>
      <x:c r="O156" t="str">
        <x:v>Fornecedor 119</x:v>
      </x:c>
      <x:c r="P156" t="str">
        <x:v>Realizado</x:v>
      </x:c>
      <x:c r="Q156" s="18" t="n">
        <x:v>0</x:v>
      </x:c>
      <x:c r="R156" t="str">
        <x:v>Baixo</x:v>
      </x:c>
      <x:c r="S156" t="str">
        <x:v>Sem observações</x:v>
      </x:c>
    </x:row>
    <x:row r="157" ht="18" customHeight="1">
      <x:c r="A157" t="str">
        <x:v>FIN00156</x:v>
      </x:c>
      <x:c r="B157" s="12" t="n">
        <x:v>45674</x:v>
      </x:c>
      <x:c r="C157" t="str">
        <x:v>Filial Contagem</x:v>
      </x:c>
      <x:c r="D157" t="str">
        <x:v>Comercial</x:v>
      </x:c>
      <x:c r="E157" t="str">
        <x:v>Venda de Produtos</x:v>
      </x:c>
      <x:c r="F157" t="str">
        <x:v>Receita</x:v>
      </x:c>
      <x:c r="G157" t="str">
        <x:v>Recebimento de cliente</x:v>
      </x:c>
      <x:c r="H157" s="14" t="n">
        <x:v>45282.81</x:v>
      </x:c>
      <x:c r="I157" s="14" t="n">
        <x:v>37985.91</x:v>
      </x:c>
      <x:c r="J157" s="14" t="n">
        <x:v>-7296.9</x:v>
      </x:c>
      <x:c r="K157" s="16" t="n">
        <x:v>-0.1611</x:v>
      </x:c>
      <x:c r="L157" s="14" t="n">
        <x:v>37985.91</x:v>
      </x:c>
      <x:c r="M157" s="14" t="n">
        <x:v>0</x:v>
      </x:c>
      <x:c r="N157" s="14" t="n">
        <x:v>969380.42</x:v>
      </x:c>
      <x:c r="O157" t="str">
        <x:v>Cliente 139</x:v>
      </x:c>
      <x:c r="P157" t="str">
        <x:v>Em atraso</x:v>
      </x:c>
      <x:c r="Q157" s="18" t="n">
        <x:v>71</x:v>
      </x:c>
      <x:c r="R157" t="str">
        <x:v>Crítico</x:v>
      </x:c>
      <x:c r="S157" t="str">
        <x:v>Aumento de preço</x:v>
      </x:c>
    </x:row>
    <x:row r="158" ht="18" customHeight="1">
      <x:c r="A158" t="str">
        <x:v>FIN00157</x:v>
      </x:c>
      <x:c r="B158" s="12" t="n">
        <x:v>45953</x:v>
      </x:c>
      <x:c r="C158" t="str">
        <x:v>CD Ribeirão das Neves</x:v>
      </x:c>
      <x:c r="D158" t="str">
        <x:v>Comercial</x:v>
      </x:c>
      <x:c r="E158" t="str">
        <x:v>Manutenção</x:v>
      </x:c>
      <x:c r="F158" t="str">
        <x:v>Despesa</x:v>
      </x:c>
      <x:c r="G158" t="str">
        <x:v>Despesa operacional</x:v>
      </x:c>
      <x:c r="H158" s="14" t="n">
        <x:v>12457.46</x:v>
      </x:c>
      <x:c r="I158" s="14" t="n">
        <x:v>12454.9</x:v>
      </x:c>
      <x:c r="J158" s="14" t="n">
        <x:v>-2.56</x:v>
      </x:c>
      <x:c r="K158" s="16" t="n">
        <x:v>-0.0002</x:v>
      </x:c>
      <x:c r="L158" s="14" t="n">
        <x:v>0</x:v>
      </x:c>
      <x:c r="M158" s="14" t="n">
        <x:v>12454.9</x:v>
      </x:c>
      <x:c r="N158" s="14" t="n">
        <x:v>956925.52</x:v>
      </x:c>
      <x:c r="O158" t="str">
        <x:v>Fornecedor 039</x:v>
      </x:c>
      <x:c r="P158" t="str">
        <x:v>Realizado</x:v>
      </x:c>
      <x:c r="Q158" s="18" t="n">
        <x:v>0</x:v>
      </x:c>
      <x:c r="R158" t="str">
        <x:v>Baixo</x:v>
      </x:c>
      <x:c r="S158" t="str">
        <x:v>Despesa não planejada</x:v>
      </x:c>
    </x:row>
    <x:row r="159" ht="18" customHeight="1">
      <x:c r="A159" t="str">
        <x:v>FIN00158</x:v>
      </x:c>
      <x:c r="B159" s="12" t="n">
        <x:v>45913</x:v>
      </x:c>
      <x:c r="C159" t="str">
        <x:v>Filial Contagem</x:v>
      </x:c>
      <x:c r="D159" t="str">
        <x:v>Administrativo</x:v>
      </x:c>
      <x:c r="E159" t="str">
        <x:v>Energia</x:v>
      </x:c>
      <x:c r="F159" t="str">
        <x:v>Despesa</x:v>
      </x:c>
      <x:c r="G159" t="str">
        <x:v>Serviço contratado</x:v>
      </x:c>
      <x:c r="H159" s="14" t="n">
        <x:v>26109.64</x:v>
      </x:c>
      <x:c r="I159" s="14" t="n">
        <x:v>34037.27</x:v>
      </x:c>
      <x:c r="J159" s="14" t="n">
        <x:v>7927.63</x:v>
      </x:c>
      <x:c r="K159" s="16" t="n">
        <x:v>0.3036</x:v>
      </x:c>
      <x:c r="L159" s="14" t="n">
        <x:v>0</x:v>
      </x:c>
      <x:c r="M159" s="14" t="n">
        <x:v>34037.27</x:v>
      </x:c>
      <x:c r="N159" s="14" t="n">
        <x:v>922888.25</x:v>
      </x:c>
      <x:c r="O159" t="str">
        <x:v>Fornecedor 040</x:v>
      </x:c>
      <x:c r="P159" t="str">
        <x:v>Realizado</x:v>
      </x:c>
      <x:c r="Q159" s="18" t="n">
        <x:v>0</x:v>
      </x:c>
      <x:c r="R159" t="str">
        <x:v>Baixo</x:v>
      </x:c>
      <x:c r="S159" t="str">
        <x:v>Aumento de preço</x:v>
      </x:c>
    </x:row>
    <x:row r="160" ht="18" customHeight="1">
      <x:c r="A160" t="str">
        <x:v>FIN00159</x:v>
      </x:c>
      <x:c r="B160" s="12" t="n">
        <x:v>45796</x:v>
      </x:c>
      <x:c r="C160" t="str">
        <x:v>Matriz BH</x:v>
      </x:c>
      <x:c r="D160" t="str">
        <x:v>Financeiro</x:v>
      </x:c>
      <x:c r="E160" t="str">
        <x:v>Fretes</x:v>
      </x:c>
      <x:c r="F160" t="str">
        <x:v>Despesa</x:v>
      </x:c>
      <x:c r="G160" t="str">
        <x:v>Compra administrativa</x:v>
      </x:c>
      <x:c r="H160" s="14" t="n">
        <x:v>42037.42</x:v>
      </x:c>
      <x:c r="I160" s="14" t="n">
        <x:v>36996.79</x:v>
      </x:c>
      <x:c r="J160" s="14" t="n">
        <x:v>-5040.63</x:v>
      </x:c>
      <x:c r="K160" s="16" t="n">
        <x:v>-0.1199</x:v>
      </x:c>
      <x:c r="L160" s="14" t="n">
        <x:v>0</x:v>
      </x:c>
      <x:c r="M160" s="14" t="n">
        <x:v>36996.79</x:v>
      </x:c>
      <x:c r="N160" s="14" t="n">
        <x:v>885891.46</x:v>
      </x:c>
      <x:c r="O160" t="str">
        <x:v>Fornecedor 046</x:v>
      </x:c>
      <x:c r="P160" t="str">
        <x:v>Realizado</x:v>
      </x:c>
      <x:c r="Q160" s="18" t="n">
        <x:v>0</x:v>
      </x:c>
      <x:c r="R160" t="str">
        <x:v>Baixo</x:v>
      </x:c>
      <x:c r="S160" t="str">
        <x:v>Dentro do esperado</x:v>
      </x:c>
    </x:row>
    <x:row r="161" ht="18" customHeight="1">
      <x:c r="A161" t="str">
        <x:v>FIN00160</x:v>
      </x:c>
      <x:c r="B161" s="12" t="n">
        <x:v>46191</x:v>
      </x:c>
      <x:c r="C161" t="str">
        <x:v>CD Ribeirão das Neves</x:v>
      </x:c>
      <x:c r="D161" t="str">
        <x:v>Financeiro</x:v>
      </x:c>
      <x:c r="E161" t="str">
        <x:v>Tecnologia</x:v>
      </x:c>
      <x:c r="F161" t="str">
        <x:v>Despesa</x:v>
      </x:c>
      <x:c r="G161" t="str">
        <x:v>Compra administrativa</x:v>
      </x:c>
      <x:c r="H161" s="14" t="n">
        <x:v>12287.74</x:v>
      </x:c>
      <x:c r="I161" s="14" t="n">
        <x:v>13711.58</x:v>
      </x:c>
      <x:c r="J161" s="14" t="n">
        <x:v>1423.84</x:v>
      </x:c>
      <x:c r="K161" s="16" t="n">
        <x:v>0.1159</x:v>
      </x:c>
      <x:c r="L161" s="14" t="n">
        <x:v>0</x:v>
      </x:c>
      <x:c r="M161" s="14" t="n">
        <x:v>13711.58</x:v>
      </x:c>
      <x:c r="N161" s="14" t="n">
        <x:v>872179.88</x:v>
      </x:c>
      <x:c r="O161" t="str">
        <x:v>Fornecedor 023</x:v>
      </x:c>
      <x:c r="P161" t="str">
        <x:v>Realizado</x:v>
      </x:c>
      <x:c r="Q161" s="18" t="n">
        <x:v>0</x:v>
      </x:c>
      <x:c r="R161" t="str">
        <x:v>Baixo</x:v>
      </x:c>
      <x:c r="S161" t="str">
        <x:v>Aumento de preço</x:v>
      </x:c>
    </x:row>
    <x:row r="162" ht="18" customHeight="1">
      <x:c r="A162" t="str">
        <x:v>FIN00161</x:v>
      </x:c>
      <x:c r="B162" s="12" t="n">
        <x:v>46191</x:v>
      </x:c>
      <x:c r="C162" t="str">
        <x:v>CD Ribeirão das Neves</x:v>
      </x:c>
      <x:c r="D162" t="str">
        <x:v>Operações</x:v>
      </x:c>
      <x:c r="E162" t="str">
        <x:v>Mercadorias</x:v>
      </x:c>
      <x:c r="F162" t="str">
        <x:v>Despesa</x:v>
      </x:c>
      <x:c r="G162" t="str">
        <x:v>Pagamento fornecedor</x:v>
      </x:c>
      <x:c r="H162" s="14" t="n">
        <x:v>43886.19</x:v>
      </x:c>
      <x:c r="I162" s="14" t="n">
        <x:v>41387.32</x:v>
      </x:c>
      <x:c r="J162" s="14" t="n">
        <x:v>-2498.87</x:v>
      </x:c>
      <x:c r="K162" s="16" t="n">
        <x:v>-0.0569</x:v>
      </x:c>
      <x:c r="L162" s="14" t="n">
        <x:v>0</x:v>
      </x:c>
      <x:c r="M162" s="14" t="n">
        <x:v>41387.32</x:v>
      </x:c>
      <x:c r="N162" s="14" t="n">
        <x:v>830792.56</x:v>
      </x:c>
      <x:c r="O162" t="str">
        <x:v>Fornecedor 086</x:v>
      </x:c>
      <x:c r="P162" t="str">
        <x:v>Realizado</x:v>
      </x:c>
      <x:c r="Q162" s="18" t="n">
        <x:v>0</x:v>
      </x:c>
      <x:c r="R162" t="str">
        <x:v>Baixo</x:v>
      </x:c>
      <x:c r="S162" t="str">
        <x:v>Dentro do esperado</x:v>
      </x:c>
    </x:row>
    <x:row r="163" ht="18" customHeight="1">
      <x:c r="A163" t="str">
        <x:v>FIN00162</x:v>
      </x:c>
      <x:c r="B163" s="12" t="n">
        <x:v>45902</x:v>
      </x:c>
      <x:c r="C163" t="str">
        <x:v>Filial Betim</x:v>
      </x:c>
      <x:c r="D163" t="str">
        <x:v>Operações</x:v>
      </x:c>
      <x:c r="E163" t="str">
        <x:v>Serviços</x:v>
      </x:c>
      <x:c r="F163" t="str">
        <x:v>Receita</x:v>
      </x:c>
      <x:c r="G163" t="str">
        <x:v>Venda faturada</x:v>
      </x:c>
      <x:c r="H163" s="14" t="n">
        <x:v>39921.18</x:v>
      </x:c>
      <x:c r="I163" s="14" t="n">
        <x:v>35131.93</x:v>
      </x:c>
      <x:c r="J163" s="14" t="n">
        <x:v>-4789.25</x:v>
      </x:c>
      <x:c r="K163" s="16" t="n">
        <x:v>-0.12</x:v>
      </x:c>
      <x:c r="L163" s="14" t="n">
        <x:v>35131.93</x:v>
      </x:c>
      <x:c r="M163" s="14" t="n">
        <x:v>0</x:v>
      </x:c>
      <x:c r="N163" s="14" t="n">
        <x:v>865924.49</x:v>
      </x:c>
      <x:c r="O163" t="str">
        <x:v>Cliente 143</x:v>
      </x:c>
      <x:c r="P163" t="str">
        <x:v>Em atraso</x:v>
      </x:c>
      <x:c r="Q163" s="18" t="n">
        <x:v>56</x:v>
      </x:c>
      <x:c r="R163" t="str">
        <x:v>Alto</x:v>
      </x:c>
      <x:c r="S163" t="str">
        <x:v>Atraso recorrente</x:v>
      </x:c>
    </x:row>
    <x:row r="164" ht="18" customHeight="1">
      <x:c r="A164" t="str">
        <x:v>FIN00163</x:v>
      </x:c>
      <x:c r="B164" s="12" t="n">
        <x:v>46185</x:v>
      </x:c>
      <x:c r="C164" t="str">
        <x:v>Filial Contagem</x:v>
      </x:c>
      <x:c r="D164" t="str">
        <x:v>Administrativo</x:v>
      </x:c>
      <x:c r="E164" t="str">
        <x:v>Manutenção</x:v>
      </x:c>
      <x:c r="F164" t="str">
        <x:v>Despesa</x:v>
      </x:c>
      <x:c r="G164" t="str">
        <x:v>Despesa operacional</x:v>
      </x:c>
      <x:c r="H164" s="14" t="n">
        <x:v>5363.64</x:v>
      </x:c>
      <x:c r="I164" s="14" t="n">
        <x:v>5490.62</x:v>
      </x:c>
      <x:c r="J164" s="14" t="n">
        <x:v>126.98</x:v>
      </x:c>
      <x:c r="K164" s="16" t="n">
        <x:v>0.0237</x:v>
      </x:c>
      <x:c r="L164" s="14" t="n">
        <x:v>0</x:v>
      </x:c>
      <x:c r="M164" s="14" t="n">
        <x:v>5490.62</x:v>
      </x:c>
      <x:c r="N164" s="14" t="n">
        <x:v>860433.87</x:v>
      </x:c>
      <x:c r="O164" t="str">
        <x:v>Fornecedor 010</x:v>
      </x:c>
      <x:c r="P164" t="str">
        <x:v>Realizado</x:v>
      </x:c>
      <x:c r="Q164" s="18" t="n">
        <x:v>0</x:v>
      </x:c>
      <x:c r="R164" t="str">
        <x:v>Baixo</x:v>
      </x:c>
      <x:c r="S164" t="str">
        <x:v>Dentro do esperado</x:v>
      </x:c>
    </x:row>
    <x:row r="165" ht="18" customHeight="1">
      <x:c r="A165" t="str">
        <x:v>FIN00164</x:v>
      </x:c>
      <x:c r="B165" s="12" t="n">
        <x:v>45812</x:v>
      </x:c>
      <x:c r="C165" t="str">
        <x:v>Matriz BH</x:v>
      </x:c>
      <x:c r="D165" t="str">
        <x:v>Administrativo</x:v>
      </x:c>
      <x:c r="E165" t="str">
        <x:v>Outras Receitas</x:v>
      </x:c>
      <x:c r="F165" t="str">
        <x:v>Receita</x:v>
      </x:c>
      <x:c r="G165" t="str">
        <x:v>Recebimento de cliente</x:v>
      </x:c>
      <x:c r="H165" s="14" t="n">
        <x:v>32806.09</x:v>
      </x:c>
      <x:c r="I165" s="14" t="n">
        <x:v>28175.55</x:v>
      </x:c>
      <x:c r="J165" s="14" t="n">
        <x:v>-4630.54</x:v>
      </x:c>
      <x:c r="K165" s="16" t="n">
        <x:v>-0.1411</x:v>
      </x:c>
      <x:c r="L165" s="14" t="n">
        <x:v>28175.55</x:v>
      </x:c>
      <x:c r="M165" s="14" t="n">
        <x:v>0</x:v>
      </x:c>
      <x:c r="N165" s="14" t="n">
        <x:v>888609.42</x:v>
      </x:c>
      <x:c r="O165" t="str">
        <x:v>Cliente 028</x:v>
      </x:c>
      <x:c r="P165" t="str">
        <x:v>Realizado</x:v>
      </x:c>
      <x:c r="Q165" s="18" t="n">
        <x:v>0</x:v>
      </x:c>
      <x:c r="R165" t="str">
        <x:v>Baixo</x:v>
      </x:c>
      <x:c r="S165" t="str">
        <x:v>Dentro do esperado</x:v>
      </x:c>
    </x:row>
    <x:row r="166" ht="18" customHeight="1">
      <x:c r="A166" t="str">
        <x:v>FIN00165</x:v>
      </x:c>
      <x:c r="B166" s="12" t="n">
        <x:v>45812</x:v>
      </x:c>
      <x:c r="C166" t="str">
        <x:v>Filial Contagem</x:v>
      </x:c>
      <x:c r="D166" t="str">
        <x:v>TI</x:v>
      </x:c>
      <x:c r="E166" t="str">
        <x:v>Folha</x:v>
      </x:c>
      <x:c r="F166" t="str">
        <x:v>Despesa</x:v>
      </x:c>
      <x:c r="G166" t="str">
        <x:v>Pagamento fornecedor</x:v>
      </x:c>
      <x:c r="H166" s="14" t="n">
        <x:v>27985.2</x:v>
      </x:c>
      <x:c r="I166" s="14" t="n">
        <x:v>32188.78</x:v>
      </x:c>
      <x:c r="J166" s="14" t="n">
        <x:v>4203.58</x:v>
      </x:c>
      <x:c r="K166" s="16" t="n">
        <x:v>0.1502</x:v>
      </x:c>
      <x:c r="L166" s="14" t="n">
        <x:v>0</x:v>
      </x:c>
      <x:c r="M166" s="14" t="n">
        <x:v>32188.78</x:v>
      </x:c>
      <x:c r="N166" s="14" t="n">
        <x:v>856420.64</x:v>
      </x:c>
      <x:c r="O166" t="str">
        <x:v>Fornecedor 012</x:v>
      </x:c>
      <x:c r="P166" t="str">
        <x:v>Realizado</x:v>
      </x:c>
      <x:c r="Q166" s="18" t="n">
        <x:v>0</x:v>
      </x:c>
      <x:c r="R166" t="str">
        <x:v>Baixo</x:v>
      </x:c>
      <x:c r="S166" t="str">
        <x:v>Queda de volume</x:v>
      </x:c>
    </x:row>
    <x:row r="167" ht="18" customHeight="1">
      <x:c r="A167" t="str">
        <x:v>FIN00166</x:v>
      </x:c>
      <x:c r="B167" s="12" t="n">
        <x:v>45944</x:v>
      </x:c>
      <x:c r="C167" t="str">
        <x:v>CD Ribeirão das Neves</x:v>
      </x:c>
      <x:c r="D167" t="str">
        <x:v>Comercial</x:v>
      </x:c>
      <x:c r="E167" t="str">
        <x:v>Outras Receitas</x:v>
      </x:c>
      <x:c r="F167" t="str">
        <x:v>Receita</x:v>
      </x:c>
      <x:c r="G167" t="str">
        <x:v>Serviço prestado</x:v>
      </x:c>
      <x:c r="H167" s="14" t="n">
        <x:v>53758.89</x:v>
      </x:c>
      <x:c r="I167" s="14" t="n">
        <x:v>48891.56</x:v>
      </x:c>
      <x:c r="J167" s="14" t="n">
        <x:v>-4867.33</x:v>
      </x:c>
      <x:c r="K167" s="16" t="n">
        <x:v>-0.0905</x:v>
      </x:c>
      <x:c r="L167" s="14" t="n">
        <x:v>48891.56</x:v>
      </x:c>
      <x:c r="M167" s="14" t="n">
        <x:v>0</x:v>
      </x:c>
      <x:c r="N167" s="14" t="n">
        <x:v>905312.2</x:v>
      </x:c>
      <x:c r="O167" t="str">
        <x:v>Cliente 004</x:v>
      </x:c>
      <x:c r="P167" t="str">
        <x:v>Realizado</x:v>
      </x:c>
      <x:c r="Q167" s="18" t="n">
        <x:v>0</x:v>
      </x:c>
      <x:c r="R167" t="str">
        <x:v>Baixo</x:v>
      </x:c>
      <x:c r="S167" t="str">
        <x:v>Despesa não planejada</x:v>
      </x:c>
    </x:row>
    <x:row r="168" ht="18" customHeight="1">
      <x:c r="A168" t="str">
        <x:v>FIN00167</x:v>
      </x:c>
      <x:c r="B168" s="12" t="n">
        <x:v>46059</x:v>
      </x:c>
      <x:c r="C168" t="str">
        <x:v>Filial Betim</x:v>
      </x:c>
      <x:c r="D168" t="str">
        <x:v>Operações</x:v>
      </x:c>
      <x:c r="E168" t="str">
        <x:v>Outras Receitas</x:v>
      </x:c>
      <x:c r="F168" t="str">
        <x:v>Receita</x:v>
      </x:c>
      <x:c r="G168" t="str">
        <x:v>Venda faturada</x:v>
      </x:c>
      <x:c r="H168" s="14" t="n">
        <x:v>50602.66</x:v>
      </x:c>
      <x:c r="I168" s="14" t="n">
        <x:v>59095.86</x:v>
      </x:c>
      <x:c r="J168" s="14" t="n">
        <x:v>8493.2</x:v>
      </x:c>
      <x:c r="K168" s="16" t="n">
        <x:v>0.1678</x:v>
      </x:c>
      <x:c r="L168" s="14" t="n">
        <x:v>59095.86</x:v>
      </x:c>
      <x:c r="M168" s="14" t="n">
        <x:v>0</x:v>
      </x:c>
      <x:c r="N168" s="14" t="n">
        <x:v>964408.06</x:v>
      </x:c>
      <x:c r="O168" t="str">
        <x:v>Cliente 064</x:v>
      </x:c>
      <x:c r="P168" t="str">
        <x:v>Realizado</x:v>
      </x:c>
      <x:c r="Q168" s="18" t="n">
        <x:v>0</x:v>
      </x:c>
      <x:c r="R168" t="str">
        <x:v>Baixo</x:v>
      </x:c>
      <x:c r="S168" t="str">
        <x:v>Atraso recorrente</x:v>
      </x:c>
    </x:row>
    <x:row r="169" ht="18" customHeight="1">
      <x:c r="A169" t="str">
        <x:v>FIN00168</x:v>
      </x:c>
      <x:c r="B169" s="12" t="n">
        <x:v>45720</x:v>
      </x:c>
      <x:c r="C169" t="str">
        <x:v>Filial Betim</x:v>
      </x:c>
      <x:c r="D169" t="str">
        <x:v>Comercial</x:v>
      </x:c>
      <x:c r="E169" t="str">
        <x:v>Energia</x:v>
      </x:c>
      <x:c r="F169" t="str">
        <x:v>Despesa</x:v>
      </x:c>
      <x:c r="G169" t="str">
        <x:v>Despesa operacional</x:v>
      </x:c>
      <x:c r="H169" s="14" t="n">
        <x:v>41714.81</x:v>
      </x:c>
      <x:c r="I169" s="14" t="n">
        <x:v>45839.02</x:v>
      </x:c>
      <x:c r="J169" s="14" t="n">
        <x:v>4124.21</x:v>
      </x:c>
      <x:c r="K169" s="16" t="n">
        <x:v>0.0989</x:v>
      </x:c>
      <x:c r="L169" s="14" t="n">
        <x:v>0</x:v>
      </x:c>
      <x:c r="M169" s="14" t="n">
        <x:v>45839.02</x:v>
      </x:c>
      <x:c r="N169" s="14" t="n">
        <x:v>918569.04</x:v>
      </x:c>
      <x:c r="O169" t="str">
        <x:v>Fornecedor 048</x:v>
      </x:c>
      <x:c r="P169" t="str">
        <x:v>Realizado</x:v>
      </x:c>
      <x:c r="Q169" s="18" t="n">
        <x:v>0</x:v>
      </x:c>
      <x:c r="R169" t="str">
        <x:v>Baixo</x:v>
      </x:c>
      <x:c r="S169" t="str">
        <x:v>Aumento de preço</x:v>
      </x:c>
    </x:row>
    <x:row r="170" ht="18" customHeight="1">
      <x:c r="A170" t="str">
        <x:v>FIN00169</x:v>
      </x:c>
      <x:c r="B170" s="12" t="n">
        <x:v>45782</x:v>
      </x:c>
      <x:c r="C170" t="str">
        <x:v>Filial Betim</x:v>
      </x:c>
      <x:c r="D170" t="str">
        <x:v>Comercial</x:v>
      </x:c>
      <x:c r="E170" t="str">
        <x:v>Impostos</x:v>
      </x:c>
      <x:c r="F170" t="str">
        <x:v>Despesa</x:v>
      </x:c>
      <x:c r="G170" t="str">
        <x:v>Despesa operacional</x:v>
      </x:c>
      <x:c r="H170" s="14" t="n">
        <x:v>15602.33</x:v>
      </x:c>
      <x:c r="I170" s="14" t="n">
        <x:v>18390.13</x:v>
      </x:c>
      <x:c r="J170" s="14" t="n">
        <x:v>2787.8</x:v>
      </x:c>
      <x:c r="K170" s="16" t="n">
        <x:v>0.1787</x:v>
      </x:c>
      <x:c r="L170" s="14" t="n">
        <x:v>0</x:v>
      </x:c>
      <x:c r="M170" s="14" t="n">
        <x:v>18390.13</x:v>
      </x:c>
      <x:c r="N170" s="14" t="n">
        <x:v>900178.91</x:v>
      </x:c>
      <x:c r="O170" t="str">
        <x:v>Fornecedor 028</x:v>
      </x:c>
      <x:c r="P170" t="str">
        <x:v>Realizado</x:v>
      </x:c>
      <x:c r="Q170" s="18" t="n">
        <x:v>0</x:v>
      </x:c>
      <x:c r="R170" t="str">
        <x:v>Baixo</x:v>
      </x:c>
      <x:c r="S170" t="str">
        <x:v>Sem observações</x:v>
      </x:c>
    </x:row>
    <x:row r="171" ht="18" customHeight="1">
      <x:c r="A171" t="str">
        <x:v>FIN00170</x:v>
      </x:c>
      <x:c r="B171" s="12" t="n">
        <x:v>46079</x:v>
      </x:c>
      <x:c r="C171" t="str">
        <x:v>Matriz BH</x:v>
      </x:c>
      <x:c r="D171" t="str">
        <x:v>Administrativo</x:v>
      </x:c>
      <x:c r="E171" t="str">
        <x:v>Impostos</x:v>
      </x:c>
      <x:c r="F171" t="str">
        <x:v>Despesa</x:v>
      </x:c>
      <x:c r="G171" t="str">
        <x:v>Pagamento fornecedor</x:v>
      </x:c>
      <x:c r="H171" s="14" t="n">
        <x:v>5824.26</x:v>
      </x:c>
      <x:c r="I171" s="14" t="n">
        <x:v>6763.93</x:v>
      </x:c>
      <x:c r="J171" s="14" t="n">
        <x:v>939.67</x:v>
      </x:c>
      <x:c r="K171" s="16" t="n">
        <x:v>0.1613</x:v>
      </x:c>
      <x:c r="L171" s="14" t="n">
        <x:v>0</x:v>
      </x:c>
      <x:c r="M171" s="14" t="n">
        <x:v>6763.93</x:v>
      </x:c>
      <x:c r="N171" s="14" t="n">
        <x:v>893414.98</x:v>
      </x:c>
      <x:c r="O171" t="str">
        <x:v>Fornecedor 009</x:v>
      </x:c>
      <x:c r="P171" t="str">
        <x:v>Realizado</x:v>
      </x:c>
      <x:c r="Q171" s="18" t="n">
        <x:v>0</x:v>
      </x:c>
      <x:c r="R171" t="str">
        <x:v>Baixo</x:v>
      </x:c>
      <x:c r="S171" t="str">
        <x:v>Sem observações</x:v>
      </x:c>
    </x:row>
    <x:row r="172" ht="18" customHeight="1">
      <x:c r="A172" t="str">
        <x:v>FIN00171</x:v>
      </x:c>
      <x:c r="B172" s="12" t="n">
        <x:v>46239</x:v>
      </x:c>
      <x:c r="C172" t="str">
        <x:v>Filial Betim</x:v>
      </x:c>
      <x:c r="D172" t="str">
        <x:v>Logística</x:v>
      </x:c>
      <x:c r="E172" t="str">
        <x:v>Frete Cobrado</x:v>
      </x:c>
      <x:c r="F172" t="str">
        <x:v>Receita</x:v>
      </x:c>
      <x:c r="G172" t="str">
        <x:v>Serviço prestado</x:v>
      </x:c>
      <x:c r="H172" s="14" t="n">
        <x:v>19286.12</x:v>
      </x:c>
      <x:c r="I172" s="14" t="n">
        <x:v>14194.07</x:v>
      </x:c>
      <x:c r="J172" s="14" t="n">
        <x:v>-5092.05</x:v>
      </x:c>
      <x:c r="K172" s="16" t="n">
        <x:v>-0.264</x:v>
      </x:c>
      <x:c r="L172" s="14" t="n">
        <x:v>14194.07</x:v>
      </x:c>
      <x:c r="M172" s="14" t="n">
        <x:v>0</x:v>
      </x:c>
      <x:c r="N172" s="14" t="n">
        <x:v>907609.05</x:v>
      </x:c>
      <x:c r="O172" t="str">
        <x:v>Cliente 166</x:v>
      </x:c>
      <x:c r="P172" t="str">
        <x:v>Realizado</x:v>
      </x:c>
      <x:c r="Q172" s="18" t="n">
        <x:v>0</x:v>
      </x:c>
      <x:c r="R172" t="str">
        <x:v>Baixo</x:v>
      </x:c>
      <x:c r="S172" t="str">
        <x:v>Sem observações</x:v>
      </x:c>
    </x:row>
    <x:row r="173" ht="18" customHeight="1">
      <x:c r="A173" t="str">
        <x:v>FIN00172</x:v>
      </x:c>
      <x:c r="B173" s="12" t="n">
        <x:v>45676</x:v>
      </x:c>
      <x:c r="C173" t="str">
        <x:v>Filial Betim</x:v>
      </x:c>
      <x:c r="D173" t="str">
        <x:v>Administrativo</x:v>
      </x:c>
      <x:c r="E173" t="str">
        <x:v>Serviços</x:v>
      </x:c>
      <x:c r="F173" t="str">
        <x:v>Receita</x:v>
      </x:c>
      <x:c r="G173" t="str">
        <x:v>Recebimento de cliente</x:v>
      </x:c>
      <x:c r="H173" s="14" t="n">
        <x:v>52207.89</x:v>
      </x:c>
      <x:c r="I173" s="14" t="n">
        <x:v>43305.01</x:v>
      </x:c>
      <x:c r="J173" s="14" t="n">
        <x:v>-8902.88</x:v>
      </x:c>
      <x:c r="K173" s="16" t="n">
        <x:v>-0.1705</x:v>
      </x:c>
      <x:c r="L173" s="14" t="n">
        <x:v>43305.01</x:v>
      </x:c>
      <x:c r="M173" s="14" t="n">
        <x:v>0</x:v>
      </x:c>
      <x:c r="N173" s="14" t="n">
        <x:v>950914.06</x:v>
      </x:c>
      <x:c r="O173" t="str">
        <x:v>Cliente 080</x:v>
      </x:c>
      <x:c r="P173" t="str">
        <x:v>Realizado</x:v>
      </x:c>
      <x:c r="Q173" s="18" t="n">
        <x:v>0</x:v>
      </x:c>
      <x:c r="R173" t="str">
        <x:v>Baixo</x:v>
      </x:c>
      <x:c r="S173" t="str">
        <x:v>Sem observações</x:v>
      </x:c>
    </x:row>
    <x:row r="174" ht="18" customHeight="1">
      <x:c r="A174" t="str">
        <x:v>FIN00173</x:v>
      </x:c>
      <x:c r="B174" s="12" t="n">
        <x:v>45784</x:v>
      </x:c>
      <x:c r="C174" t="str">
        <x:v>Matriz BH</x:v>
      </x:c>
      <x:c r="D174" t="str">
        <x:v>Logística</x:v>
      </x:c>
      <x:c r="E174" t="str">
        <x:v>Energia</x:v>
      </x:c>
      <x:c r="F174" t="str">
        <x:v>Despesa</x:v>
      </x:c>
      <x:c r="G174" t="str">
        <x:v>Serviço contratado</x:v>
      </x:c>
      <x:c r="H174" s="14" t="n">
        <x:v>23652.25</x:v>
      </x:c>
      <x:c r="I174" s="14" t="n">
        <x:v>26352.44</x:v>
      </x:c>
      <x:c r="J174" s="14" t="n">
        <x:v>2700.19</x:v>
      </x:c>
      <x:c r="K174" s="16" t="n">
        <x:v>0.1142</x:v>
      </x:c>
      <x:c r="L174" s="14" t="n">
        <x:v>0</x:v>
      </x:c>
      <x:c r="M174" s="14" t="n">
        <x:v>26352.44</x:v>
      </x:c>
      <x:c r="N174" s="14" t="n">
        <x:v>924561.62</x:v>
      </x:c>
      <x:c r="O174" t="str">
        <x:v>Fornecedor 017</x:v>
      </x:c>
      <x:c r="P174" t="str">
        <x:v>Realizado</x:v>
      </x:c>
      <x:c r="Q174" s="18" t="n">
        <x:v>0</x:v>
      </x:c>
      <x:c r="R174" t="str">
        <x:v>Baixo</x:v>
      </x:c>
      <x:c r="S174" t="str">
        <x:v>Sem observações</x:v>
      </x:c>
    </x:row>
    <x:row r="175" ht="18" customHeight="1">
      <x:c r="A175" t="str">
        <x:v>FIN00174</x:v>
      </x:c>
      <x:c r="B175" s="12" t="n">
        <x:v>45803</x:v>
      </x:c>
      <x:c r="C175" t="str">
        <x:v>Matriz BH</x:v>
      </x:c>
      <x:c r="D175" t="str">
        <x:v>Comercial</x:v>
      </x:c>
      <x:c r="E175" t="str">
        <x:v>Fretes</x:v>
      </x:c>
      <x:c r="F175" t="str">
        <x:v>Despesa</x:v>
      </x:c>
      <x:c r="G175" t="str">
        <x:v>Despesa operacional</x:v>
      </x:c>
      <x:c r="H175" s="14" t="n">
        <x:v>33617.45</x:v>
      </x:c>
      <x:c r="I175" s="14" t="n">
        <x:v>37340.24</x:v>
      </x:c>
      <x:c r="J175" s="14" t="n">
        <x:v>3722.79</x:v>
      </x:c>
      <x:c r="K175" s="16" t="n">
        <x:v>0.1107</x:v>
      </x:c>
      <x:c r="L175" s="14" t="n">
        <x:v>0</x:v>
      </x:c>
      <x:c r="M175" s="14" t="n">
        <x:v>37340.24</x:v>
      </x:c>
      <x:c r="N175" s="14" t="n">
        <x:v>887221.38</x:v>
      </x:c>
      <x:c r="O175" t="str">
        <x:v>Fornecedor 082</x:v>
      </x:c>
      <x:c r="P175" t="str">
        <x:v>Realizado</x:v>
      </x:c>
      <x:c r="Q175" s="18" t="n">
        <x:v>0</x:v>
      </x:c>
      <x:c r="R175" t="str">
        <x:v>Baixo</x:v>
      </x:c>
      <x:c r="S175" t="str">
        <x:v>Possível anomalia</x:v>
      </x:c>
    </x:row>
    <x:row r="176" ht="18" customHeight="1">
      <x:c r="A176" t="str">
        <x:v>FIN00175</x:v>
      </x:c>
      <x:c r="B176" s="12" t="n">
        <x:v>46168</x:v>
      </x:c>
      <x:c r="C176" t="str">
        <x:v>Filial Contagem</x:v>
      </x:c>
      <x:c r="D176" t="str">
        <x:v>Administrativo</x:v>
      </x:c>
      <x:c r="E176" t="str">
        <x:v>Energia</x:v>
      </x:c>
      <x:c r="F176" t="str">
        <x:v>Despesa</x:v>
      </x:c>
      <x:c r="G176" t="str">
        <x:v>Pagamento fornecedor</x:v>
      </x:c>
      <x:c r="H176" s="14" t="n">
        <x:v>34583.65</x:v>
      </x:c>
      <x:c r="I176" s="14" t="n">
        <x:v>39853.28</x:v>
      </x:c>
      <x:c r="J176" s="14" t="n">
        <x:v>5269.63</x:v>
      </x:c>
      <x:c r="K176" s="16" t="n">
        <x:v>0.1524</x:v>
      </x:c>
      <x:c r="L176" s="14" t="n">
        <x:v>0</x:v>
      </x:c>
      <x:c r="M176" s="14" t="n">
        <x:v>39853.28</x:v>
      </x:c>
      <x:c r="N176" s="14" t="n">
        <x:v>847368.1</x:v>
      </x:c>
      <x:c r="O176" t="str">
        <x:v>Fornecedor 048</x:v>
      </x:c>
      <x:c r="P176" t="str">
        <x:v>Realizado</x:v>
      </x:c>
      <x:c r="Q176" s="18" t="n">
        <x:v>0</x:v>
      </x:c>
      <x:c r="R176" t="str">
        <x:v>Baixo</x:v>
      </x:c>
      <x:c r="S176" t="str">
        <x:v>Possível anomalia</x:v>
      </x:c>
    </x:row>
    <x:row r="177" ht="18" customHeight="1">
      <x:c r="A177" t="str">
        <x:v>FIN00176</x:v>
      </x:c>
      <x:c r="B177" s="12" t="n">
        <x:v>45661</x:v>
      </x:c>
      <x:c r="C177" t="str">
        <x:v>Filial Contagem</x:v>
      </x:c>
      <x:c r="D177" t="str">
        <x:v>Logística</x:v>
      </x:c>
      <x:c r="E177" t="str">
        <x:v>Marketing</x:v>
      </x:c>
      <x:c r="F177" t="str">
        <x:v>Despesa</x:v>
      </x:c>
      <x:c r="G177" t="str">
        <x:v>Despesa operacional</x:v>
      </x:c>
      <x:c r="H177" s="14" t="n">
        <x:v>4823.57</x:v>
      </x:c>
      <x:c r="I177" s="14" t="n">
        <x:v>6043</x:v>
      </x:c>
      <x:c r="J177" s="14" t="n">
        <x:v>1219.43</x:v>
      </x:c>
      <x:c r="K177" s="16" t="n">
        <x:v>0.2528</x:v>
      </x:c>
      <x:c r="L177" s="14" t="n">
        <x:v>0</x:v>
      </x:c>
      <x:c r="M177" s="14" t="n">
        <x:v>6043</x:v>
      </x:c>
      <x:c r="N177" s="14" t="n">
        <x:v>841325.1</x:v>
      </x:c>
      <x:c r="O177" t="str">
        <x:v>Fornecedor 033</x:v>
      </x:c>
      <x:c r="P177" t="str">
        <x:v>Realizado</x:v>
      </x:c>
      <x:c r="Q177" s="18" t="n">
        <x:v>0</x:v>
      </x:c>
      <x:c r="R177" t="str">
        <x:v>Baixo</x:v>
      </x:c>
      <x:c r="S177" t="str">
        <x:v>Queda de volume</x:v>
      </x:c>
    </x:row>
    <x:row r="178" ht="18" customHeight="1">
      <x:c r="A178" t="str">
        <x:v>FIN00177</x:v>
      </x:c>
      <x:c r="B178" s="12" t="n">
        <x:v>46067</x:v>
      </x:c>
      <x:c r="C178" t="str">
        <x:v>Filial Contagem</x:v>
      </x:c>
      <x:c r="D178" t="str">
        <x:v>Logística</x:v>
      </x:c>
      <x:c r="E178" t="str">
        <x:v>Venda de Produtos</x:v>
      </x:c>
      <x:c r="F178" t="str">
        <x:v>Receita</x:v>
      </x:c>
      <x:c r="G178" t="str">
        <x:v>Recebimento de cliente</x:v>
      </x:c>
      <x:c r="H178" s="14" t="n">
        <x:v>46789.52</x:v>
      </x:c>
      <x:c r="I178" s="14" t="n">
        <x:v>44102.77</x:v>
      </x:c>
      <x:c r="J178" s="14" t="n">
        <x:v>-2686.75</x:v>
      </x:c>
      <x:c r="K178" s="16" t="n">
        <x:v>-0.0574</x:v>
      </x:c>
      <x:c r="L178" s="14" t="n">
        <x:v>44102.77</x:v>
      </x:c>
      <x:c r="M178" s="14" t="n">
        <x:v>0</x:v>
      </x:c>
      <x:c r="N178" s="14" t="n">
        <x:v>885427.87</x:v>
      </x:c>
      <x:c r="O178" t="str">
        <x:v>Cliente 050</x:v>
      </x:c>
      <x:c r="P178" t="str">
        <x:v>Realizado</x:v>
      </x:c>
      <x:c r="Q178" s="18" t="n">
        <x:v>0</x:v>
      </x:c>
      <x:c r="R178" t="str">
        <x:v>Baixo</x:v>
      </x:c>
      <x:c r="S178" t="str">
        <x:v>Atraso recorrente</x:v>
      </x:c>
    </x:row>
    <x:row r="179" ht="18" customHeight="1">
      <x:c r="A179" t="str">
        <x:v>FIN00178</x:v>
      </x:c>
      <x:c r="B179" s="12" t="n">
        <x:v>45942</x:v>
      </x:c>
      <x:c r="C179" t="str">
        <x:v>CD Ribeirão das Neves</x:v>
      </x:c>
      <x:c r="D179" t="str">
        <x:v>Operações</x:v>
      </x:c>
      <x:c r="E179" t="str">
        <x:v>Folha</x:v>
      </x:c>
      <x:c r="F179" t="str">
        <x:v>Despesa</x:v>
      </x:c>
      <x:c r="G179" t="str">
        <x:v>Serviço contratado</x:v>
      </x:c>
      <x:c r="H179" s="14" t="n">
        <x:v>13194.27</x:v>
      </x:c>
      <x:c r="I179" s="14" t="n">
        <x:v>15061.88</x:v>
      </x:c>
      <x:c r="J179" s="14" t="n">
        <x:v>1867.61</x:v>
      </x:c>
      <x:c r="K179" s="16" t="n">
        <x:v>0.1415</x:v>
      </x:c>
      <x:c r="L179" s="14" t="n">
        <x:v>0</x:v>
      </x:c>
      <x:c r="M179" s="14" t="n">
        <x:v>15061.88</x:v>
      </x:c>
      <x:c r="N179" s="14" t="n">
        <x:v>870365.99</x:v>
      </x:c>
      <x:c r="O179" t="str">
        <x:v>Fornecedor 030</x:v>
      </x:c>
      <x:c r="P179" t="str">
        <x:v>Realizado</x:v>
      </x:c>
      <x:c r="Q179" s="18" t="n">
        <x:v>0</x:v>
      </x:c>
      <x:c r="R179" t="str">
        <x:v>Baixo</x:v>
      </x:c>
      <x:c r="S179" t="str">
        <x:v>Revisar variação</x:v>
      </x:c>
    </x:row>
    <x:row r="180" ht="18" customHeight="1">
      <x:c r="A180" t="str">
        <x:v>FIN00179</x:v>
      </x:c>
      <x:c r="B180" s="12" t="n">
        <x:v>46128</x:v>
      </x:c>
      <x:c r="C180" t="str">
        <x:v>Filial Betim</x:v>
      </x:c>
      <x:c r="D180" t="str">
        <x:v>TI</x:v>
      </x:c>
      <x:c r="E180" t="str">
        <x:v>Outras Receitas</x:v>
      </x:c>
      <x:c r="F180" t="str">
        <x:v>Receita</x:v>
      </x:c>
      <x:c r="G180" t="str">
        <x:v>Receita comercial</x:v>
      </x:c>
      <x:c r="H180" s="14" t="n">
        <x:v>50478.86</x:v>
      </x:c>
      <x:c r="I180" s="14" t="n">
        <x:v>60071.96</x:v>
      </x:c>
      <x:c r="J180" s="14" t="n">
        <x:v>9593.1</x:v>
      </x:c>
      <x:c r="K180" s="16" t="n">
        <x:v>0.19</x:v>
      </x:c>
      <x:c r="L180" s="14" t="n">
        <x:v>60071.96</x:v>
      </x:c>
      <x:c r="M180" s="14" t="n">
        <x:v>0</x:v>
      </x:c>
      <x:c r="N180" s="14" t="n">
        <x:v>930437.95</x:v>
      </x:c>
      <x:c r="O180" t="str">
        <x:v>Cliente 098</x:v>
      </x:c>
      <x:c r="P180" t="str">
        <x:v>Realizado</x:v>
      </x:c>
      <x:c r="Q180" s="18" t="n">
        <x:v>0</x:v>
      </x:c>
      <x:c r="R180" t="str">
        <x:v>Baixo</x:v>
      </x:c>
      <x:c r="S180" t="str">
        <x:v>Aumento de preço</x:v>
      </x:c>
    </x:row>
    <x:row r="181" ht="18" customHeight="1">
      <x:c r="A181" t="str">
        <x:v>FIN00180</x:v>
      </x:c>
      <x:c r="B181" s="12" t="n">
        <x:v>45850</x:v>
      </x:c>
      <x:c r="C181" t="str">
        <x:v>Filial Betim</x:v>
      </x:c>
      <x:c r="D181" t="str">
        <x:v>Comercial</x:v>
      </x:c>
      <x:c r="E181" t="str">
        <x:v>Energia</x:v>
      </x:c>
      <x:c r="F181" t="str">
        <x:v>Despesa</x:v>
      </x:c>
      <x:c r="G181" t="str">
        <x:v>Despesa operacional</x:v>
      </x:c>
      <x:c r="H181" s="14" t="n">
        <x:v>26812.49</x:v>
      </x:c>
      <x:c r="I181" s="14" t="n">
        <x:v>24753.23</x:v>
      </x:c>
      <x:c r="J181" s="14" t="n">
        <x:v>-2059.26</x:v>
      </x:c>
      <x:c r="K181" s="16" t="n">
        <x:v>-0.0768</x:v>
      </x:c>
      <x:c r="L181" s="14" t="n">
        <x:v>0</x:v>
      </x:c>
      <x:c r="M181" s="14" t="n">
        <x:v>24753.23</x:v>
      </x:c>
      <x:c r="N181" s="14" t="n">
        <x:v>905684.72</x:v>
      </x:c>
      <x:c r="O181" t="str">
        <x:v>Fornecedor 040</x:v>
      </x:c>
      <x:c r="P181" t="str">
        <x:v>Realizado</x:v>
      </x:c>
      <x:c r="Q181" s="18" t="n">
        <x:v>0</x:v>
      </x:c>
      <x:c r="R181" t="str">
        <x:v>Baixo</x:v>
      </x:c>
      <x:c r="S181" t="str">
        <x:v>Despesa não planejada</x:v>
      </x:c>
    </x:row>
    <x:row r="182" ht="18" customHeight="1">
      <x:c r="A182" t="str">
        <x:v>FIN00181</x:v>
      </x:c>
      <x:c r="B182" s="12" t="n">
        <x:v>46083</x:v>
      </x:c>
      <x:c r="C182" t="str">
        <x:v>CD Ribeirão das Neves</x:v>
      </x:c>
      <x:c r="D182" t="str">
        <x:v>Logística</x:v>
      </x:c>
      <x:c r="E182" t="str">
        <x:v>Serviços Terceirizados</x:v>
      </x:c>
      <x:c r="F182" t="str">
        <x:v>Despesa</x:v>
      </x:c>
      <x:c r="G182" t="str">
        <x:v>Compra administrativa</x:v>
      </x:c>
      <x:c r="H182" s="14" t="n">
        <x:v>40667.87</x:v>
      </x:c>
      <x:c r="I182" s="14" t="n">
        <x:v>54587.7</x:v>
      </x:c>
      <x:c r="J182" s="14" t="n">
        <x:v>13919.83</x:v>
      </x:c>
      <x:c r="K182" s="16" t="n">
        <x:v>0.3423</x:v>
      </x:c>
      <x:c r="L182" s="14" t="n">
        <x:v>0</x:v>
      </x:c>
      <x:c r="M182" s="14" t="n">
        <x:v>54587.7</x:v>
      </x:c>
      <x:c r="N182" s="14" t="n">
        <x:v>851097.02</x:v>
      </x:c>
      <x:c r="O182" t="str">
        <x:v>Fornecedor 058</x:v>
      </x:c>
      <x:c r="P182" t="str">
        <x:v>Realizado</x:v>
      </x:c>
      <x:c r="Q182" s="18" t="n">
        <x:v>0</x:v>
      </x:c>
      <x:c r="R182" t="str">
        <x:v>Baixo</x:v>
      </x:c>
      <x:c r="S182" t="str">
        <x:v>Possível anomalia</x:v>
      </x:c>
    </x:row>
    <x:row r="183" ht="18" customHeight="1">
      <x:c r="A183" t="str">
        <x:v>FIN00182</x:v>
      </x:c>
      <x:c r="B183" s="12" t="n">
        <x:v>46187</x:v>
      </x:c>
      <x:c r="C183" t="str">
        <x:v>Filial Betim</x:v>
      </x:c>
      <x:c r="D183" t="str">
        <x:v>Logística</x:v>
      </x:c>
      <x:c r="E183" t="str">
        <x:v>Frete Cobrado</x:v>
      </x:c>
      <x:c r="F183" t="str">
        <x:v>Receita</x:v>
      </x:c>
      <x:c r="G183" t="str">
        <x:v>Receita comercial</x:v>
      </x:c>
      <x:c r="H183" s="14" t="n">
        <x:v>51091.15</x:v>
      </x:c>
      <x:c r="I183" s="14" t="n">
        <x:v>51498.68</x:v>
      </x:c>
      <x:c r="J183" s="14" t="n">
        <x:v>407.53</x:v>
      </x:c>
      <x:c r="K183" s="16" t="n">
        <x:v>0.008</x:v>
      </x:c>
      <x:c r="L183" s="14" t="n">
        <x:v>51498.68</x:v>
      </x:c>
      <x:c r="M183" s="14" t="n">
        <x:v>0</x:v>
      </x:c>
      <x:c r="N183" s="14" t="n">
        <x:v>902595.7</x:v>
      </x:c>
      <x:c r="O183" t="str">
        <x:v>Cliente 088</x:v>
      </x:c>
      <x:c r="P183" t="str">
        <x:v>Realizado</x:v>
      </x:c>
      <x:c r="Q183" s="18" t="n">
        <x:v>0</x:v>
      </x:c>
      <x:c r="R183" t="str">
        <x:v>Baixo</x:v>
      </x:c>
      <x:c r="S183" t="str">
        <x:v>Revisar variação</x:v>
      </x:c>
    </x:row>
    <x:row r="184" ht="18" customHeight="1">
      <x:c r="A184" t="str">
        <x:v>FIN00183</x:v>
      </x:c>
      <x:c r="B184" s="12" t="n">
        <x:v>45713</x:v>
      </x:c>
      <x:c r="C184" t="str">
        <x:v>Matriz BH</x:v>
      </x:c>
      <x:c r="D184" t="str">
        <x:v>Administrativo</x:v>
      </x:c>
      <x:c r="E184" t="str">
        <x:v>Folha</x:v>
      </x:c>
      <x:c r="F184" t="str">
        <x:v>Despesa</x:v>
      </x:c>
      <x:c r="G184" t="str">
        <x:v>Despesa operacional</x:v>
      </x:c>
      <x:c r="H184" s="14" t="n">
        <x:v>20116.44</x:v>
      </x:c>
      <x:c r="I184" s="14" t="n">
        <x:v>24864.01</x:v>
      </x:c>
      <x:c r="J184" s="14" t="n">
        <x:v>4747.57</x:v>
      </x:c>
      <x:c r="K184" s="16" t="n">
        <x:v>0.236</x:v>
      </x:c>
      <x:c r="L184" s="14" t="n">
        <x:v>0</x:v>
      </x:c>
      <x:c r="M184" s="14" t="n">
        <x:v>24864.01</x:v>
      </x:c>
      <x:c r="N184" s="14" t="n">
        <x:v>877731.69</x:v>
      </x:c>
      <x:c r="O184" t="str">
        <x:v>Fornecedor 009</x:v>
      </x:c>
      <x:c r="P184" t="str">
        <x:v>Realizado</x:v>
      </x:c>
      <x:c r="Q184" s="18" t="n">
        <x:v>0</x:v>
      </x:c>
      <x:c r="R184" t="str">
        <x:v>Baixo</x:v>
      </x:c>
      <x:c r="S184" t="str">
        <x:v>Aumento de preço</x:v>
      </x:c>
    </x:row>
    <x:row r="185" ht="18" customHeight="1">
      <x:c r="A185" t="str">
        <x:v>FIN00184</x:v>
      </x:c>
      <x:c r="B185" s="12" t="n">
        <x:v>45736</x:v>
      </x:c>
      <x:c r="C185" t="str">
        <x:v>Filial Contagem</x:v>
      </x:c>
      <x:c r="D185" t="str">
        <x:v>TI</x:v>
      </x:c>
      <x:c r="E185" t="str">
        <x:v>Serviços</x:v>
      </x:c>
      <x:c r="F185" t="str">
        <x:v>Receita</x:v>
      </x:c>
      <x:c r="G185" t="str">
        <x:v>Venda faturada</x:v>
      </x:c>
      <x:c r="H185" s="14" t="n">
        <x:v>29902.21</x:v>
      </x:c>
      <x:c r="I185" s="14" t="n">
        <x:v>28338.14</x:v>
      </x:c>
      <x:c r="J185" s="14" t="n">
        <x:v>-1564.07</x:v>
      </x:c>
      <x:c r="K185" s="16" t="n">
        <x:v>-0.0523</x:v>
      </x:c>
      <x:c r="L185" s="14" t="n">
        <x:v>28338.14</x:v>
      </x:c>
      <x:c r="M185" s="14" t="n">
        <x:v>0</x:v>
      </x:c>
      <x:c r="N185" s="14" t="n">
        <x:v>906069.83</x:v>
      </x:c>
      <x:c r="O185" t="str">
        <x:v>Cliente 052</x:v>
      </x:c>
      <x:c r="P185" t="str">
        <x:v>Realizado</x:v>
      </x:c>
      <x:c r="Q185" s="18" t="n">
        <x:v>0</x:v>
      </x:c>
      <x:c r="R185" t="str">
        <x:v>Baixo</x:v>
      </x:c>
      <x:c r="S185" t="str">
        <x:v>Aumento de preço</x:v>
      </x:c>
    </x:row>
    <x:row r="186" ht="18" customHeight="1">
      <x:c r="A186" t="str">
        <x:v>FIN00185</x:v>
      </x:c>
      <x:c r="B186" s="12" t="n">
        <x:v>46162</x:v>
      </x:c>
      <x:c r="C186" t="str">
        <x:v>CD Ribeirão das Neves</x:v>
      </x:c>
      <x:c r="D186" t="str">
        <x:v>Logística</x:v>
      </x:c>
      <x:c r="E186" t="str">
        <x:v>Despesas Bancárias</x:v>
      </x:c>
      <x:c r="F186" t="str">
        <x:v>Despesa</x:v>
      </x:c>
      <x:c r="G186" t="str">
        <x:v>Pagamento fornecedor</x:v>
      </x:c>
      <x:c r="H186" s="14" t="n">
        <x:v>31270.44</x:v>
      </x:c>
      <x:c r="I186" s="14" t="n">
        <x:v>39210.65</x:v>
      </x:c>
      <x:c r="J186" s="14" t="n">
        <x:v>7940.21</x:v>
      </x:c>
      <x:c r="K186" s="16" t="n">
        <x:v>0.2539</x:v>
      </x:c>
      <x:c r="L186" s="14" t="n">
        <x:v>0</x:v>
      </x:c>
      <x:c r="M186" s="14" t="n">
        <x:v>39210.65</x:v>
      </x:c>
      <x:c r="N186" s="14" t="n">
        <x:v>866859.18</x:v>
      </x:c>
      <x:c r="O186" t="str">
        <x:v>Fornecedor 021</x:v>
      </x:c>
      <x:c r="P186" t="str">
        <x:v>Realizado</x:v>
      </x:c>
      <x:c r="Q186" s="18" t="n">
        <x:v>0</x:v>
      </x:c>
      <x:c r="R186" t="str">
        <x:v>Baixo</x:v>
      </x:c>
      <x:c r="S186" t="str">
        <x:v>Revisar variação</x:v>
      </x:c>
    </x:row>
    <x:row r="187" ht="18" customHeight="1">
      <x:c r="A187" t="str">
        <x:v>FIN00186</x:v>
      </x:c>
      <x:c r="B187" s="12" t="n">
        <x:v>45730</x:v>
      </x:c>
      <x:c r="C187" t="str">
        <x:v>Matriz BH</x:v>
      </x:c>
      <x:c r="D187" t="str">
        <x:v>Operações</x:v>
      </x:c>
      <x:c r="E187" t="str">
        <x:v>Frete Cobrado</x:v>
      </x:c>
      <x:c r="F187" t="str">
        <x:v>Receita</x:v>
      </x:c>
      <x:c r="G187" t="str">
        <x:v>Venda faturada</x:v>
      </x:c>
      <x:c r="H187" s="14" t="n">
        <x:v>55317.55</x:v>
      </x:c>
      <x:c r="I187" s="14" t="n">
        <x:v>40206.6</x:v>
      </x:c>
      <x:c r="J187" s="14" t="n">
        <x:v>-15110.95</x:v>
      </x:c>
      <x:c r="K187" s="16" t="n">
        <x:v>-0.2732</x:v>
      </x:c>
      <x:c r="L187" s="14" t="n">
        <x:v>40206.6</x:v>
      </x:c>
      <x:c r="M187" s="14" t="n">
        <x:v>0</x:v>
      </x:c>
      <x:c r="N187" s="14" t="n">
        <x:v>907065.78</x:v>
      </x:c>
      <x:c r="O187" t="str">
        <x:v>Cliente 163</x:v>
      </x:c>
      <x:c r="P187" t="str">
        <x:v>Em atraso</x:v>
      </x:c>
      <x:c r="Q187" s="18" t="n">
        <x:v>29</x:v>
      </x:c>
      <x:c r="R187" t="str">
        <x:v>Médio</x:v>
      </x:c>
      <x:c r="S187" t="str">
        <x:v>Revisar variação</x:v>
      </x:c>
    </x:row>
    <x:row r="188" ht="18" customHeight="1">
      <x:c r="A188" t="str">
        <x:v>FIN00187</x:v>
      </x:c>
      <x:c r="B188" s="12" t="n">
        <x:v>45818</x:v>
      </x:c>
      <x:c r="C188" t="str">
        <x:v>Filial Betim</x:v>
      </x:c>
      <x:c r="D188" t="str">
        <x:v>Financeiro</x:v>
      </x:c>
      <x:c r="E188" t="str">
        <x:v>Folha</x:v>
      </x:c>
      <x:c r="F188" t="str">
        <x:v>Despesa</x:v>
      </x:c>
      <x:c r="G188" t="str">
        <x:v>Pagamento fornecedor</x:v>
      </x:c>
      <x:c r="H188" s="14" t="n">
        <x:v>25792.56</x:v>
      </x:c>
      <x:c r="I188" s="14" t="n">
        <x:v>31075.2</x:v>
      </x:c>
      <x:c r="J188" s="14" t="n">
        <x:v>5282.64</x:v>
      </x:c>
      <x:c r="K188" s="16" t="n">
        <x:v>0.2048</x:v>
      </x:c>
      <x:c r="L188" s="14" t="n">
        <x:v>0</x:v>
      </x:c>
      <x:c r="M188" s="14" t="n">
        <x:v>31075.2</x:v>
      </x:c>
      <x:c r="N188" s="14" t="n">
        <x:v>875990.58</x:v>
      </x:c>
      <x:c r="O188" t="str">
        <x:v>Fornecedor 073</x:v>
      </x:c>
      <x:c r="P188" t="str">
        <x:v>Realizado</x:v>
      </x:c>
      <x:c r="Q188" s="18" t="n">
        <x:v>0</x:v>
      </x:c>
      <x:c r="R188" t="str">
        <x:v>Baixo</x:v>
      </x:c>
      <x:c r="S188" t="str">
        <x:v>Sem observações</x:v>
      </x:c>
    </x:row>
    <x:row r="189" ht="18" customHeight="1">
      <x:c r="A189" t="str">
        <x:v>FIN00188</x:v>
      </x:c>
      <x:c r="B189" s="12" t="n">
        <x:v>46121</x:v>
      </x:c>
      <x:c r="C189" t="str">
        <x:v>Matriz BH</x:v>
      </x:c>
      <x:c r="D189" t="str">
        <x:v>TI</x:v>
      </x:c>
      <x:c r="E189" t="str">
        <x:v>Manutenção</x:v>
      </x:c>
      <x:c r="F189" t="str">
        <x:v>Despesa</x:v>
      </x:c>
      <x:c r="G189" t="str">
        <x:v>Despesa operacional</x:v>
      </x:c>
      <x:c r="H189" s="14" t="n">
        <x:v>7779.54</x:v>
      </x:c>
      <x:c r="I189" s="14" t="n">
        <x:v>7203.69</x:v>
      </x:c>
      <x:c r="J189" s="14" t="n">
        <x:v>-575.85</x:v>
      </x:c>
      <x:c r="K189" s="16" t="n">
        <x:v>-0.074</x:v>
      </x:c>
      <x:c r="L189" s="14" t="n">
        <x:v>0</x:v>
      </x:c>
      <x:c r="M189" s="14" t="n">
        <x:v>7203.69</x:v>
      </x:c>
      <x:c r="N189" s="14" t="n">
        <x:v>868786.89</x:v>
      </x:c>
      <x:c r="O189" t="str">
        <x:v>Fornecedor 046</x:v>
      </x:c>
      <x:c r="P189" t="str">
        <x:v>Realizado</x:v>
      </x:c>
      <x:c r="Q189" s="18" t="n">
        <x:v>0</x:v>
      </x:c>
      <x:c r="R189" t="str">
        <x:v>Baixo</x:v>
      </x:c>
      <x:c r="S189" t="str">
        <x:v>Atraso recorrente</x:v>
      </x:c>
    </x:row>
    <x:row r="190" ht="18" customHeight="1">
      <x:c r="A190" t="str">
        <x:v>FIN00189</x:v>
      </x:c>
      <x:c r="B190" s="12" t="n">
        <x:v>46251</x:v>
      </x:c>
      <x:c r="C190" t="str">
        <x:v>Filial Contagem</x:v>
      </x:c>
      <x:c r="D190" t="str">
        <x:v>Administrativo</x:v>
      </x:c>
      <x:c r="E190" t="str">
        <x:v>Outras Receitas</x:v>
      </x:c>
      <x:c r="F190" t="str">
        <x:v>Receita</x:v>
      </x:c>
      <x:c r="G190" t="str">
        <x:v>Serviço prestado</x:v>
      </x:c>
      <x:c r="H190" s="14" t="n">
        <x:v>33291.64</x:v>
      </x:c>
      <x:c r="I190" s="14" t="n">
        <x:v>24864.56</x:v>
      </x:c>
      <x:c r="J190" s="14" t="n">
        <x:v>-8427.08</x:v>
      </x:c>
      <x:c r="K190" s="16" t="n">
        <x:v>-0.2531</x:v>
      </x:c>
      <x:c r="L190" s="14" t="n">
        <x:v>24864.56</x:v>
      </x:c>
      <x:c r="M190" s="14" t="n">
        <x:v>0</x:v>
      </x:c>
      <x:c r="N190" s="14" t="n">
        <x:v>893651.45</x:v>
      </x:c>
      <x:c r="O190" t="str">
        <x:v>Cliente 135</x:v>
      </x:c>
      <x:c r="P190" t="str">
        <x:v>Realizado</x:v>
      </x:c>
      <x:c r="Q190" s="18" t="n">
        <x:v>0</x:v>
      </x:c>
      <x:c r="R190" t="str">
        <x:v>Baixo</x:v>
      </x:c>
      <x:c r="S190" t="str">
        <x:v>Despesa não planejada</x:v>
      </x:c>
    </x:row>
    <x:row r="191" ht="18" customHeight="1">
      <x:c r="A191" t="str">
        <x:v>FIN00190</x:v>
      </x:c>
      <x:c r="B191" s="12" t="n">
        <x:v>45901</x:v>
      </x:c>
      <x:c r="C191" t="str">
        <x:v>Filial Contagem</x:v>
      </x:c>
      <x:c r="D191" t="str">
        <x:v>Logística</x:v>
      </x:c>
      <x:c r="E191" t="str">
        <x:v>Mercadorias</x:v>
      </x:c>
      <x:c r="F191" t="str">
        <x:v>Despesa</x:v>
      </x:c>
      <x:c r="G191" t="str">
        <x:v>Compra administrativa</x:v>
      </x:c>
      <x:c r="H191" s="14" t="n">
        <x:v>3657.15</x:v>
      </x:c>
      <x:c r="I191" s="14" t="n">
        <x:v>3675.8</x:v>
      </x:c>
      <x:c r="J191" s="14" t="n">
        <x:v>18.65</x:v>
      </x:c>
      <x:c r="K191" s="16" t="n">
        <x:v>0.0051</x:v>
      </x:c>
      <x:c r="L191" s="14" t="n">
        <x:v>0</x:v>
      </x:c>
      <x:c r="M191" s="14" t="n">
        <x:v>3675.8</x:v>
      </x:c>
      <x:c r="N191" s="14" t="n">
        <x:v>889975.65</x:v>
      </x:c>
      <x:c r="O191" t="str">
        <x:v>Fornecedor 079</x:v>
      </x:c>
      <x:c r="P191" t="str">
        <x:v>Realizado</x:v>
      </x:c>
      <x:c r="Q191" s="18" t="n">
        <x:v>0</x:v>
      </x:c>
      <x:c r="R191" t="str">
        <x:v>Baixo</x:v>
      </x:c>
      <x:c r="S191" t="str">
        <x:v>Revisar variação</x:v>
      </x:c>
    </x:row>
    <x:row r="192" ht="18" customHeight="1">
      <x:c r="A192" t="str">
        <x:v>FIN00191</x:v>
      </x:c>
      <x:c r="B192" s="12" t="n">
        <x:v>46001</x:v>
      </x:c>
      <x:c r="C192" t="str">
        <x:v>CD Ribeirão das Neves</x:v>
      </x:c>
      <x:c r="D192" t="str">
        <x:v>Logística</x:v>
      </x:c>
      <x:c r="E192" t="str">
        <x:v>Aluguel</x:v>
      </x:c>
      <x:c r="F192" t="str">
        <x:v>Despesa</x:v>
      </x:c>
      <x:c r="G192" t="str">
        <x:v>Serviço contratado</x:v>
      </x:c>
      <x:c r="H192" s="14" t="n">
        <x:v>9831.11</x:v>
      </x:c>
      <x:c r="I192" s="14" t="n">
        <x:v>9473.77</x:v>
      </x:c>
      <x:c r="J192" s="14" t="n">
        <x:v>-357.34</x:v>
      </x:c>
      <x:c r="K192" s="16" t="n">
        <x:v>-0.0363</x:v>
      </x:c>
      <x:c r="L192" s="14" t="n">
        <x:v>0</x:v>
      </x:c>
      <x:c r="M192" s="14" t="n">
        <x:v>9473.77</x:v>
      </x:c>
      <x:c r="N192" s="14" t="n">
        <x:v>880501.88</x:v>
      </x:c>
      <x:c r="O192" t="str">
        <x:v>Fornecedor 086</x:v>
      </x:c>
      <x:c r="P192" t="str">
        <x:v>Realizado</x:v>
      </x:c>
      <x:c r="Q192" s="18" t="n">
        <x:v>0</x:v>
      </x:c>
      <x:c r="R192" t="str">
        <x:v>Baixo</x:v>
      </x:c>
      <x:c r="S192" t="str">
        <x:v>Atraso recorrente</x:v>
      </x:c>
    </x:row>
    <x:row r="193" ht="18" customHeight="1">
      <x:c r="A193" t="str">
        <x:v>FIN00192</x:v>
      </x:c>
      <x:c r="B193" s="12" t="n">
        <x:v>45939</x:v>
      </x:c>
      <x:c r="C193" t="str">
        <x:v>Filial Betim</x:v>
      </x:c>
      <x:c r="D193" t="str">
        <x:v>Logística</x:v>
      </x:c>
      <x:c r="E193" t="str">
        <x:v>Tecnologia</x:v>
      </x:c>
      <x:c r="F193" t="str">
        <x:v>Despesa</x:v>
      </x:c>
      <x:c r="G193" t="str">
        <x:v>Despesa operacional</x:v>
      </x:c>
      <x:c r="H193" s="14" t="n">
        <x:v>3655.88</x:v>
      </x:c>
      <x:c r="I193" s="14" t="n">
        <x:v>3926.07</x:v>
      </x:c>
      <x:c r="J193" s="14" t="n">
        <x:v>270.19</x:v>
      </x:c>
      <x:c r="K193" s="16" t="n">
        <x:v>0.0739</x:v>
      </x:c>
      <x:c r="L193" s="14" t="n">
        <x:v>0</x:v>
      </x:c>
      <x:c r="M193" s="14" t="n">
        <x:v>3926.07</x:v>
      </x:c>
      <x:c r="N193" s="14" t="n">
        <x:v>876575.81</x:v>
      </x:c>
      <x:c r="O193" t="str">
        <x:v>Fornecedor 011</x:v>
      </x:c>
      <x:c r="P193" t="str">
        <x:v>Realizado</x:v>
      </x:c>
      <x:c r="Q193" s="18" t="n">
        <x:v>0</x:v>
      </x:c>
      <x:c r="R193" t="str">
        <x:v>Baixo</x:v>
      </x:c>
      <x:c r="S193" t="str">
        <x:v>Atraso recorrente</x:v>
      </x:c>
    </x:row>
    <x:row r="194" ht="18" customHeight="1">
      <x:c r="A194" t="str">
        <x:v>FIN00193</x:v>
      </x:c>
      <x:c r="B194" s="12" t="n">
        <x:v>46035</x:v>
      </x:c>
      <x:c r="C194" t="str">
        <x:v>CD Ribeirão das Neves</x:v>
      </x:c>
      <x:c r="D194" t="str">
        <x:v>Comercial</x:v>
      </x:c>
      <x:c r="E194" t="str">
        <x:v>Serviços</x:v>
      </x:c>
      <x:c r="F194" t="str">
        <x:v>Receita</x:v>
      </x:c>
      <x:c r="G194" t="str">
        <x:v>Serviço prestado</x:v>
      </x:c>
      <x:c r="H194" s="14" t="n">
        <x:v>13555.38</x:v>
      </x:c>
      <x:c r="I194" s="14" t="n">
        <x:v>14032.97</x:v>
      </x:c>
      <x:c r="J194" s="14" t="n">
        <x:v>477.59</x:v>
      </x:c>
      <x:c r="K194" s="16" t="n">
        <x:v>0.0352</x:v>
      </x:c>
      <x:c r="L194" s="14" t="n">
        <x:v>14032.97</x:v>
      </x:c>
      <x:c r="M194" s="14" t="n">
        <x:v>0</x:v>
      </x:c>
      <x:c r="N194" s="14" t="n">
        <x:v>890608.78</x:v>
      </x:c>
      <x:c r="O194" t="str">
        <x:v>Cliente 010</x:v>
      </x:c>
      <x:c r="P194" t="str">
        <x:v>Realizado</x:v>
      </x:c>
      <x:c r="Q194" s="18" t="n">
        <x:v>0</x:v>
      </x:c>
      <x:c r="R194" t="str">
        <x:v>Baixo</x:v>
      </x:c>
      <x:c r="S194" t="str">
        <x:v>Despesa não planejada</x:v>
      </x:c>
    </x:row>
    <x:row r="195" ht="18" customHeight="1">
      <x:c r="A195" t="str">
        <x:v>FIN00194</x:v>
      </x:c>
      <x:c r="B195" s="12" t="n">
        <x:v>46089</x:v>
      </x:c>
      <x:c r="C195" t="str">
        <x:v>Filial Contagem</x:v>
      </x:c>
      <x:c r="D195" t="str">
        <x:v>Operações</x:v>
      </x:c>
      <x:c r="E195" t="str">
        <x:v>Folha</x:v>
      </x:c>
      <x:c r="F195" t="str">
        <x:v>Despesa</x:v>
      </x:c>
      <x:c r="G195" t="str">
        <x:v>Despesa operacional</x:v>
      </x:c>
      <x:c r="H195" s="14" t="n">
        <x:v>35928.92</x:v>
      </x:c>
      <x:c r="I195" s="14" t="n">
        <x:v>33266.2</x:v>
      </x:c>
      <x:c r="J195" s="14" t="n">
        <x:v>-2662.72</x:v>
      </x:c>
      <x:c r="K195" s="16" t="n">
        <x:v>-0.0741</x:v>
      </x:c>
      <x:c r="L195" s="14" t="n">
        <x:v>0</x:v>
      </x:c>
      <x:c r="M195" s="14" t="n">
        <x:v>33266.2</x:v>
      </x:c>
      <x:c r="N195" s="14" t="n">
        <x:v>857342.58</x:v>
      </x:c>
      <x:c r="O195" t="str">
        <x:v>Fornecedor 095</x:v>
      </x:c>
      <x:c r="P195" t="str">
        <x:v>Realizado</x:v>
      </x:c>
      <x:c r="Q195" s="18" t="n">
        <x:v>0</x:v>
      </x:c>
      <x:c r="R195" t="str">
        <x:v>Baixo</x:v>
      </x:c>
      <x:c r="S195" t="str">
        <x:v>Despesa não planejada</x:v>
      </x:c>
    </x:row>
    <x:row r="196" ht="18" customHeight="1">
      <x:c r="A196" t="str">
        <x:v>FIN00195</x:v>
      </x:c>
      <x:c r="B196" s="12" t="n">
        <x:v>46228</x:v>
      </x:c>
      <x:c r="C196" t="str">
        <x:v>CD Ribeirão das Neves</x:v>
      </x:c>
      <x:c r="D196" t="str">
        <x:v>Comercial</x:v>
      </x:c>
      <x:c r="E196" t="str">
        <x:v>Impostos</x:v>
      </x:c>
      <x:c r="F196" t="str">
        <x:v>Despesa</x:v>
      </x:c>
      <x:c r="G196" t="str">
        <x:v>Compra administrativa</x:v>
      </x:c>
      <x:c r="H196" s="14" t="n">
        <x:v>10735.83</x:v>
      </x:c>
      <x:c r="I196" s="14" t="n">
        <x:v>14287.15</x:v>
      </x:c>
      <x:c r="J196" s="14" t="n">
        <x:v>3551.32</x:v>
      </x:c>
      <x:c r="K196" s="16" t="n">
        <x:v>0.3308</x:v>
      </x:c>
      <x:c r="L196" s="14" t="n">
        <x:v>0</x:v>
      </x:c>
      <x:c r="M196" s="14" t="n">
        <x:v>14287.15</x:v>
      </x:c>
      <x:c r="N196" s="14" t="n">
        <x:v>843055.43</x:v>
      </x:c>
      <x:c r="O196" t="str">
        <x:v>Fornecedor 021</x:v>
      </x:c>
      <x:c r="P196" t="str">
        <x:v>Realizado</x:v>
      </x:c>
      <x:c r="Q196" s="18" t="n">
        <x:v>0</x:v>
      </x:c>
      <x:c r="R196" t="str">
        <x:v>Baixo</x:v>
      </x:c>
      <x:c r="S196" t="str">
        <x:v>Revisar variação</x:v>
      </x:c>
    </x:row>
    <x:row r="197" ht="18" customHeight="1">
      <x:c r="A197" t="str">
        <x:v>FIN00196</x:v>
      </x:c>
      <x:c r="B197" s="12" t="n">
        <x:v>45763</x:v>
      </x:c>
      <x:c r="C197" t="str">
        <x:v>Filial Contagem</x:v>
      </x:c>
      <x:c r="D197" t="str">
        <x:v>Operações</x:v>
      </x:c>
      <x:c r="E197" t="str">
        <x:v>Venda de Produtos</x:v>
      </x:c>
      <x:c r="F197" t="str">
        <x:v>Receita</x:v>
      </x:c>
      <x:c r="G197" t="str">
        <x:v>Receita comercial</x:v>
      </x:c>
      <x:c r="H197" s="14" t="n">
        <x:v>11169.46</x:v>
      </x:c>
      <x:c r="I197" s="14" t="n">
        <x:v>11902.44</x:v>
      </x:c>
      <x:c r="J197" s="14" t="n">
        <x:v>732.98</x:v>
      </x:c>
      <x:c r="K197" s="16" t="n">
        <x:v>0.0656</x:v>
      </x:c>
      <x:c r="L197" s="14" t="n">
        <x:v>11902.44</x:v>
      </x:c>
      <x:c r="M197" s="14" t="n">
        <x:v>0</x:v>
      </x:c>
      <x:c r="N197" s="14" t="n">
        <x:v>854957.87</x:v>
      </x:c>
      <x:c r="O197" t="str">
        <x:v>Cliente 150</x:v>
      </x:c>
      <x:c r="P197" t="str">
        <x:v>Realizado</x:v>
      </x:c>
      <x:c r="Q197" s="18" t="n">
        <x:v>0</x:v>
      </x:c>
      <x:c r="R197" t="str">
        <x:v>Baixo</x:v>
      </x:c>
      <x:c r="S197" t="str">
        <x:v>Atraso recorrente</x:v>
      </x:c>
    </x:row>
    <x:row r="198" ht="18" customHeight="1">
      <x:c r="A198" t="str">
        <x:v>FIN00197</x:v>
      </x:c>
      <x:c r="B198" s="12" t="n">
        <x:v>46054</x:v>
      </x:c>
      <x:c r="C198" t="str">
        <x:v>Filial Contagem</x:v>
      </x:c>
      <x:c r="D198" t="str">
        <x:v>Administrativo</x:v>
      </x:c>
      <x:c r="E198" t="str">
        <x:v>Serviços</x:v>
      </x:c>
      <x:c r="F198" t="str">
        <x:v>Receita</x:v>
      </x:c>
      <x:c r="G198" t="str">
        <x:v>Venda faturada</x:v>
      </x:c>
      <x:c r="H198" s="14" t="n">
        <x:v>28955.2</x:v>
      </x:c>
      <x:c r="I198" s="14" t="n">
        <x:v>25955.22</x:v>
      </x:c>
      <x:c r="J198" s="14" t="n">
        <x:v>-2999.98</x:v>
      </x:c>
      <x:c r="K198" s="16" t="n">
        <x:v>-0.1036</x:v>
      </x:c>
      <x:c r="L198" s="14" t="n">
        <x:v>25955.22</x:v>
      </x:c>
      <x:c r="M198" s="14" t="n">
        <x:v>0</x:v>
      </x:c>
      <x:c r="N198" s="14" t="n">
        <x:v>880913.09</x:v>
      </x:c>
      <x:c r="O198" t="str">
        <x:v>Cliente 176</x:v>
      </x:c>
      <x:c r="P198" t="str">
        <x:v>Realizado</x:v>
      </x:c>
      <x:c r="Q198" s="18" t="n">
        <x:v>0</x:v>
      </x:c>
      <x:c r="R198" t="str">
        <x:v>Baixo</x:v>
      </x:c>
      <x:c r="S198" t="str">
        <x:v>Atraso recorrente</x:v>
      </x:c>
    </x:row>
    <x:row r="199" ht="18" customHeight="1">
      <x:c r="A199" t="str">
        <x:v>FIN00198</x:v>
      </x:c>
      <x:c r="B199" s="12" t="n">
        <x:v>46055</x:v>
      </x:c>
      <x:c r="C199" t="str">
        <x:v>Matriz BH</x:v>
      </x:c>
      <x:c r="D199" t="str">
        <x:v>Operações</x:v>
      </x:c>
      <x:c r="E199" t="str">
        <x:v>Venda de Produtos</x:v>
      </x:c>
      <x:c r="F199" t="str">
        <x:v>Receita</x:v>
      </x:c>
      <x:c r="G199" t="str">
        <x:v>Recebimento de cliente</x:v>
      </x:c>
      <x:c r="H199" s="14" t="n">
        <x:v>27010.38</x:v>
      </x:c>
      <x:c r="I199" s="14" t="n">
        <x:v>29448.56</x:v>
      </x:c>
      <x:c r="J199" s="14" t="n">
        <x:v>2438.18</x:v>
      </x:c>
      <x:c r="K199" s="16" t="n">
        <x:v>0.0903</x:v>
      </x:c>
      <x:c r="L199" s="14" t="n">
        <x:v>29448.56</x:v>
      </x:c>
      <x:c r="M199" s="14" t="n">
        <x:v>0</x:v>
      </x:c>
      <x:c r="N199" s="14" t="n">
        <x:v>910361.65</x:v>
      </x:c>
      <x:c r="O199" t="str">
        <x:v>Cliente 169</x:v>
      </x:c>
      <x:c r="P199" t="str">
        <x:v>Em atraso</x:v>
      </x:c>
      <x:c r="Q199" s="18" t="n">
        <x:v>32</x:v>
      </x:c>
      <x:c r="R199" t="str">
        <x:v>Alto</x:v>
      </x:c>
      <x:c r="S199" t="str">
        <x:v>Dentro do esperado</x:v>
      </x:c>
    </x:row>
    <x:row r="200" ht="18" customHeight="1">
      <x:c r="A200" t="str">
        <x:v>FIN00199</x:v>
      </x:c>
      <x:c r="B200" s="12" t="n">
        <x:v>45877</x:v>
      </x:c>
      <x:c r="C200" t="str">
        <x:v>CD Ribeirão das Neves</x:v>
      </x:c>
      <x:c r="D200" t="str">
        <x:v>Comercial</x:v>
      </x:c>
      <x:c r="E200" t="str">
        <x:v>Fretes</x:v>
      </x:c>
      <x:c r="F200" t="str">
        <x:v>Despesa</x:v>
      </x:c>
      <x:c r="G200" t="str">
        <x:v>Serviço contratado</x:v>
      </x:c>
      <x:c r="H200" s="14" t="n">
        <x:v>33317.66</x:v>
      </x:c>
      <x:c r="I200" s="14" t="n">
        <x:v>43448.74</x:v>
      </x:c>
      <x:c r="J200" s="14" t="n">
        <x:v>10131.08</x:v>
      </x:c>
      <x:c r="K200" s="16" t="n">
        <x:v>0.3041</x:v>
      </x:c>
      <x:c r="L200" s="14" t="n">
        <x:v>0</x:v>
      </x:c>
      <x:c r="M200" s="14" t="n">
        <x:v>43448.74</x:v>
      </x:c>
      <x:c r="N200" s="14" t="n">
        <x:v>866912.91</x:v>
      </x:c>
      <x:c r="O200" t="str">
        <x:v>Fornecedor 119</x:v>
      </x:c>
      <x:c r="P200" t="str">
        <x:v>Realizado</x:v>
      </x:c>
      <x:c r="Q200" s="18" t="n">
        <x:v>0</x:v>
      </x:c>
      <x:c r="R200" t="str">
        <x:v>Baixo</x:v>
      </x:c>
      <x:c r="S200" t="str">
        <x:v>Aumento de preço</x:v>
      </x:c>
    </x:row>
    <x:row r="201" ht="18" customHeight="1">
      <x:c r="A201" t="str">
        <x:v>FIN00200</x:v>
      </x:c>
      <x:c r="B201" s="12" t="n">
        <x:v>45727</x:v>
      </x:c>
      <x:c r="C201" t="str">
        <x:v>Filial Betim</x:v>
      </x:c>
      <x:c r="D201" t="str">
        <x:v>Administrativo</x:v>
      </x:c>
      <x:c r="E201" t="str">
        <x:v>Fretes</x:v>
      </x:c>
      <x:c r="F201" t="str">
        <x:v>Despesa</x:v>
      </x:c>
      <x:c r="G201" t="str">
        <x:v>Serviço contratado</x:v>
      </x:c>
      <x:c r="H201" s="14" t="n">
        <x:v>40759.92</x:v>
      </x:c>
      <x:c r="I201" s="14" t="n">
        <x:v>42328.69</x:v>
      </x:c>
      <x:c r="J201" s="14" t="n">
        <x:v>1568.77</x:v>
      </x:c>
      <x:c r="K201" s="16" t="n">
        <x:v>0.0385</x:v>
      </x:c>
      <x:c r="L201" s="14" t="n">
        <x:v>0</x:v>
      </x:c>
      <x:c r="M201" s="14" t="n">
        <x:v>42328.69</x:v>
      </x:c>
      <x:c r="N201" s="14" t="n">
        <x:v>824584.22</x:v>
      </x:c>
      <x:c r="O201" t="str">
        <x:v>Fornecedor 111</x:v>
      </x:c>
      <x:c r="P201" t="str">
        <x:v>Realizado</x:v>
      </x:c>
      <x:c r="Q201" s="18" t="n">
        <x:v>0</x:v>
      </x:c>
      <x:c r="R201" t="str">
        <x:v>Baixo</x:v>
      </x:c>
      <x:c r="S201" t="str">
        <x:v>Aumento de preço</x:v>
      </x:c>
    </x:row>
    <x:row r="202" ht="18" customHeight="1">
      <x:c r="A202" t="str">
        <x:v>FIN00201</x:v>
      </x:c>
      <x:c r="B202" s="12" t="n">
        <x:v>45676</x:v>
      </x:c>
      <x:c r="C202" t="str">
        <x:v>Filial Betim</x:v>
      </x:c>
      <x:c r="D202" t="str">
        <x:v>Administrativo</x:v>
      </x:c>
      <x:c r="E202" t="str">
        <x:v>Fretes</x:v>
      </x:c>
      <x:c r="F202" t="str">
        <x:v>Despesa</x:v>
      </x:c>
      <x:c r="G202" t="str">
        <x:v>Serviço contratado</x:v>
      </x:c>
      <x:c r="H202" s="14" t="n">
        <x:v>20477.32</x:v>
      </x:c>
      <x:c r="I202" s="14" t="n">
        <x:v>19091.01</x:v>
      </x:c>
      <x:c r="J202" s="14" t="n">
        <x:v>-1386.31</x:v>
      </x:c>
      <x:c r="K202" s="16" t="n">
        <x:v>-0.0677</x:v>
      </x:c>
      <x:c r="L202" s="14" t="n">
        <x:v>0</x:v>
      </x:c>
      <x:c r="M202" s="14" t="n">
        <x:v>19091.01</x:v>
      </x:c>
      <x:c r="N202" s="14" t="n">
        <x:v>805493.21</x:v>
      </x:c>
      <x:c r="O202" t="str">
        <x:v>Fornecedor 033</x:v>
      </x:c>
      <x:c r="P202" t="str">
        <x:v>Realizado</x:v>
      </x:c>
      <x:c r="Q202" s="18" t="n">
        <x:v>0</x:v>
      </x:c>
      <x:c r="R202" t="str">
        <x:v>Baixo</x:v>
      </x:c>
      <x:c r="S202" t="str">
        <x:v>Possível anomalia</x:v>
      </x:c>
    </x:row>
    <x:row r="203" ht="18" customHeight="1">
      <x:c r="A203" t="str">
        <x:v>FIN00202</x:v>
      </x:c>
      <x:c r="B203" s="12" t="n">
        <x:v>45962</x:v>
      </x:c>
      <x:c r="C203" t="str">
        <x:v>CD Ribeirão das Neves</x:v>
      </x:c>
      <x:c r="D203" t="str">
        <x:v>Financeiro</x:v>
      </x:c>
      <x:c r="E203" t="str">
        <x:v>Impostos</x:v>
      </x:c>
      <x:c r="F203" t="str">
        <x:v>Despesa</x:v>
      </x:c>
      <x:c r="G203" t="str">
        <x:v>Pagamento fornecedor</x:v>
      </x:c>
      <x:c r="H203" s="14" t="n">
        <x:v>29999.77</x:v>
      </x:c>
      <x:c r="I203" s="14" t="n">
        <x:v>31499.9</x:v>
      </x:c>
      <x:c r="J203" s="14" t="n">
        <x:v>1500.13</x:v>
      </x:c>
      <x:c r="K203" s="16" t="n">
        <x:v>0.05</x:v>
      </x:c>
      <x:c r="L203" s="14" t="n">
        <x:v>0</x:v>
      </x:c>
      <x:c r="M203" s="14" t="n">
        <x:v>31499.9</x:v>
      </x:c>
      <x:c r="N203" s="14" t="n">
        <x:v>773993.31</x:v>
      </x:c>
      <x:c r="O203" t="str">
        <x:v>Fornecedor 113</x:v>
      </x:c>
      <x:c r="P203" t="str">
        <x:v>Realizado</x:v>
      </x:c>
      <x:c r="Q203" s="18" t="n">
        <x:v>0</x:v>
      </x:c>
      <x:c r="R203" t="str">
        <x:v>Baixo</x:v>
      </x:c>
      <x:c r="S203" t="str">
        <x:v>Despesa não planejada</x:v>
      </x:c>
    </x:row>
    <x:row r="204" ht="18" customHeight="1">
      <x:c r="A204" t="str">
        <x:v>FIN00203</x:v>
      </x:c>
      <x:c r="B204" s="12" t="n">
        <x:v>45670</x:v>
      </x:c>
      <x:c r="C204" t="str">
        <x:v>Filial Contagem</x:v>
      </x:c>
      <x:c r="D204" t="str">
        <x:v>Comercial</x:v>
      </x:c>
      <x:c r="E204" t="str">
        <x:v>Outras Receitas</x:v>
      </x:c>
      <x:c r="F204" t="str">
        <x:v>Receita</x:v>
      </x:c>
      <x:c r="G204" t="str">
        <x:v>Receita comercial</x:v>
      </x:c>
      <x:c r="H204" s="14" t="n">
        <x:v>11228.62</x:v>
      </x:c>
      <x:c r="I204" s="14" t="n">
        <x:v>9209.51</x:v>
      </x:c>
      <x:c r="J204" s="14" t="n">
        <x:v>-2019.11</x:v>
      </x:c>
      <x:c r="K204" s="16" t="n">
        <x:v>-0.1798</x:v>
      </x:c>
      <x:c r="L204" s="14" t="n">
        <x:v>9209.51</x:v>
      </x:c>
      <x:c r="M204" s="14" t="n">
        <x:v>0</x:v>
      </x:c>
      <x:c r="N204" s="14" t="n">
        <x:v>783202.82</x:v>
      </x:c>
      <x:c r="O204" t="str">
        <x:v>Cliente 094</x:v>
      </x:c>
      <x:c r="P204" t="str">
        <x:v>Realizado</x:v>
      </x:c>
      <x:c r="Q204" s="18" t="n">
        <x:v>0</x:v>
      </x:c>
      <x:c r="R204" t="str">
        <x:v>Baixo</x:v>
      </x:c>
      <x:c r="S204" t="str">
        <x:v>Aumento de preço</x:v>
      </x:c>
    </x:row>
    <x:row r="205" ht="18" customHeight="1">
      <x:c r="A205" t="str">
        <x:v>FIN00204</x:v>
      </x:c>
      <x:c r="B205" s="12" t="n">
        <x:v>45731</x:v>
      </x:c>
      <x:c r="C205" t="str">
        <x:v>CD Ribeirão das Neves</x:v>
      </x:c>
      <x:c r="D205" t="str">
        <x:v>Operações</x:v>
      </x:c>
      <x:c r="E205" t="str">
        <x:v>Manutenção</x:v>
      </x:c>
      <x:c r="F205" t="str">
        <x:v>Despesa</x:v>
      </x:c>
      <x:c r="G205" t="str">
        <x:v>Pagamento fornecedor</x:v>
      </x:c>
      <x:c r="H205" s="14" t="n">
        <x:v>38827.21</x:v>
      </x:c>
      <x:c r="I205" s="14" t="n">
        <x:v>46320.33</x:v>
      </x:c>
      <x:c r="J205" s="14" t="n">
        <x:v>7493.12</x:v>
      </x:c>
      <x:c r="K205" s="16" t="n">
        <x:v>0.193</x:v>
      </x:c>
      <x:c r="L205" s="14" t="n">
        <x:v>0</x:v>
      </x:c>
      <x:c r="M205" s="14" t="n">
        <x:v>46320.33</x:v>
      </x:c>
      <x:c r="N205" s="14" t="n">
        <x:v>736882.49</x:v>
      </x:c>
      <x:c r="O205" t="str">
        <x:v>Fornecedor 068</x:v>
      </x:c>
      <x:c r="P205" t="str">
        <x:v>Realizado</x:v>
      </x:c>
      <x:c r="Q205" s="18" t="n">
        <x:v>0</x:v>
      </x:c>
      <x:c r="R205" t="str">
        <x:v>Baixo</x:v>
      </x:c>
      <x:c r="S205" t="str">
        <x:v>Sem observações</x:v>
      </x:c>
    </x:row>
    <x:row r="206" ht="18" customHeight="1">
      <x:c r="A206" t="str">
        <x:v>FIN00205</x:v>
      </x:c>
      <x:c r="B206" s="12" t="n">
        <x:v>45987</x:v>
      </x:c>
      <x:c r="C206" t="str">
        <x:v>CD Ribeirão das Neves</x:v>
      </x:c>
      <x:c r="D206" t="str">
        <x:v>Logística</x:v>
      </x:c>
      <x:c r="E206" t="str">
        <x:v>Impostos</x:v>
      </x:c>
      <x:c r="F206" t="str">
        <x:v>Despesa</x:v>
      </x:c>
      <x:c r="G206" t="str">
        <x:v>Pagamento fornecedor</x:v>
      </x:c>
      <x:c r="H206" s="14" t="n">
        <x:v>37061.65</x:v>
      </x:c>
      <x:c r="I206" s="14" t="n">
        <x:v>32104.95</x:v>
      </x:c>
      <x:c r="J206" s="14" t="n">
        <x:v>-4956.7</x:v>
      </x:c>
      <x:c r="K206" s="16" t="n">
        <x:v>-0.1337</x:v>
      </x:c>
      <x:c r="L206" s="14" t="n">
        <x:v>0</x:v>
      </x:c>
      <x:c r="M206" s="14" t="n">
        <x:v>32104.95</x:v>
      </x:c>
      <x:c r="N206" s="14" t="n">
        <x:v>704777.54</x:v>
      </x:c>
      <x:c r="O206" t="str">
        <x:v>Fornecedor 016</x:v>
      </x:c>
      <x:c r="P206" t="str">
        <x:v>Realizado</x:v>
      </x:c>
      <x:c r="Q206" s="18" t="n">
        <x:v>0</x:v>
      </x:c>
      <x:c r="R206" t="str">
        <x:v>Baixo</x:v>
      </x:c>
      <x:c r="S206" t="str">
        <x:v>Aumento de preço</x:v>
      </x:c>
    </x:row>
    <x:row r="207" ht="18" customHeight="1">
      <x:c r="A207" t="str">
        <x:v>FIN00206</x:v>
      </x:c>
      <x:c r="B207" s="12" t="n">
        <x:v>45668</x:v>
      </x:c>
      <x:c r="C207" t="str">
        <x:v>Filial Contagem</x:v>
      </x:c>
      <x:c r="D207" t="str">
        <x:v>Logística</x:v>
      </x:c>
      <x:c r="E207" t="str">
        <x:v>Venda de Produtos</x:v>
      </x:c>
      <x:c r="F207" t="str">
        <x:v>Receita</x:v>
      </x:c>
      <x:c r="G207" t="str">
        <x:v>Recebimento de cliente</x:v>
      </x:c>
      <x:c r="H207" s="14" t="n">
        <x:v>11465.52</x:v>
      </x:c>
      <x:c r="I207" s="14" t="n">
        <x:v>12261.07</x:v>
      </x:c>
      <x:c r="J207" s="14" t="n">
        <x:v>795.55</x:v>
      </x:c>
      <x:c r="K207" s="16" t="n">
        <x:v>0.0694</x:v>
      </x:c>
      <x:c r="L207" s="14" t="n">
        <x:v>12261.07</x:v>
      </x:c>
      <x:c r="M207" s="14" t="n">
        <x:v>0</x:v>
      </x:c>
      <x:c r="N207" s="14" t="n">
        <x:v>717038.61</x:v>
      </x:c>
      <x:c r="O207" t="str">
        <x:v>Cliente 044</x:v>
      </x:c>
      <x:c r="P207" t="str">
        <x:v>Em atraso</x:v>
      </x:c>
      <x:c r="Q207" s="18" t="n">
        <x:v>86</x:v>
      </x:c>
      <x:c r="R207" t="str">
        <x:v>Crítico</x:v>
      </x:c>
      <x:c r="S207" t="str">
        <x:v>Aumento de preço</x:v>
      </x:c>
    </x:row>
    <x:row r="208" ht="18" customHeight="1">
      <x:c r="A208" t="str">
        <x:v>FIN00207</x:v>
      </x:c>
      <x:c r="B208" s="12" t="n">
        <x:v>45754</x:v>
      </x:c>
      <x:c r="C208" t="str">
        <x:v>Matriz BH</x:v>
      </x:c>
      <x:c r="D208" t="str">
        <x:v>Financeiro</x:v>
      </x:c>
      <x:c r="E208" t="str">
        <x:v>Venda de Produtos</x:v>
      </x:c>
      <x:c r="F208" t="str">
        <x:v>Receita</x:v>
      </x:c>
      <x:c r="G208" t="str">
        <x:v>Venda faturada</x:v>
      </x:c>
      <x:c r="H208" s="14" t="n">
        <x:v>20805.49</x:v>
      </x:c>
      <x:c r="I208" s="14" t="n">
        <x:v>23255.7</x:v>
      </x:c>
      <x:c r="J208" s="14" t="n">
        <x:v>2450.21</x:v>
      </x:c>
      <x:c r="K208" s="16" t="n">
        <x:v>0.1178</x:v>
      </x:c>
      <x:c r="L208" s="14" t="n">
        <x:v>23255.7</x:v>
      </x:c>
      <x:c r="M208" s="14" t="n">
        <x:v>0</x:v>
      </x:c>
      <x:c r="N208" s="14" t="n">
        <x:v>740294.31</x:v>
      </x:c>
      <x:c r="O208" t="str">
        <x:v>Cliente 129</x:v>
      </x:c>
      <x:c r="P208" t="str">
        <x:v>Realizado</x:v>
      </x:c>
      <x:c r="Q208" s="18" t="n">
        <x:v>0</x:v>
      </x:c>
      <x:c r="R208" t="str">
        <x:v>Baixo</x:v>
      </x:c>
      <x:c r="S208" t="str">
        <x:v>Despesa não planejada</x:v>
      </x:c>
    </x:row>
    <x:row r="209" ht="18" customHeight="1">
      <x:c r="A209" t="str">
        <x:v>FIN00208</x:v>
      </x:c>
      <x:c r="B209" s="12" t="n">
        <x:v>46052</x:v>
      </x:c>
      <x:c r="C209" t="str">
        <x:v>CD Ribeirão das Neves</x:v>
      </x:c>
      <x:c r="D209" t="str">
        <x:v>Logística</x:v>
      </x:c>
      <x:c r="E209" t="str">
        <x:v>Aluguel</x:v>
      </x:c>
      <x:c r="F209" t="str">
        <x:v>Despesa</x:v>
      </x:c>
      <x:c r="G209" t="str">
        <x:v>Pagamento fornecedor</x:v>
      </x:c>
      <x:c r="H209" s="14" t="n">
        <x:v>22034.07</x:v>
      </x:c>
      <x:c r="I209" s="14" t="n">
        <x:v>25191.03</x:v>
      </x:c>
      <x:c r="J209" s="14" t="n">
        <x:v>3156.96</x:v>
      </x:c>
      <x:c r="K209" s="16" t="n">
        <x:v>0.1433</x:v>
      </x:c>
      <x:c r="L209" s="14" t="n">
        <x:v>0</x:v>
      </x:c>
      <x:c r="M209" s="14" t="n">
        <x:v>25191.03</x:v>
      </x:c>
      <x:c r="N209" s="14" t="n">
        <x:v>715103.28</x:v>
      </x:c>
      <x:c r="O209" t="str">
        <x:v>Fornecedor 001</x:v>
      </x:c>
      <x:c r="P209" t="str">
        <x:v>Realizado</x:v>
      </x:c>
      <x:c r="Q209" s="18" t="n">
        <x:v>0</x:v>
      </x:c>
      <x:c r="R209" t="str">
        <x:v>Baixo</x:v>
      </x:c>
      <x:c r="S209" t="str">
        <x:v>Atraso recorrente</x:v>
      </x:c>
    </x:row>
    <x:row r="210" ht="18" customHeight="1">
      <x:c r="A210" t="str">
        <x:v>FIN00209</x:v>
      </x:c>
      <x:c r="B210" s="12" t="n">
        <x:v>45762</x:v>
      </x:c>
      <x:c r="C210" t="str">
        <x:v>Filial Betim</x:v>
      </x:c>
      <x:c r="D210" t="str">
        <x:v>Operações</x:v>
      </x:c>
      <x:c r="E210" t="str">
        <x:v>Venda de Produtos</x:v>
      </x:c>
      <x:c r="F210" t="str">
        <x:v>Receita</x:v>
      </x:c>
      <x:c r="G210" t="str">
        <x:v>Receita comercial</x:v>
      </x:c>
      <x:c r="H210" s="14" t="n">
        <x:v>24247.54</x:v>
      </x:c>
      <x:c r="I210" s="14" t="n">
        <x:v>25733.3</x:v>
      </x:c>
      <x:c r="J210" s="14" t="n">
        <x:v>1485.76</x:v>
      </x:c>
      <x:c r="K210" s="16" t="n">
        <x:v>0.0613</x:v>
      </x:c>
      <x:c r="L210" s="14" t="n">
        <x:v>25733.3</x:v>
      </x:c>
      <x:c r="M210" s="14" t="n">
        <x:v>0</x:v>
      </x:c>
      <x:c r="N210" s="14" t="n">
        <x:v>740836.58</x:v>
      </x:c>
      <x:c r="O210" t="str">
        <x:v>Cliente 072</x:v>
      </x:c>
      <x:c r="P210" t="str">
        <x:v>Realizado</x:v>
      </x:c>
      <x:c r="Q210" s="18" t="n">
        <x:v>0</x:v>
      </x:c>
      <x:c r="R210" t="str">
        <x:v>Baixo</x:v>
      </x:c>
      <x:c r="S210" t="str">
        <x:v>Atraso recorrente</x:v>
      </x:c>
    </x:row>
    <x:row r="211" ht="18" customHeight="1">
      <x:c r="A211" t="str">
        <x:v>FIN00210</x:v>
      </x:c>
      <x:c r="B211" s="12" t="n">
        <x:v>46076</x:v>
      </x:c>
      <x:c r="C211" t="str">
        <x:v>Filial Contagem</x:v>
      </x:c>
      <x:c r="D211" t="str">
        <x:v>Comercial</x:v>
      </x:c>
      <x:c r="E211" t="str">
        <x:v>Manutenção</x:v>
      </x:c>
      <x:c r="F211" t="str">
        <x:v>Despesa</x:v>
      </x:c>
      <x:c r="G211" t="str">
        <x:v>Compra administrativa</x:v>
      </x:c>
      <x:c r="H211" s="14" t="n">
        <x:v>44187.97</x:v>
      </x:c>
      <x:c r="I211" s="14" t="n">
        <x:v>46872.31</x:v>
      </x:c>
      <x:c r="J211" s="14" t="n">
        <x:v>2684.34</x:v>
      </x:c>
      <x:c r="K211" s="16" t="n">
        <x:v>0.0607</x:v>
      </x:c>
      <x:c r="L211" s="14" t="n">
        <x:v>0</x:v>
      </x:c>
      <x:c r="M211" s="14" t="n">
        <x:v>46872.31</x:v>
      </x:c>
      <x:c r="N211" s="14" t="n">
        <x:v>693964.27</x:v>
      </x:c>
      <x:c r="O211" t="str">
        <x:v>Fornecedor 072</x:v>
      </x:c>
      <x:c r="P211" t="str">
        <x:v>Realizado</x:v>
      </x:c>
      <x:c r="Q211" s="18" t="n">
        <x:v>0</x:v>
      </x:c>
      <x:c r="R211" t="str">
        <x:v>Baixo</x:v>
      </x:c>
      <x:c r="S211" t="str">
        <x:v>Sem observações</x:v>
      </x:c>
    </x:row>
    <x:row r="212" ht="18" customHeight="1">
      <x:c r="A212" t="str">
        <x:v>FIN00211</x:v>
      </x:c>
      <x:c r="B212" s="12" t="n">
        <x:v>45759</x:v>
      </x:c>
      <x:c r="C212" t="str">
        <x:v>CD Ribeirão das Neves</x:v>
      </x:c>
      <x:c r="D212" t="str">
        <x:v>Financeiro</x:v>
      </x:c>
      <x:c r="E212" t="str">
        <x:v>Fretes</x:v>
      </x:c>
      <x:c r="F212" t="str">
        <x:v>Despesa</x:v>
      </x:c>
      <x:c r="G212" t="str">
        <x:v>Pagamento fornecedor</x:v>
      </x:c>
      <x:c r="H212" s="14" t="n">
        <x:v>6343.61</x:v>
      </x:c>
      <x:c r="I212" s="14" t="n">
        <x:v>6844.74</x:v>
      </x:c>
      <x:c r="J212" s="14" t="n">
        <x:v>501.13</x:v>
      </x:c>
      <x:c r="K212" s="16" t="n">
        <x:v>0.079</x:v>
      </x:c>
      <x:c r="L212" s="14" t="n">
        <x:v>0</x:v>
      </x:c>
      <x:c r="M212" s="14" t="n">
        <x:v>6844.74</x:v>
      </x:c>
      <x:c r="N212" s="14" t="n">
        <x:v>687119.53</x:v>
      </x:c>
      <x:c r="O212" t="str">
        <x:v>Fornecedor 065</x:v>
      </x:c>
      <x:c r="P212" t="str">
        <x:v>Realizado</x:v>
      </x:c>
      <x:c r="Q212" s="18" t="n">
        <x:v>0</x:v>
      </x:c>
      <x:c r="R212" t="str">
        <x:v>Baixo</x:v>
      </x:c>
      <x:c r="S212" t="str">
        <x:v>Aumento de preço</x:v>
      </x:c>
    </x:row>
    <x:row r="213" ht="18" customHeight="1">
      <x:c r="A213" t="str">
        <x:v>FIN00212</x:v>
      </x:c>
      <x:c r="B213" s="12" t="n">
        <x:v>46085</x:v>
      </x:c>
      <x:c r="C213" t="str">
        <x:v>Filial Contagem</x:v>
      </x:c>
      <x:c r="D213" t="str">
        <x:v>Administrativo</x:v>
      </x:c>
      <x:c r="E213" t="str">
        <x:v>Aluguel</x:v>
      </x:c>
      <x:c r="F213" t="str">
        <x:v>Despesa</x:v>
      </x:c>
      <x:c r="G213" t="str">
        <x:v>Despesa operacional</x:v>
      </x:c>
      <x:c r="H213" s="14" t="n">
        <x:v>24815.92</x:v>
      </x:c>
      <x:c r="I213" s="14" t="n">
        <x:v>29747.98</x:v>
      </x:c>
      <x:c r="J213" s="14" t="n">
        <x:v>4932.06</x:v>
      </x:c>
      <x:c r="K213" s="16" t="n">
        <x:v>0.1987</x:v>
      </x:c>
      <x:c r="L213" s="14" t="n">
        <x:v>0</x:v>
      </x:c>
      <x:c r="M213" s="14" t="n">
        <x:v>29747.98</x:v>
      </x:c>
      <x:c r="N213" s="14" t="n">
        <x:v>657371.55</x:v>
      </x:c>
      <x:c r="O213" t="str">
        <x:v>Fornecedor 082</x:v>
      </x:c>
      <x:c r="P213" t="str">
        <x:v>Realizado</x:v>
      </x:c>
      <x:c r="Q213" s="18" t="n">
        <x:v>0</x:v>
      </x:c>
      <x:c r="R213" t="str">
        <x:v>Baixo</x:v>
      </x:c>
      <x:c r="S213" t="str">
        <x:v>Aumento de preço</x:v>
      </x:c>
    </x:row>
    <x:row r="214" ht="18" customHeight="1">
      <x:c r="A214" t="str">
        <x:v>FIN00213</x:v>
      </x:c>
      <x:c r="B214" s="12" t="n">
        <x:v>46107</x:v>
      </x:c>
      <x:c r="C214" t="str">
        <x:v>Filial Contagem</x:v>
      </x:c>
      <x:c r="D214" t="str">
        <x:v>TI</x:v>
      </x:c>
      <x:c r="E214" t="str">
        <x:v>Outras Receitas</x:v>
      </x:c>
      <x:c r="F214" t="str">
        <x:v>Receita</x:v>
      </x:c>
      <x:c r="G214" t="str">
        <x:v>Venda faturada</x:v>
      </x:c>
      <x:c r="H214" s="14" t="n">
        <x:v>39044.87</x:v>
      </x:c>
      <x:c r="I214" s="14" t="n">
        <x:v>40354.05</x:v>
      </x:c>
      <x:c r="J214" s="14" t="n">
        <x:v>1309.18</x:v>
      </x:c>
      <x:c r="K214" s="16" t="n">
        <x:v>0.0335</x:v>
      </x:c>
      <x:c r="L214" s="14" t="n">
        <x:v>40354.05</x:v>
      </x:c>
      <x:c r="M214" s="14" t="n">
        <x:v>0</x:v>
      </x:c>
      <x:c r="N214" s="14" t="n">
        <x:v>697725.6</x:v>
      </x:c>
      <x:c r="O214" t="str">
        <x:v>Cliente 052</x:v>
      </x:c>
      <x:c r="P214" t="str">
        <x:v>Realizado</x:v>
      </x:c>
      <x:c r="Q214" s="18" t="n">
        <x:v>0</x:v>
      </x:c>
      <x:c r="R214" t="str">
        <x:v>Baixo</x:v>
      </x:c>
      <x:c r="S214" t="str">
        <x:v>Queda de volume</x:v>
      </x:c>
    </x:row>
    <x:row r="215" ht="18" customHeight="1">
      <x:c r="A215" t="str">
        <x:v>FIN00214</x:v>
      </x:c>
      <x:c r="B215" s="12" t="n">
        <x:v>46216</x:v>
      </x:c>
      <x:c r="C215" t="str">
        <x:v>CD Ribeirão das Neves</x:v>
      </x:c>
      <x:c r="D215" t="str">
        <x:v>Operações</x:v>
      </x:c>
      <x:c r="E215" t="str">
        <x:v>Outras Receitas</x:v>
      </x:c>
      <x:c r="F215" t="str">
        <x:v>Receita</x:v>
      </x:c>
      <x:c r="G215" t="str">
        <x:v>Venda faturada</x:v>
      </x:c>
      <x:c r="H215" s="14" t="n">
        <x:v>17666.52</x:v>
      </x:c>
      <x:c r="I215" s="14" t="n">
        <x:v>19446.56</x:v>
      </x:c>
      <x:c r="J215" s="14" t="n">
        <x:v>1780.04</x:v>
      </x:c>
      <x:c r="K215" s="16" t="n">
        <x:v>0.1008</x:v>
      </x:c>
      <x:c r="L215" s="14" t="n">
        <x:v>19446.56</x:v>
      </x:c>
      <x:c r="M215" s="14" t="n">
        <x:v>0</x:v>
      </x:c>
      <x:c r="N215" s="14" t="n">
        <x:v>717172.16</x:v>
      </x:c>
      <x:c r="O215" t="str">
        <x:v>Cliente 015</x:v>
      </x:c>
      <x:c r="P215" t="str">
        <x:v>Realizado</x:v>
      </x:c>
      <x:c r="Q215" s="18" t="n">
        <x:v>0</x:v>
      </x:c>
      <x:c r="R215" t="str">
        <x:v>Baixo</x:v>
      </x:c>
      <x:c r="S215" t="str">
        <x:v>Possível anomalia</x:v>
      </x:c>
    </x:row>
    <x:row r="216" ht="18" customHeight="1">
      <x:c r="A216" t="str">
        <x:v>FIN00215</x:v>
      </x:c>
      <x:c r="B216" s="12" t="n">
        <x:v>45803</x:v>
      </x:c>
      <x:c r="C216" t="str">
        <x:v>Filial Betim</x:v>
      </x:c>
      <x:c r="D216" t="str">
        <x:v>Logística</x:v>
      </x:c>
      <x:c r="E216" t="str">
        <x:v>Serviços</x:v>
      </x:c>
      <x:c r="F216" t="str">
        <x:v>Receita</x:v>
      </x:c>
      <x:c r="G216" t="str">
        <x:v>Recebimento de cliente</x:v>
      </x:c>
      <x:c r="H216" s="14" t="n">
        <x:v>11833.93</x:v>
      </x:c>
      <x:c r="I216" s="14" t="n">
        <x:v>10493.94</x:v>
      </x:c>
      <x:c r="J216" s="14" t="n">
        <x:v>-1339.99</x:v>
      </x:c>
      <x:c r="K216" s="16" t="n">
        <x:v>-0.1132</x:v>
      </x:c>
      <x:c r="L216" s="14" t="n">
        <x:v>10493.94</x:v>
      </x:c>
      <x:c r="M216" s="14" t="n">
        <x:v>0</x:v>
      </x:c>
      <x:c r="N216" s="14" t="n">
        <x:v>727666.1</x:v>
      </x:c>
      <x:c r="O216" t="str">
        <x:v>Cliente 077</x:v>
      </x:c>
      <x:c r="P216" t="str">
        <x:v>Realizado</x:v>
      </x:c>
      <x:c r="Q216" s="18" t="n">
        <x:v>0</x:v>
      </x:c>
      <x:c r="R216" t="str">
        <x:v>Baixo</x:v>
      </x:c>
      <x:c r="S216" t="str">
        <x:v>Sem observações</x:v>
      </x:c>
    </x:row>
    <x:row r="217" ht="18" customHeight="1">
      <x:c r="A217" t="str">
        <x:v>FIN00216</x:v>
      </x:c>
      <x:c r="B217" s="12" t="n">
        <x:v>46011</x:v>
      </x:c>
      <x:c r="C217" t="str">
        <x:v>CD Ribeirão das Neves</x:v>
      </x:c>
      <x:c r="D217" t="str">
        <x:v>Operações</x:v>
      </x:c>
      <x:c r="E217" t="str">
        <x:v>Marketing</x:v>
      </x:c>
      <x:c r="F217" t="str">
        <x:v>Despesa</x:v>
      </x:c>
      <x:c r="G217" t="str">
        <x:v>Compra administrativa</x:v>
      </x:c>
      <x:c r="H217" s="14" t="n">
        <x:v>21376.15</x:v>
      </x:c>
      <x:c r="I217" s="14" t="n">
        <x:v>23093.86</x:v>
      </x:c>
      <x:c r="J217" s="14" t="n">
        <x:v>1717.71</x:v>
      </x:c>
      <x:c r="K217" s="16" t="n">
        <x:v>0.0804</x:v>
      </x:c>
      <x:c r="L217" s="14" t="n">
        <x:v>0</x:v>
      </x:c>
      <x:c r="M217" s="14" t="n">
        <x:v>23093.86</x:v>
      </x:c>
      <x:c r="N217" s="14" t="n">
        <x:v>704572.24</x:v>
      </x:c>
      <x:c r="O217" t="str">
        <x:v>Fornecedor 044</x:v>
      </x:c>
      <x:c r="P217" t="str">
        <x:v>Realizado</x:v>
      </x:c>
      <x:c r="Q217" s="18" t="n">
        <x:v>0</x:v>
      </x:c>
      <x:c r="R217" t="str">
        <x:v>Baixo</x:v>
      </x:c>
      <x:c r="S217" t="str">
        <x:v>Atraso recorrente</x:v>
      </x:c>
    </x:row>
    <x:row r="218" ht="18" customHeight="1">
      <x:c r="A218" t="str">
        <x:v>FIN00217</x:v>
      </x:c>
      <x:c r="B218" s="12" t="n">
        <x:v>46166</x:v>
      </x:c>
      <x:c r="C218" t="str">
        <x:v>CD Ribeirão das Neves</x:v>
      </x:c>
      <x:c r="D218" t="str">
        <x:v>TI</x:v>
      </x:c>
      <x:c r="E218" t="str">
        <x:v>Despesas Bancárias</x:v>
      </x:c>
      <x:c r="F218" t="str">
        <x:v>Despesa</x:v>
      </x:c>
      <x:c r="G218" t="str">
        <x:v>Compra administrativa</x:v>
      </x:c>
      <x:c r="H218" s="14" t="n">
        <x:v>40207.87</x:v>
      </x:c>
      <x:c r="I218" s="14" t="n">
        <x:v>51424.76</x:v>
      </x:c>
      <x:c r="J218" s="14" t="n">
        <x:v>11216.89</x:v>
      </x:c>
      <x:c r="K218" s="16" t="n">
        <x:v>0.279</x:v>
      </x:c>
      <x:c r="L218" s="14" t="n">
        <x:v>0</x:v>
      </x:c>
      <x:c r="M218" s="14" t="n">
        <x:v>51424.76</x:v>
      </x:c>
      <x:c r="N218" s="14" t="n">
        <x:v>653147.48</x:v>
      </x:c>
      <x:c r="O218" t="str">
        <x:v>Fornecedor 103</x:v>
      </x:c>
      <x:c r="P218" t="str">
        <x:v>Realizado</x:v>
      </x:c>
      <x:c r="Q218" s="18" t="n">
        <x:v>0</x:v>
      </x:c>
      <x:c r="R218" t="str">
        <x:v>Baixo</x:v>
      </x:c>
      <x:c r="S218" t="str">
        <x:v>Revisar variação</x:v>
      </x:c>
    </x:row>
    <x:row r="219" ht="18" customHeight="1">
      <x:c r="A219" t="str">
        <x:v>FIN00218</x:v>
      </x:c>
      <x:c r="B219" s="12" t="n">
        <x:v>45929</x:v>
      </x:c>
      <x:c r="C219" t="str">
        <x:v>Matriz BH</x:v>
      </x:c>
      <x:c r="D219" t="str">
        <x:v>Comercial</x:v>
      </x:c>
      <x:c r="E219" t="str">
        <x:v>Mercadorias</x:v>
      </x:c>
      <x:c r="F219" t="str">
        <x:v>Despesa</x:v>
      </x:c>
      <x:c r="G219" t="str">
        <x:v>Compra administrativa</x:v>
      </x:c>
      <x:c r="H219" s="14" t="n">
        <x:v>44796.81</x:v>
      </x:c>
      <x:c r="I219" s="14" t="n">
        <x:v>57864.93</x:v>
      </x:c>
      <x:c r="J219" s="14" t="n">
        <x:v>13068.12</x:v>
      </x:c>
      <x:c r="K219" s="16" t="n">
        <x:v>0.2917</x:v>
      </x:c>
      <x:c r="L219" s="14" t="n">
        <x:v>0</x:v>
      </x:c>
      <x:c r="M219" s="14" t="n">
        <x:v>57864.93</x:v>
      </x:c>
      <x:c r="N219" s="14" t="n">
        <x:v>595282.55</x:v>
      </x:c>
      <x:c r="O219" t="str">
        <x:v>Fornecedor 095</x:v>
      </x:c>
      <x:c r="P219" t="str">
        <x:v>Realizado</x:v>
      </x:c>
      <x:c r="Q219" s="18" t="n">
        <x:v>0</x:v>
      </x:c>
      <x:c r="R219" t="str">
        <x:v>Baixo</x:v>
      </x:c>
      <x:c r="S219" t="str">
        <x:v>Aumento de preço</x:v>
      </x:c>
    </x:row>
    <x:row r="220" ht="18" customHeight="1">
      <x:c r="A220" t="str">
        <x:v>FIN00219</x:v>
      </x:c>
      <x:c r="B220" s="12" t="n">
        <x:v>45885</x:v>
      </x:c>
      <x:c r="C220" t="str">
        <x:v>Filial Betim</x:v>
      </x:c>
      <x:c r="D220" t="str">
        <x:v>Administrativo</x:v>
      </x:c>
      <x:c r="E220" t="str">
        <x:v>Serviços</x:v>
      </x:c>
      <x:c r="F220" t="str">
        <x:v>Receita</x:v>
      </x:c>
      <x:c r="G220" t="str">
        <x:v>Venda faturada</x:v>
      </x:c>
      <x:c r="H220" s="14" t="n">
        <x:v>47471.06</x:v>
      </x:c>
      <x:c r="I220" s="14" t="n">
        <x:v>44276.59</x:v>
      </x:c>
      <x:c r="J220" s="14" t="n">
        <x:v>-3194.47</x:v>
      </x:c>
      <x:c r="K220" s="16" t="n">
        <x:v>-0.0673</x:v>
      </x:c>
      <x:c r="L220" s="14" t="n">
        <x:v>44276.59</x:v>
      </x:c>
      <x:c r="M220" s="14" t="n">
        <x:v>0</x:v>
      </x:c>
      <x:c r="N220" s="14" t="n">
        <x:v>639559.14</x:v>
      </x:c>
      <x:c r="O220" t="str">
        <x:v>Cliente 084</x:v>
      </x:c>
      <x:c r="P220" t="str">
        <x:v>Em atraso</x:v>
      </x:c>
      <x:c r="Q220" s="18" t="n">
        <x:v>113</x:v>
      </x:c>
      <x:c r="R220" t="str">
        <x:v>Crítico</x:v>
      </x:c>
      <x:c r="S220" t="str">
        <x:v>Queda de volume</x:v>
      </x:c>
    </x:row>
    <x:row r="221" ht="18" customHeight="1">
      <x:c r="A221" t="str">
        <x:v>FIN00220</x:v>
      </x:c>
      <x:c r="B221" s="12" t="n">
        <x:v>45858</x:v>
      </x:c>
      <x:c r="C221" t="str">
        <x:v>CD Ribeirão das Neves</x:v>
      </x:c>
      <x:c r="D221" t="str">
        <x:v>Administrativo</x:v>
      </x:c>
      <x:c r="E221" t="str">
        <x:v>Impostos</x:v>
      </x:c>
      <x:c r="F221" t="str">
        <x:v>Despesa</x:v>
      </x:c>
      <x:c r="G221" t="str">
        <x:v>Pagamento fornecedor</x:v>
      </x:c>
      <x:c r="H221" s="14" t="n">
        <x:v>20840.88</x:v>
      </x:c>
      <x:c r="I221" s="14" t="n">
        <x:v>25334.54</x:v>
      </x:c>
      <x:c r="J221" s="14" t="n">
        <x:v>4493.66</x:v>
      </x:c>
      <x:c r="K221" s="16" t="n">
        <x:v>0.2156</x:v>
      </x:c>
      <x:c r="L221" s="14" t="n">
        <x:v>0</x:v>
      </x:c>
      <x:c r="M221" s="14" t="n">
        <x:v>25334.54</x:v>
      </x:c>
      <x:c r="N221" s="14" t="n">
        <x:v>614224.6</x:v>
      </x:c>
      <x:c r="O221" t="str">
        <x:v>Fornecedor 103</x:v>
      </x:c>
      <x:c r="P221" t="str">
        <x:v>Realizado</x:v>
      </x:c>
      <x:c r="Q221" s="18" t="n">
        <x:v>0</x:v>
      </x:c>
      <x:c r="R221" t="str">
        <x:v>Baixo</x:v>
      </x:c>
      <x:c r="S221" t="str">
        <x:v>Despesa não planejada</x:v>
      </x:c>
    </x:row>
    <x:row r="222" ht="18" customHeight="1">
      <x:c r="A222" t="str">
        <x:v>FIN00221</x:v>
      </x:c>
      <x:c r="B222" s="12" t="n">
        <x:v>46106</x:v>
      </x:c>
      <x:c r="C222" t="str">
        <x:v>Filial Contagem</x:v>
      </x:c>
      <x:c r="D222" t="str">
        <x:v>Administrativo</x:v>
      </x:c>
      <x:c r="E222" t="str">
        <x:v>Outras Receitas</x:v>
      </x:c>
      <x:c r="F222" t="str">
        <x:v>Receita</x:v>
      </x:c>
      <x:c r="G222" t="str">
        <x:v>Recebimento de cliente</x:v>
      </x:c>
      <x:c r="H222" s="14" t="n">
        <x:v>40762.19</x:v>
      </x:c>
      <x:c r="I222" s="14" t="n">
        <x:v>47280.05</x:v>
      </x:c>
      <x:c r="J222" s="14" t="n">
        <x:v>6517.86</x:v>
      </x:c>
      <x:c r="K222" s="16" t="n">
        <x:v>0.1599</x:v>
      </x:c>
      <x:c r="L222" s="14" t="n">
        <x:v>47280.05</x:v>
      </x:c>
      <x:c r="M222" s="14" t="n">
        <x:v>0</x:v>
      </x:c>
      <x:c r="N222" s="14" t="n">
        <x:v>661504.65</x:v>
      </x:c>
      <x:c r="O222" t="str">
        <x:v>Cliente 137</x:v>
      </x:c>
      <x:c r="P222" t="str">
        <x:v>Em atraso</x:v>
      </x:c>
      <x:c r="Q222" s="18" t="n">
        <x:v>128</x:v>
      </x:c>
      <x:c r="R222" t="str">
        <x:v>Crítico</x:v>
      </x:c>
      <x:c r="S222" t="str">
        <x:v>Revisar variação</x:v>
      </x:c>
    </x:row>
    <x:row r="223" ht="18" customHeight="1">
      <x:c r="A223" t="str">
        <x:v>FIN00222</x:v>
      </x:c>
      <x:c r="B223" s="12" t="n">
        <x:v>45799</x:v>
      </x:c>
      <x:c r="C223" t="str">
        <x:v>Matriz BH</x:v>
      </x:c>
      <x:c r="D223" t="str">
        <x:v>Comercial</x:v>
      </x:c>
      <x:c r="E223" t="str">
        <x:v>Fretes</x:v>
      </x:c>
      <x:c r="F223" t="str">
        <x:v>Despesa</x:v>
      </x:c>
      <x:c r="G223" t="str">
        <x:v>Pagamento fornecedor</x:v>
      </x:c>
      <x:c r="H223" s="14" t="n">
        <x:v>9117.64</x:v>
      </x:c>
      <x:c r="I223" s="14" t="n">
        <x:v>11445.52</x:v>
      </x:c>
      <x:c r="J223" s="14" t="n">
        <x:v>2327.88</x:v>
      </x:c>
      <x:c r="K223" s="16" t="n">
        <x:v>0.2553</x:v>
      </x:c>
      <x:c r="L223" s="14" t="n">
        <x:v>0</x:v>
      </x:c>
      <x:c r="M223" s="14" t="n">
        <x:v>11445.52</x:v>
      </x:c>
      <x:c r="N223" s="14" t="n">
        <x:v>650059.13</x:v>
      </x:c>
      <x:c r="O223" t="str">
        <x:v>Fornecedor 097</x:v>
      </x:c>
      <x:c r="P223" t="str">
        <x:v>Realizado</x:v>
      </x:c>
      <x:c r="Q223" s="18" t="n">
        <x:v>0</x:v>
      </x:c>
      <x:c r="R223" t="str">
        <x:v>Baixo</x:v>
      </x:c>
      <x:c r="S223" t="str">
        <x:v>Atraso recorrente</x:v>
      </x:c>
    </x:row>
    <x:row r="224" ht="18" customHeight="1">
      <x:c r="A224" t="str">
        <x:v>FIN00223</x:v>
      </x:c>
      <x:c r="B224" s="12" t="n">
        <x:v>45731</x:v>
      </x:c>
      <x:c r="C224" t="str">
        <x:v>Matriz BH</x:v>
      </x:c>
      <x:c r="D224" t="str">
        <x:v>Comercial</x:v>
      </x:c>
      <x:c r="E224" t="str">
        <x:v>Energia</x:v>
      </x:c>
      <x:c r="F224" t="str">
        <x:v>Despesa</x:v>
      </x:c>
      <x:c r="G224" t="str">
        <x:v>Serviço contratado</x:v>
      </x:c>
      <x:c r="H224" s="14" t="n">
        <x:v>32042.13</x:v>
      </x:c>
      <x:c r="I224" s="14" t="n">
        <x:v>34678.22</x:v>
      </x:c>
      <x:c r="J224" s="14" t="n">
        <x:v>2636.09</x:v>
      </x:c>
      <x:c r="K224" s="16" t="n">
        <x:v>0.0823</x:v>
      </x:c>
      <x:c r="L224" s="14" t="n">
        <x:v>0</x:v>
      </x:c>
      <x:c r="M224" s="14" t="n">
        <x:v>34678.22</x:v>
      </x:c>
      <x:c r="N224" s="14" t="n">
        <x:v>615380.91</x:v>
      </x:c>
      <x:c r="O224" t="str">
        <x:v>Fornecedor 082</x:v>
      </x:c>
      <x:c r="P224" t="str">
        <x:v>Realizado</x:v>
      </x:c>
      <x:c r="Q224" s="18" t="n">
        <x:v>0</x:v>
      </x:c>
      <x:c r="R224" t="str">
        <x:v>Baixo</x:v>
      </x:c>
      <x:c r="S224" t="str">
        <x:v>Possível anomalia</x:v>
      </x:c>
    </x:row>
    <x:row r="225" ht="18" customHeight="1">
      <x:c r="A225" t="str">
        <x:v>FIN00224</x:v>
      </x:c>
      <x:c r="B225" s="12" t="n">
        <x:v>46217</x:v>
      </x:c>
      <x:c r="C225" t="str">
        <x:v>CD Ribeirão das Neves</x:v>
      </x:c>
      <x:c r="D225" t="str">
        <x:v>TI</x:v>
      </x:c>
      <x:c r="E225" t="str">
        <x:v>Serviços</x:v>
      </x:c>
      <x:c r="F225" t="str">
        <x:v>Receita</x:v>
      </x:c>
      <x:c r="G225" t="str">
        <x:v>Recebimento de cliente</x:v>
      </x:c>
      <x:c r="H225" s="14" t="n">
        <x:v>30583.82</x:v>
      </x:c>
      <x:c r="I225" s="14" t="n">
        <x:v>28706.77</x:v>
      </x:c>
      <x:c r="J225" s="14" t="n">
        <x:v>-1877.05</x:v>
      </x:c>
      <x:c r="K225" s="16" t="n">
        <x:v>-0.0614</x:v>
      </x:c>
      <x:c r="L225" s="14" t="n">
        <x:v>28706.77</x:v>
      </x:c>
      <x:c r="M225" s="14" t="n">
        <x:v>0</x:v>
      </x:c>
      <x:c r="N225" s="14" t="n">
        <x:v>644087.68</x:v>
      </x:c>
      <x:c r="O225" t="str">
        <x:v>Cliente 122</x:v>
      </x:c>
      <x:c r="P225" t="str">
        <x:v>Realizado</x:v>
      </x:c>
      <x:c r="Q225" s="18" t="n">
        <x:v>0</x:v>
      </x:c>
      <x:c r="R225" t="str">
        <x:v>Baixo</x:v>
      </x:c>
      <x:c r="S225" t="str">
        <x:v>Sem observações</x:v>
      </x:c>
    </x:row>
    <x:row r="226" ht="18" customHeight="1">
      <x:c r="A226" t="str">
        <x:v>FIN00225</x:v>
      </x:c>
      <x:c r="B226" s="12" t="n">
        <x:v>45749</x:v>
      </x:c>
      <x:c r="C226" t="str">
        <x:v>CD Ribeirão das Neves</x:v>
      </x:c>
      <x:c r="D226" t="str">
        <x:v>Financeiro</x:v>
      </x:c>
      <x:c r="E226" t="str">
        <x:v>Tecnologia</x:v>
      </x:c>
      <x:c r="F226" t="str">
        <x:v>Despesa</x:v>
      </x:c>
      <x:c r="G226" t="str">
        <x:v>Compra administrativa</x:v>
      </x:c>
      <x:c r="H226" s="14" t="n">
        <x:v>18054.18</x:v>
      </x:c>
      <x:c r="I226" s="14" t="n">
        <x:v>19624.17</x:v>
      </x:c>
      <x:c r="J226" s="14" t="n">
        <x:v>1569.99</x:v>
      </x:c>
      <x:c r="K226" s="16" t="n">
        <x:v>0.087</x:v>
      </x:c>
      <x:c r="L226" s="14" t="n">
        <x:v>0</x:v>
      </x:c>
      <x:c r="M226" s="14" t="n">
        <x:v>19624.17</x:v>
      </x:c>
      <x:c r="N226" s="14" t="n">
        <x:v>624463.51</x:v>
      </x:c>
      <x:c r="O226" t="str">
        <x:v>Fornecedor 049</x:v>
      </x:c>
      <x:c r="P226" t="str">
        <x:v>Realizado</x:v>
      </x:c>
      <x:c r="Q226" s="18" t="n">
        <x:v>0</x:v>
      </x:c>
      <x:c r="R226" t="str">
        <x:v>Baixo</x:v>
      </x:c>
      <x:c r="S226" t="str">
        <x:v>Atraso recorrente</x:v>
      </x:c>
    </x:row>
    <x:row r="227" ht="18" customHeight="1">
      <x:c r="A227" t="str">
        <x:v>FIN00226</x:v>
      </x:c>
      <x:c r="B227" s="12" t="n">
        <x:v>45823</x:v>
      </x:c>
      <x:c r="C227" t="str">
        <x:v>Filial Contagem</x:v>
      </x:c>
      <x:c r="D227" t="str">
        <x:v>TI</x:v>
      </x:c>
      <x:c r="E227" t="str">
        <x:v>Fretes</x:v>
      </x:c>
      <x:c r="F227" t="str">
        <x:v>Despesa</x:v>
      </x:c>
      <x:c r="G227" t="str">
        <x:v>Despesa operacional</x:v>
      </x:c>
      <x:c r="H227" s="14" t="n">
        <x:v>8179.01</x:v>
      </x:c>
      <x:c r="I227" s="14" t="n">
        <x:v>7836.85</x:v>
      </x:c>
      <x:c r="J227" s="14" t="n">
        <x:v>-342.16</x:v>
      </x:c>
      <x:c r="K227" s="16" t="n">
        <x:v>-0.0418</x:v>
      </x:c>
      <x:c r="L227" s="14" t="n">
        <x:v>0</x:v>
      </x:c>
      <x:c r="M227" s="14" t="n">
        <x:v>7836.85</x:v>
      </x:c>
      <x:c r="N227" s="14" t="n">
        <x:v>616626.66</x:v>
      </x:c>
      <x:c r="O227" t="str">
        <x:v>Fornecedor 044</x:v>
      </x:c>
      <x:c r="P227" t="str">
        <x:v>Realizado</x:v>
      </x:c>
      <x:c r="Q227" s="18" t="n">
        <x:v>0</x:v>
      </x:c>
      <x:c r="R227" t="str">
        <x:v>Baixo</x:v>
      </x:c>
      <x:c r="S227" t="str">
        <x:v>Revisar variação</x:v>
      </x:c>
    </x:row>
    <x:row r="228" ht="18" customHeight="1">
      <x:c r="A228" t="str">
        <x:v>FIN00227</x:v>
      </x:c>
      <x:c r="B228" s="12" t="n">
        <x:v>45999</x:v>
      </x:c>
      <x:c r="C228" t="str">
        <x:v>CD Ribeirão das Neves</x:v>
      </x:c>
      <x:c r="D228" t="str">
        <x:v>Financeiro</x:v>
      </x:c>
      <x:c r="E228" t="str">
        <x:v>Despesas Bancárias</x:v>
      </x:c>
      <x:c r="F228" t="str">
        <x:v>Despesa</x:v>
      </x:c>
      <x:c r="G228" t="str">
        <x:v>Despesa operacional</x:v>
      </x:c>
      <x:c r="H228" s="14" t="n">
        <x:v>36726.65</x:v>
      </x:c>
      <x:c r="I228" s="14" t="n">
        <x:v>39264.16</x:v>
      </x:c>
      <x:c r="J228" s="14" t="n">
        <x:v>2537.51</x:v>
      </x:c>
      <x:c r="K228" s="16" t="n">
        <x:v>0.0691</x:v>
      </x:c>
      <x:c r="L228" s="14" t="n">
        <x:v>0</x:v>
      </x:c>
      <x:c r="M228" s="14" t="n">
        <x:v>39264.16</x:v>
      </x:c>
      <x:c r="N228" s="14" t="n">
        <x:v>577362.5</x:v>
      </x:c>
      <x:c r="O228" t="str">
        <x:v>Fornecedor 062</x:v>
      </x:c>
      <x:c r="P228" t="str">
        <x:v>Realizado</x:v>
      </x:c>
      <x:c r="Q228" s="18" t="n">
        <x:v>0</x:v>
      </x:c>
      <x:c r="R228" t="str">
        <x:v>Baixo</x:v>
      </x:c>
      <x:c r="S228" t="str">
        <x:v>Despesa não planejada</x:v>
      </x:c>
    </x:row>
    <x:row r="229" ht="18" customHeight="1">
      <x:c r="A229" t="str">
        <x:v>FIN00228</x:v>
      </x:c>
      <x:c r="B229" s="12" t="n">
        <x:v>45917</x:v>
      </x:c>
      <x:c r="C229" t="str">
        <x:v>CD Ribeirão das Neves</x:v>
      </x:c>
      <x:c r="D229" t="str">
        <x:v>Administrativo</x:v>
      </x:c>
      <x:c r="E229" t="str">
        <x:v>Serviços Terceirizados</x:v>
      </x:c>
      <x:c r="F229" t="str">
        <x:v>Despesa</x:v>
      </x:c>
      <x:c r="G229" t="str">
        <x:v>Pagamento fornecedor</x:v>
      </x:c>
      <x:c r="H229" s="14" t="n">
        <x:v>6569.66</x:v>
      </x:c>
      <x:c r="I229" s="14" t="n">
        <x:v>6079.38</x:v>
      </x:c>
      <x:c r="J229" s="14" t="n">
        <x:v>-490.28</x:v>
      </x:c>
      <x:c r="K229" s="16" t="n">
        <x:v>-0.0746</x:v>
      </x:c>
      <x:c r="L229" s="14" t="n">
        <x:v>0</x:v>
      </x:c>
      <x:c r="M229" s="14" t="n">
        <x:v>6079.38</x:v>
      </x:c>
      <x:c r="N229" s="14" t="n">
        <x:v>571283.12</x:v>
      </x:c>
      <x:c r="O229" t="str">
        <x:v>Fornecedor 004</x:v>
      </x:c>
      <x:c r="P229" t="str">
        <x:v>Realizado</x:v>
      </x:c>
      <x:c r="Q229" s="18" t="n">
        <x:v>0</x:v>
      </x:c>
      <x:c r="R229" t="str">
        <x:v>Baixo</x:v>
      </x:c>
      <x:c r="S229" t="str">
        <x:v>Aumento de preço</x:v>
      </x:c>
    </x:row>
    <x:row r="230" ht="18" customHeight="1">
      <x:c r="A230" t="str">
        <x:v>FIN00229</x:v>
      </x:c>
      <x:c r="B230" s="12" t="n">
        <x:v>46079</x:v>
      </x:c>
      <x:c r="C230" t="str">
        <x:v>Filial Betim</x:v>
      </x:c>
      <x:c r="D230" t="str">
        <x:v>Operações</x:v>
      </x:c>
      <x:c r="E230" t="str">
        <x:v>Folha</x:v>
      </x:c>
      <x:c r="F230" t="str">
        <x:v>Despesa</x:v>
      </x:c>
      <x:c r="G230" t="str">
        <x:v>Compra administrativa</x:v>
      </x:c>
      <x:c r="H230" s="14" t="n">
        <x:v>10961.61</x:v>
      </x:c>
      <x:c r="I230" s="14" t="n">
        <x:v>9917.02</x:v>
      </x:c>
      <x:c r="J230" s="14" t="n">
        <x:v>-1044.59</x:v>
      </x:c>
      <x:c r="K230" s="16" t="n">
        <x:v>-0.0953</x:v>
      </x:c>
      <x:c r="L230" s="14" t="n">
        <x:v>0</x:v>
      </x:c>
      <x:c r="M230" s="14" t="n">
        <x:v>9917.02</x:v>
      </x:c>
      <x:c r="N230" s="14" t="n">
        <x:v>561366.1</x:v>
      </x:c>
      <x:c r="O230" t="str">
        <x:v>Fornecedor 054</x:v>
      </x:c>
      <x:c r="P230" t="str">
        <x:v>Realizado</x:v>
      </x:c>
      <x:c r="Q230" s="18" t="n">
        <x:v>0</x:v>
      </x:c>
      <x:c r="R230" t="str">
        <x:v>Baixo</x:v>
      </x:c>
      <x:c r="S230" t="str">
        <x:v>Dentro do esperado</x:v>
      </x:c>
    </x:row>
    <x:row r="231" ht="18" customHeight="1">
      <x:c r="A231" t="str">
        <x:v>FIN00230</x:v>
      </x:c>
      <x:c r="B231" s="12" t="n">
        <x:v>46078</x:v>
      </x:c>
      <x:c r="C231" t="str">
        <x:v>Matriz BH</x:v>
      </x:c>
      <x:c r="D231" t="str">
        <x:v>Financeiro</x:v>
      </x:c>
      <x:c r="E231" t="str">
        <x:v>Serviços</x:v>
      </x:c>
      <x:c r="F231" t="str">
        <x:v>Receita</x:v>
      </x:c>
      <x:c r="G231" t="str">
        <x:v>Recebimento de cliente</x:v>
      </x:c>
      <x:c r="H231" s="14" t="n">
        <x:v>16227.43</x:v>
      </x:c>
      <x:c r="I231" s="14" t="n">
        <x:v>16912.08</x:v>
      </x:c>
      <x:c r="J231" s="14" t="n">
        <x:v>684.65</x:v>
      </x:c>
      <x:c r="K231" s="16" t="n">
        <x:v>0.0422</x:v>
      </x:c>
      <x:c r="L231" s="14" t="n">
        <x:v>16912.08</x:v>
      </x:c>
      <x:c r="M231" s="14" t="n">
        <x:v>0</x:v>
      </x:c>
      <x:c r="N231" s="14" t="n">
        <x:v>578278.18</x:v>
      </x:c>
      <x:c r="O231" t="str">
        <x:v>Cliente 059</x:v>
      </x:c>
      <x:c r="P231" t="str">
        <x:v>Realizado</x:v>
      </x:c>
      <x:c r="Q231" s="18" t="n">
        <x:v>0</x:v>
      </x:c>
      <x:c r="R231" t="str">
        <x:v>Baixo</x:v>
      </x:c>
      <x:c r="S231" t="str">
        <x:v>Sem observações</x:v>
      </x:c>
    </x:row>
    <x:row r="232" ht="18" customHeight="1">
      <x:c r="A232" t="str">
        <x:v>FIN00231</x:v>
      </x:c>
      <x:c r="B232" s="12" t="n">
        <x:v>45944</x:v>
      </x:c>
      <x:c r="C232" t="str">
        <x:v>Matriz BH</x:v>
      </x:c>
      <x:c r="D232" t="str">
        <x:v>Comercial</x:v>
      </x:c>
      <x:c r="E232" t="str">
        <x:v>Outras Receitas</x:v>
      </x:c>
      <x:c r="F232" t="str">
        <x:v>Receita</x:v>
      </x:c>
      <x:c r="G232" t="str">
        <x:v>Serviço prestado</x:v>
      </x:c>
      <x:c r="H232" s="14" t="n">
        <x:v>33709.86</x:v>
      </x:c>
      <x:c r="I232" s="14" t="n">
        <x:v>27458.36</x:v>
      </x:c>
      <x:c r="J232" s="14" t="n">
        <x:v>-6251.5</x:v>
      </x:c>
      <x:c r="K232" s="16" t="n">
        <x:v>-0.1855</x:v>
      </x:c>
      <x:c r="L232" s="14" t="n">
        <x:v>27458.36</x:v>
      </x:c>
      <x:c r="M232" s="14" t="n">
        <x:v>0</x:v>
      </x:c>
      <x:c r="N232" s="14" t="n">
        <x:v>605736.54</x:v>
      </x:c>
      <x:c r="O232" t="str">
        <x:v>Cliente 111</x:v>
      </x:c>
      <x:c r="P232" t="str">
        <x:v>Realizado</x:v>
      </x:c>
      <x:c r="Q232" s="18" t="n">
        <x:v>0</x:v>
      </x:c>
      <x:c r="R232" t="str">
        <x:v>Baixo</x:v>
      </x:c>
      <x:c r="S232" t="str">
        <x:v>Possível anomalia</x:v>
      </x:c>
    </x:row>
    <x:row r="233" ht="18" customHeight="1">
      <x:c r="A233" t="str">
        <x:v>FIN00232</x:v>
      </x:c>
      <x:c r="B233" s="12" t="n">
        <x:v>46004</x:v>
      </x:c>
      <x:c r="C233" t="str">
        <x:v>CD Ribeirão das Neves</x:v>
      </x:c>
      <x:c r="D233" t="str">
        <x:v>Financeiro</x:v>
      </x:c>
      <x:c r="E233" t="str">
        <x:v>Venda de Produtos</x:v>
      </x:c>
      <x:c r="F233" t="str">
        <x:v>Receita</x:v>
      </x:c>
      <x:c r="G233" t="str">
        <x:v>Serviço prestado</x:v>
      </x:c>
      <x:c r="H233" s="14" t="n">
        <x:v>51244.52</x:v>
      </x:c>
      <x:c r="I233" s="14" t="n">
        <x:v>48515.16</x:v>
      </x:c>
      <x:c r="J233" s="14" t="n">
        <x:v>-2729.36</x:v>
      </x:c>
      <x:c r="K233" s="16" t="n">
        <x:v>-0.0533</x:v>
      </x:c>
      <x:c r="L233" s="14" t="n">
        <x:v>48515.16</x:v>
      </x:c>
      <x:c r="M233" s="14" t="n">
        <x:v>0</x:v>
      </x:c>
      <x:c r="N233" s="14" t="n">
        <x:v>654251.7</x:v>
      </x:c>
      <x:c r="O233" t="str">
        <x:v>Cliente 106</x:v>
      </x:c>
      <x:c r="P233" t="str">
        <x:v>Realizado</x:v>
      </x:c>
      <x:c r="Q233" s="18" t="n">
        <x:v>0</x:v>
      </x:c>
      <x:c r="R233" t="str">
        <x:v>Baixo</x:v>
      </x:c>
      <x:c r="S233" t="str">
        <x:v>Possível anomalia</x:v>
      </x:c>
    </x:row>
    <x:row r="234" ht="18" customHeight="1">
      <x:c r="A234" t="str">
        <x:v>FIN00233</x:v>
      </x:c>
      <x:c r="B234" s="12" t="n">
        <x:v>45902</x:v>
      </x:c>
      <x:c r="C234" t="str">
        <x:v>Matriz BH</x:v>
      </x:c>
      <x:c r="D234" t="str">
        <x:v>Logística</x:v>
      </x:c>
      <x:c r="E234" t="str">
        <x:v>Venda de Produtos</x:v>
      </x:c>
      <x:c r="F234" t="str">
        <x:v>Receita</x:v>
      </x:c>
      <x:c r="G234" t="str">
        <x:v>Venda faturada</x:v>
      </x:c>
      <x:c r="H234" s="14" t="n">
        <x:v>55520.78</x:v>
      </x:c>
      <x:c r="I234" s="14" t="n">
        <x:v>49947.49</x:v>
      </x:c>
      <x:c r="J234" s="14" t="n">
        <x:v>-5573.29</x:v>
      </x:c>
      <x:c r="K234" s="16" t="n">
        <x:v>-0.1004</x:v>
      </x:c>
      <x:c r="L234" s="14" t="n">
        <x:v>49947.49</x:v>
      </x:c>
      <x:c r="M234" s="14" t="n">
        <x:v>0</x:v>
      </x:c>
      <x:c r="N234" s="14" t="n">
        <x:v>704199.19</x:v>
      </x:c>
      <x:c r="O234" t="str">
        <x:v>Cliente 100</x:v>
      </x:c>
      <x:c r="P234" t="str">
        <x:v>Em atraso</x:v>
      </x:c>
      <x:c r="Q234" s="18" t="n">
        <x:v>104</x:v>
      </x:c>
      <x:c r="R234" t="str">
        <x:v>Crítico</x:v>
      </x:c>
      <x:c r="S234" t="str">
        <x:v>Sem observações</x:v>
      </x:c>
    </x:row>
    <x:row r="235" ht="18" customHeight="1">
      <x:c r="A235" t="str">
        <x:v>FIN00234</x:v>
      </x:c>
      <x:c r="B235" s="12" t="n">
        <x:v>45965</x:v>
      </x:c>
      <x:c r="C235" t="str">
        <x:v>Matriz BH</x:v>
      </x:c>
      <x:c r="D235" t="str">
        <x:v>Comercial</x:v>
      </x:c>
      <x:c r="E235" t="str">
        <x:v>Venda de Produtos</x:v>
      </x:c>
      <x:c r="F235" t="str">
        <x:v>Receita</x:v>
      </x:c>
      <x:c r="G235" t="str">
        <x:v>Serviço prestado</x:v>
      </x:c>
      <x:c r="H235" s="14" t="n">
        <x:v>12893.66</x:v>
      </x:c>
      <x:c r="I235" s="14" t="n">
        <x:v>13536.17</x:v>
      </x:c>
      <x:c r="J235" s="14" t="n">
        <x:v>642.51</x:v>
      </x:c>
      <x:c r="K235" s="16" t="n">
        <x:v>0.0498</x:v>
      </x:c>
      <x:c r="L235" s="14" t="n">
        <x:v>13536.17</x:v>
      </x:c>
      <x:c r="M235" s="14" t="n">
        <x:v>0</x:v>
      </x:c>
      <x:c r="N235" s="14" t="n">
        <x:v>717735.36</x:v>
      </x:c>
      <x:c r="O235" t="str">
        <x:v>Cliente 026</x:v>
      </x:c>
      <x:c r="P235" t="str">
        <x:v>Realizado</x:v>
      </x:c>
      <x:c r="Q235" s="18" t="n">
        <x:v>0</x:v>
      </x:c>
      <x:c r="R235" t="str">
        <x:v>Baixo</x:v>
      </x:c>
      <x:c r="S235" t="str">
        <x:v>Possível anomalia</x:v>
      </x:c>
    </x:row>
    <x:row r="236" ht="18" customHeight="1">
      <x:c r="A236" t="str">
        <x:v>FIN00235</x:v>
      </x:c>
      <x:c r="B236" s="12" t="n">
        <x:v>45701</x:v>
      </x:c>
      <x:c r="C236" t="str">
        <x:v>CD Ribeirão das Neves</x:v>
      </x:c>
      <x:c r="D236" t="str">
        <x:v>Administrativo</x:v>
      </x:c>
      <x:c r="E236" t="str">
        <x:v>Marketing</x:v>
      </x:c>
      <x:c r="F236" t="str">
        <x:v>Despesa</x:v>
      </x:c>
      <x:c r="G236" t="str">
        <x:v>Compra administrativa</x:v>
      </x:c>
      <x:c r="H236" s="14" t="n">
        <x:v>36154.98</x:v>
      </x:c>
      <x:c r="I236" s="14" t="n">
        <x:v>37006.82</x:v>
      </x:c>
      <x:c r="J236" s="14" t="n">
        <x:v>851.84</x:v>
      </x:c>
      <x:c r="K236" s="16" t="n">
        <x:v>0.0236</x:v>
      </x:c>
      <x:c r="L236" s="14" t="n">
        <x:v>0</x:v>
      </x:c>
      <x:c r="M236" s="14" t="n">
        <x:v>37006.82</x:v>
      </x:c>
      <x:c r="N236" s="14" t="n">
        <x:v>680728.54</x:v>
      </x:c>
      <x:c r="O236" t="str">
        <x:v>Fornecedor 113</x:v>
      </x:c>
      <x:c r="P236" t="str">
        <x:v>Realizado</x:v>
      </x:c>
      <x:c r="Q236" s="18" t="n">
        <x:v>0</x:v>
      </x:c>
      <x:c r="R236" t="str">
        <x:v>Baixo</x:v>
      </x:c>
      <x:c r="S236" t="str">
        <x:v>Revisar variação</x:v>
      </x:c>
    </x:row>
    <x:row r="237" ht="18" customHeight="1">
      <x:c r="A237" t="str">
        <x:v>FIN00236</x:v>
      </x:c>
      <x:c r="B237" s="12" t="n">
        <x:v>46070</x:v>
      </x:c>
      <x:c r="C237" t="str">
        <x:v>Filial Contagem</x:v>
      </x:c>
      <x:c r="D237" t="str">
        <x:v>TI</x:v>
      </x:c>
      <x:c r="E237" t="str">
        <x:v>Venda de Produtos</x:v>
      </x:c>
      <x:c r="F237" t="str">
        <x:v>Receita</x:v>
      </x:c>
      <x:c r="G237" t="str">
        <x:v>Venda faturada</x:v>
      </x:c>
      <x:c r="H237" s="14" t="n">
        <x:v>58241.89</x:v>
      </x:c>
      <x:c r="I237" s="14" t="n">
        <x:v>46728.46</x:v>
      </x:c>
      <x:c r="J237" s="14" t="n">
        <x:v>-11513.43</x:v>
      </x:c>
      <x:c r="K237" s="16" t="n">
        <x:v>-0.1977</x:v>
      </x:c>
      <x:c r="L237" s="14" t="n">
        <x:v>46728.46</x:v>
      </x:c>
      <x:c r="M237" s="14" t="n">
        <x:v>0</x:v>
      </x:c>
      <x:c r="N237" s="14" t="n">
        <x:v>727457</x:v>
      </x:c>
      <x:c r="O237" t="str">
        <x:v>Cliente 026</x:v>
      </x:c>
      <x:c r="P237" t="str">
        <x:v>Em atraso</x:v>
      </x:c>
      <x:c r="Q237" s="18" t="n">
        <x:v>88</x:v>
      </x:c>
      <x:c r="R237" t="str">
        <x:v>Crítico</x:v>
      </x:c>
      <x:c r="S237" t="str">
        <x:v>Revisar variação</x:v>
      </x:c>
    </x:row>
    <x:row r="238" ht="18" customHeight="1">
      <x:c r="A238" t="str">
        <x:v>FIN00237</x:v>
      </x:c>
      <x:c r="B238" s="12" t="n">
        <x:v>45916</x:v>
      </x:c>
      <x:c r="C238" t="str">
        <x:v>CD Ribeirão das Neves</x:v>
      </x:c>
      <x:c r="D238" t="str">
        <x:v>Logística</x:v>
      </x:c>
      <x:c r="E238" t="str">
        <x:v>Venda de Produtos</x:v>
      </x:c>
      <x:c r="F238" t="str">
        <x:v>Receita</x:v>
      </x:c>
      <x:c r="G238" t="str">
        <x:v>Recebimento de cliente</x:v>
      </x:c>
      <x:c r="H238" s="14" t="n">
        <x:v>56073.22</x:v>
      </x:c>
      <x:c r="I238" s="14" t="n">
        <x:v>63585.4</x:v>
      </x:c>
      <x:c r="J238" s="14" t="n">
        <x:v>7512.18</x:v>
      </x:c>
      <x:c r="K238" s="16" t="n">
        <x:v>0.134</x:v>
      </x:c>
      <x:c r="L238" s="14" t="n">
        <x:v>63585.4</x:v>
      </x:c>
      <x:c r="M238" s="14" t="n">
        <x:v>0</x:v>
      </x:c>
      <x:c r="N238" s="14" t="n">
        <x:v>791042.4</x:v>
      </x:c>
      <x:c r="O238" t="str">
        <x:v>Cliente 028</x:v>
      </x:c>
      <x:c r="P238" t="str">
        <x:v>Realizado</x:v>
      </x:c>
      <x:c r="Q238" s="18" t="n">
        <x:v>0</x:v>
      </x:c>
      <x:c r="R238" t="str">
        <x:v>Baixo</x:v>
      </x:c>
      <x:c r="S238" t="str">
        <x:v>Possível anomalia</x:v>
      </x:c>
    </x:row>
    <x:row r="239" ht="18" customHeight="1">
      <x:c r="A239" t="str">
        <x:v>FIN00238</x:v>
      </x:c>
      <x:c r="B239" s="12" t="n">
        <x:v>46147</x:v>
      </x:c>
      <x:c r="C239" t="str">
        <x:v>Filial Contagem</x:v>
      </x:c>
      <x:c r="D239" t="str">
        <x:v>TI</x:v>
      </x:c>
      <x:c r="E239" t="str">
        <x:v>Outras Receitas</x:v>
      </x:c>
      <x:c r="F239" t="str">
        <x:v>Receita</x:v>
      </x:c>
      <x:c r="G239" t="str">
        <x:v>Recebimento de cliente</x:v>
      </x:c>
      <x:c r="H239" s="14" t="n">
        <x:v>33013.02</x:v>
      </x:c>
      <x:c r="I239" s="14" t="n">
        <x:v>33794.26</x:v>
      </x:c>
      <x:c r="J239" s="14" t="n">
        <x:v>781.24</x:v>
      </x:c>
      <x:c r="K239" s="16" t="n">
        <x:v>0.0237</x:v>
      </x:c>
      <x:c r="L239" s="14" t="n">
        <x:v>33794.26</x:v>
      </x:c>
      <x:c r="M239" s="14" t="n">
        <x:v>0</x:v>
      </x:c>
      <x:c r="N239" s="14" t="n">
        <x:v>824836.66</x:v>
      </x:c>
      <x:c r="O239" t="str">
        <x:v>Cliente 023</x:v>
      </x:c>
      <x:c r="P239" t="str">
        <x:v>Realizado</x:v>
      </x:c>
      <x:c r="Q239" s="18" t="n">
        <x:v>0</x:v>
      </x:c>
      <x:c r="R239" t="str">
        <x:v>Baixo</x:v>
      </x:c>
      <x:c r="S239" t="str">
        <x:v>Revisar variação</x:v>
      </x:c>
    </x:row>
    <x:row r="240" ht="18" customHeight="1">
      <x:c r="A240" t="str">
        <x:v>FIN00239</x:v>
      </x:c>
      <x:c r="B240" s="12" t="n">
        <x:v>46195</x:v>
      </x:c>
      <x:c r="C240" t="str">
        <x:v>CD Ribeirão das Neves</x:v>
      </x:c>
      <x:c r="D240" t="str">
        <x:v>Operações</x:v>
      </x:c>
      <x:c r="E240" t="str">
        <x:v>Serviços Terceirizados</x:v>
      </x:c>
      <x:c r="F240" t="str">
        <x:v>Despesa</x:v>
      </x:c>
      <x:c r="G240" t="str">
        <x:v>Serviço contratado</x:v>
      </x:c>
      <x:c r="H240" s="14" t="n">
        <x:v>25774.17</x:v>
      </x:c>
      <x:c r="I240" s="14" t="n">
        <x:v>32808.33</x:v>
      </x:c>
      <x:c r="J240" s="14" t="n">
        <x:v>7034.16</x:v>
      </x:c>
      <x:c r="K240" s="16" t="n">
        <x:v>0.2729</x:v>
      </x:c>
      <x:c r="L240" s="14" t="n">
        <x:v>0</x:v>
      </x:c>
      <x:c r="M240" s="14" t="n">
        <x:v>32808.33</x:v>
      </x:c>
      <x:c r="N240" s="14" t="n">
        <x:v>792028.33</x:v>
      </x:c>
      <x:c r="O240" t="str">
        <x:v>Fornecedor 117</x:v>
      </x:c>
      <x:c r="P240" t="str">
        <x:v>Realizado</x:v>
      </x:c>
      <x:c r="Q240" s="18" t="n">
        <x:v>0</x:v>
      </x:c>
      <x:c r="R240" t="str">
        <x:v>Baixo</x:v>
      </x:c>
      <x:c r="S240" t="str">
        <x:v>Dentro do esperado</x:v>
      </x:c>
    </x:row>
    <x:row r="241" ht="18" customHeight="1">
      <x:c r="A241" t="str">
        <x:v>FIN00240</x:v>
      </x:c>
      <x:c r="B241" s="12" t="n">
        <x:v>45802</x:v>
      </x:c>
      <x:c r="C241" t="str">
        <x:v>CD Ribeirão das Neves</x:v>
      </x:c>
      <x:c r="D241" t="str">
        <x:v>Comercial</x:v>
      </x:c>
      <x:c r="E241" t="str">
        <x:v>Outras Receitas</x:v>
      </x:c>
      <x:c r="F241" t="str">
        <x:v>Receita</x:v>
      </x:c>
      <x:c r="G241" t="str">
        <x:v>Receita comercial</x:v>
      </x:c>
      <x:c r="H241" s="14" t="n">
        <x:v>29841</x:v>
      </x:c>
      <x:c r="I241" s="14" t="n">
        <x:v>24421.29</x:v>
      </x:c>
      <x:c r="J241" s="14" t="n">
        <x:v>-5419.71</x:v>
      </x:c>
      <x:c r="K241" s="16" t="n">
        <x:v>-0.1816</x:v>
      </x:c>
      <x:c r="L241" s="14" t="n">
        <x:v>24421.29</x:v>
      </x:c>
      <x:c r="M241" s="14" t="n">
        <x:v>0</x:v>
      </x:c>
      <x:c r="N241" s="14" t="n">
        <x:v>816449.62</x:v>
      </x:c>
      <x:c r="O241" t="str">
        <x:v>Cliente 099</x:v>
      </x:c>
      <x:c r="P241" t="str">
        <x:v>Realizado</x:v>
      </x:c>
      <x:c r="Q241" s="18" t="n">
        <x:v>0</x:v>
      </x:c>
      <x:c r="R241" t="str">
        <x:v>Baixo</x:v>
      </x:c>
      <x:c r="S241" t="str">
        <x:v>Possível anomalia</x:v>
      </x:c>
    </x:row>
    <x:row r="242" ht="18" customHeight="1">
      <x:c r="A242" t="str">
        <x:v>FIN00241</x:v>
      </x:c>
      <x:c r="B242" s="12" t="n">
        <x:v>46161</x:v>
      </x:c>
      <x:c r="C242" t="str">
        <x:v>Filial Betim</x:v>
      </x:c>
      <x:c r="D242" t="str">
        <x:v>Administrativo</x:v>
      </x:c>
      <x:c r="E242" t="str">
        <x:v>Outras Receitas</x:v>
      </x:c>
      <x:c r="F242" t="str">
        <x:v>Receita</x:v>
      </x:c>
      <x:c r="G242" t="str">
        <x:v>Recebimento de cliente</x:v>
      </x:c>
      <x:c r="H242" s="14" t="n">
        <x:v>41912.44</x:v>
      </x:c>
      <x:c r="I242" s="14" t="n">
        <x:v>43284.38</x:v>
      </x:c>
      <x:c r="J242" s="14" t="n">
        <x:v>1371.94</x:v>
      </x:c>
      <x:c r="K242" s="16" t="n">
        <x:v>0.0327</x:v>
      </x:c>
      <x:c r="L242" s="14" t="n">
        <x:v>43284.38</x:v>
      </x:c>
      <x:c r="M242" s="14" t="n">
        <x:v>0</x:v>
      </x:c>
      <x:c r="N242" s="14" t="n">
        <x:v>859734</x:v>
      </x:c>
      <x:c r="O242" t="str">
        <x:v>Cliente 026</x:v>
      </x:c>
      <x:c r="P242" t="str">
        <x:v>Realizado</x:v>
      </x:c>
      <x:c r="Q242" s="18" t="n">
        <x:v>0</x:v>
      </x:c>
      <x:c r="R242" t="str">
        <x:v>Baixo</x:v>
      </x:c>
      <x:c r="S242" t="str">
        <x:v>Revisar variação</x:v>
      </x:c>
    </x:row>
    <x:row r="243" ht="18" customHeight="1">
      <x:c r="A243" t="str">
        <x:v>FIN00242</x:v>
      </x:c>
      <x:c r="B243" s="12" t="n">
        <x:v>45758</x:v>
      </x:c>
      <x:c r="C243" t="str">
        <x:v>CD Ribeirão das Neves</x:v>
      </x:c>
      <x:c r="D243" t="str">
        <x:v>Administrativo</x:v>
      </x:c>
      <x:c r="E243" t="str">
        <x:v>Venda de Produtos</x:v>
      </x:c>
      <x:c r="F243" t="str">
        <x:v>Receita</x:v>
      </x:c>
      <x:c r="G243" t="str">
        <x:v>Recebimento de cliente</x:v>
      </x:c>
      <x:c r="H243" s="14" t="n">
        <x:v>30417.58</x:v>
      </x:c>
      <x:c r="I243" s="14" t="n">
        <x:v>30628.77</x:v>
      </x:c>
      <x:c r="J243" s="14" t="n">
        <x:v>211.19</x:v>
      </x:c>
      <x:c r="K243" s="16" t="n">
        <x:v>0.0069</x:v>
      </x:c>
      <x:c r="L243" s="14" t="n">
        <x:v>30628.77</x:v>
      </x:c>
      <x:c r="M243" s="14" t="n">
        <x:v>0</x:v>
      </x:c>
      <x:c r="N243" s="14" t="n">
        <x:v>890362.77</x:v>
      </x:c>
      <x:c r="O243" t="str">
        <x:v>Cliente 027</x:v>
      </x:c>
      <x:c r="P243" t="str">
        <x:v>Em atraso</x:v>
      </x:c>
      <x:c r="Q243" s="18" t="n">
        <x:v>11</x:v>
      </x:c>
      <x:c r="R243" t="str">
        <x:v>Médio</x:v>
      </x:c>
      <x:c r="S243" t="str">
        <x:v>Queda de volume</x:v>
      </x:c>
    </x:row>
    <x:row r="244" ht="18" customHeight="1">
      <x:c r="A244" t="str">
        <x:v>FIN00243</x:v>
      </x:c>
      <x:c r="B244" s="12" t="n">
        <x:v>45761</x:v>
      </x:c>
      <x:c r="C244" t="str">
        <x:v>Filial Betim</x:v>
      </x:c>
      <x:c r="D244" t="str">
        <x:v>TI</x:v>
      </x:c>
      <x:c r="E244" t="str">
        <x:v>Fretes</x:v>
      </x:c>
      <x:c r="F244" t="str">
        <x:v>Despesa</x:v>
      </x:c>
      <x:c r="G244" t="str">
        <x:v>Pagamento fornecedor</x:v>
      </x:c>
      <x:c r="H244" s="14" t="n">
        <x:v>11339.27</x:v>
      </x:c>
      <x:c r="I244" s="14" t="n">
        <x:v>12113.14</x:v>
      </x:c>
      <x:c r="J244" s="14" t="n">
        <x:v>773.87</x:v>
      </x:c>
      <x:c r="K244" s="16" t="n">
        <x:v>0.0682</x:v>
      </x:c>
      <x:c r="L244" s="14" t="n">
        <x:v>0</x:v>
      </x:c>
      <x:c r="M244" s="14" t="n">
        <x:v>12113.14</x:v>
      </x:c>
      <x:c r="N244" s="14" t="n">
        <x:v>878249.63</x:v>
      </x:c>
      <x:c r="O244" t="str">
        <x:v>Fornecedor 113</x:v>
      </x:c>
      <x:c r="P244" t="str">
        <x:v>Realizado</x:v>
      </x:c>
      <x:c r="Q244" s="18" t="n">
        <x:v>0</x:v>
      </x:c>
      <x:c r="R244" t="str">
        <x:v>Baixo</x:v>
      </x:c>
      <x:c r="S244" t="str">
        <x:v>Dentro do esperado</x:v>
      </x:c>
    </x:row>
    <x:row r="245" ht="18" customHeight="1">
      <x:c r="A245" t="str">
        <x:v>FIN00244</x:v>
      </x:c>
      <x:c r="B245" s="12" t="n">
        <x:v>46188</x:v>
      </x:c>
      <x:c r="C245" t="str">
        <x:v>Filial Betim</x:v>
      </x:c>
      <x:c r="D245" t="str">
        <x:v>Administrativo</x:v>
      </x:c>
      <x:c r="E245" t="str">
        <x:v>Outras Receitas</x:v>
      </x:c>
      <x:c r="F245" t="str">
        <x:v>Receita</x:v>
      </x:c>
      <x:c r="G245" t="str">
        <x:v>Venda faturada</x:v>
      </x:c>
      <x:c r="H245" s="14" t="n">
        <x:v>47720.82</x:v>
      </x:c>
      <x:c r="I245" s="14" t="n">
        <x:v>41694.83</x:v>
      </x:c>
      <x:c r="J245" s="14" t="n">
        <x:v>-6025.99</x:v>
      </x:c>
      <x:c r="K245" s="16" t="n">
        <x:v>-0.1263</x:v>
      </x:c>
      <x:c r="L245" s="14" t="n">
        <x:v>41694.83</x:v>
      </x:c>
      <x:c r="M245" s="14" t="n">
        <x:v>0</x:v>
      </x:c>
      <x:c r="N245" s="14" t="n">
        <x:v>919944.46</x:v>
      </x:c>
      <x:c r="O245" t="str">
        <x:v>Cliente 095</x:v>
      </x:c>
      <x:c r="P245" t="str">
        <x:v>Em atraso</x:v>
      </x:c>
      <x:c r="Q245" s="18" t="n">
        <x:v>116</x:v>
      </x:c>
      <x:c r="R245" t="str">
        <x:v>Crítico</x:v>
      </x:c>
      <x:c r="S245" t="str">
        <x:v>Revisar variação</x:v>
      </x:c>
    </x:row>
    <x:row r="246" ht="18" customHeight="1">
      <x:c r="A246" t="str">
        <x:v>FIN00245</x:v>
      </x:c>
      <x:c r="B246" s="12" t="n">
        <x:v>45942</x:v>
      </x:c>
      <x:c r="C246" t="str">
        <x:v>Filial Contagem</x:v>
      </x:c>
      <x:c r="D246" t="str">
        <x:v>Comercial</x:v>
      </x:c>
      <x:c r="E246" t="str">
        <x:v>Venda de Produtos</x:v>
      </x:c>
      <x:c r="F246" t="str">
        <x:v>Receita</x:v>
      </x:c>
      <x:c r="G246" t="str">
        <x:v>Recebimento de cliente</x:v>
      </x:c>
      <x:c r="H246" s="14" t="n">
        <x:v>13629.72</x:v>
      </x:c>
      <x:c r="I246" s="14" t="n">
        <x:v>12721.27</x:v>
      </x:c>
      <x:c r="J246" s="14" t="n">
        <x:v>-908.45</x:v>
      </x:c>
      <x:c r="K246" s="16" t="n">
        <x:v>-0.0667</x:v>
      </x:c>
      <x:c r="L246" s="14" t="n">
        <x:v>12721.27</x:v>
      </x:c>
      <x:c r="M246" s="14" t="n">
        <x:v>0</x:v>
      </x:c>
      <x:c r="N246" s="14" t="n">
        <x:v>932665.73</x:v>
      </x:c>
      <x:c r="O246" t="str">
        <x:v>Cliente 107</x:v>
      </x:c>
      <x:c r="P246" t="str">
        <x:v>Em atraso</x:v>
      </x:c>
      <x:c r="Q246" s="18" t="n">
        <x:v>91</x:v>
      </x:c>
      <x:c r="R246" t="str">
        <x:v>Crítico</x:v>
      </x:c>
      <x:c r="S246" t="str">
        <x:v>Aumento de preço</x:v>
      </x:c>
    </x:row>
    <x:row r="247" ht="18" customHeight="1">
      <x:c r="A247" t="str">
        <x:v>FIN00246</x:v>
      </x:c>
      <x:c r="B247" s="12" t="n">
        <x:v>45658</x:v>
      </x:c>
      <x:c r="C247" t="str">
        <x:v>Filial Contagem</x:v>
      </x:c>
      <x:c r="D247" t="str">
        <x:v>Comercial</x:v>
      </x:c>
      <x:c r="E247" t="str">
        <x:v>Venda de Produtos</x:v>
      </x:c>
      <x:c r="F247" t="str">
        <x:v>Receita</x:v>
      </x:c>
      <x:c r="G247" t="str">
        <x:v>Serviço prestado</x:v>
      </x:c>
      <x:c r="H247" s="14" t="n">
        <x:v>55957.44</x:v>
      </x:c>
      <x:c r="I247" s="14" t="n">
        <x:v>43822.12</x:v>
      </x:c>
      <x:c r="J247" s="14" t="n">
        <x:v>-12135.32</x:v>
      </x:c>
      <x:c r="K247" s="16" t="n">
        <x:v>-0.2169</x:v>
      </x:c>
      <x:c r="L247" s="14" t="n">
        <x:v>43822.12</x:v>
      </x:c>
      <x:c r="M247" s="14" t="n">
        <x:v>0</x:v>
      </x:c>
      <x:c r="N247" s="14" t="n">
        <x:v>976487.85</x:v>
      </x:c>
      <x:c r="O247" t="str">
        <x:v>Cliente 021</x:v>
      </x:c>
      <x:c r="P247" t="str">
        <x:v>Realizado</x:v>
      </x:c>
      <x:c r="Q247" s="18" t="n">
        <x:v>0</x:v>
      </x:c>
      <x:c r="R247" t="str">
        <x:v>Baixo</x:v>
      </x:c>
      <x:c r="S247" t="str">
        <x:v>Revisar variação</x:v>
      </x:c>
    </x:row>
    <x:row r="248" ht="18" customHeight="1">
      <x:c r="A248" t="str">
        <x:v>FIN00247</x:v>
      </x:c>
      <x:c r="B248" s="12" t="n">
        <x:v>45878</x:v>
      </x:c>
      <x:c r="C248" t="str">
        <x:v>CD Ribeirão das Neves</x:v>
      </x:c>
      <x:c r="D248" t="str">
        <x:v>Financeiro</x:v>
      </x:c>
      <x:c r="E248" t="str">
        <x:v>Tecnologia</x:v>
      </x:c>
      <x:c r="F248" t="str">
        <x:v>Despesa</x:v>
      </x:c>
      <x:c r="G248" t="str">
        <x:v>Despesa operacional</x:v>
      </x:c>
      <x:c r="H248" s="14" t="n">
        <x:v>13590.49</x:v>
      </x:c>
      <x:c r="I248" s="14" t="n">
        <x:v>15186.82</x:v>
      </x:c>
      <x:c r="J248" s="14" t="n">
        <x:v>1596.33</x:v>
      </x:c>
      <x:c r="K248" s="16" t="n">
        <x:v>0.1175</x:v>
      </x:c>
      <x:c r="L248" s="14" t="n">
        <x:v>0</x:v>
      </x:c>
      <x:c r="M248" s="14" t="n">
        <x:v>15186.82</x:v>
      </x:c>
      <x:c r="N248" s="14" t="n">
        <x:v>961301.03</x:v>
      </x:c>
      <x:c r="O248" t="str">
        <x:v>Fornecedor 117</x:v>
      </x:c>
      <x:c r="P248" t="str">
        <x:v>Realizado</x:v>
      </x:c>
      <x:c r="Q248" s="18" t="n">
        <x:v>0</x:v>
      </x:c>
      <x:c r="R248" t="str">
        <x:v>Baixo</x:v>
      </x:c>
      <x:c r="S248" t="str">
        <x:v>Possível anomalia</x:v>
      </x:c>
    </x:row>
    <x:row r="249" ht="18" customHeight="1">
      <x:c r="A249" t="str">
        <x:v>FIN00248</x:v>
      </x:c>
      <x:c r="B249" s="12" t="n">
        <x:v>45782</x:v>
      </x:c>
      <x:c r="C249" t="str">
        <x:v>Filial Contagem</x:v>
      </x:c>
      <x:c r="D249" t="str">
        <x:v>Financeiro</x:v>
      </x:c>
      <x:c r="E249" t="str">
        <x:v>Venda de Produtos</x:v>
      </x:c>
      <x:c r="F249" t="str">
        <x:v>Receita</x:v>
      </x:c>
      <x:c r="G249" t="str">
        <x:v>Recebimento de cliente</x:v>
      </x:c>
      <x:c r="H249" s="14" t="n">
        <x:v>46184.63</x:v>
      </x:c>
      <x:c r="I249" s="14" t="n">
        <x:v>40800.31</x:v>
      </x:c>
      <x:c r="J249" s="14" t="n">
        <x:v>-5384.32</x:v>
      </x:c>
      <x:c r="K249" s="16" t="n">
        <x:v>-0.1166</x:v>
      </x:c>
      <x:c r="L249" s="14" t="n">
        <x:v>40800.31</x:v>
      </x:c>
      <x:c r="M249" s="14" t="n">
        <x:v>0</x:v>
      </x:c>
      <x:c r="N249" s="14" t="n">
        <x:v>1002101.34</x:v>
      </x:c>
      <x:c r="O249" t="str">
        <x:v>Cliente 178</x:v>
      </x:c>
      <x:c r="P249" t="str">
        <x:v>Realizado</x:v>
      </x:c>
      <x:c r="Q249" s="18" t="n">
        <x:v>0</x:v>
      </x:c>
      <x:c r="R249" t="str">
        <x:v>Baixo</x:v>
      </x:c>
      <x:c r="S249" t="str">
        <x:v>Possível anomalia</x:v>
      </x:c>
    </x:row>
    <x:row r="250" ht="18" customHeight="1">
      <x:c r="A250" t="str">
        <x:v>FIN00249</x:v>
      </x:c>
      <x:c r="B250" s="12" t="n">
        <x:v>45668</x:v>
      </x:c>
      <x:c r="C250" t="str">
        <x:v>Filial Betim</x:v>
      </x:c>
      <x:c r="D250" t="str">
        <x:v>Logística</x:v>
      </x:c>
      <x:c r="E250" t="str">
        <x:v>Serviços</x:v>
      </x:c>
      <x:c r="F250" t="str">
        <x:v>Receita</x:v>
      </x:c>
      <x:c r="G250" t="str">
        <x:v>Serviço prestado</x:v>
      </x:c>
      <x:c r="H250" s="14" t="n">
        <x:v>35411.08</x:v>
      </x:c>
      <x:c r="I250" s="14" t="n">
        <x:v>36921.2</x:v>
      </x:c>
      <x:c r="J250" s="14" t="n">
        <x:v>1510.12</x:v>
      </x:c>
      <x:c r="K250" s="16" t="n">
        <x:v>0.0426</x:v>
      </x:c>
      <x:c r="L250" s="14" t="n">
        <x:v>36921.2</x:v>
      </x:c>
      <x:c r="M250" s="14" t="n">
        <x:v>0</x:v>
      </x:c>
      <x:c r="N250" s="14" t="n">
        <x:v>1039022.54</x:v>
      </x:c>
      <x:c r="O250" t="str">
        <x:v>Cliente 099</x:v>
      </x:c>
      <x:c r="P250" t="str">
        <x:v>Realizado</x:v>
      </x:c>
      <x:c r="Q250" s="18" t="n">
        <x:v>0</x:v>
      </x:c>
      <x:c r="R250" t="str">
        <x:v>Baixo</x:v>
      </x:c>
      <x:c r="S250" t="str">
        <x:v>Possível anomalia</x:v>
      </x:c>
    </x:row>
    <x:row r="251" ht="18" customHeight="1">
      <x:c r="A251" t="str">
        <x:v>FIN00250</x:v>
      </x:c>
      <x:c r="B251" s="12" t="n">
        <x:v>46234</x:v>
      </x:c>
      <x:c r="C251" t="str">
        <x:v>Filial Contagem</x:v>
      </x:c>
      <x:c r="D251" t="str">
        <x:v>Administrativo</x:v>
      </x:c>
      <x:c r="E251" t="str">
        <x:v>Despesas Bancárias</x:v>
      </x:c>
      <x:c r="F251" t="str">
        <x:v>Despesa</x:v>
      </x:c>
      <x:c r="G251" t="str">
        <x:v>Serviço contratado</x:v>
      </x:c>
      <x:c r="H251" s="14" t="n">
        <x:v>2685.41</x:v>
      </x:c>
      <x:c r="I251" s="14" t="n">
        <x:v>2882.08</x:v>
      </x:c>
      <x:c r="J251" s="14" t="n">
        <x:v>196.67</x:v>
      </x:c>
      <x:c r="K251" s="16" t="n">
        <x:v>0.0732</x:v>
      </x:c>
      <x:c r="L251" s="14" t="n">
        <x:v>0</x:v>
      </x:c>
      <x:c r="M251" s="14" t="n">
        <x:v>2882.08</x:v>
      </x:c>
      <x:c r="N251" s="14" t="n">
        <x:v>1036140.46</x:v>
      </x:c>
      <x:c r="O251" t="str">
        <x:v>Fornecedor 022</x:v>
      </x:c>
      <x:c r="P251" t="str">
        <x:v>Realizado</x:v>
      </x:c>
      <x:c r="Q251" s="18" t="n">
        <x:v>0</x:v>
      </x:c>
      <x:c r="R251" t="str">
        <x:v>Baixo</x:v>
      </x:c>
      <x:c r="S251" t="str">
        <x:v>Queda de volume</x:v>
      </x:c>
    </x:row>
    <x:row r="252" ht="18" customHeight="1">
      <x:c r="A252" t="str">
        <x:v>FIN00251</x:v>
      </x:c>
      <x:c r="B252" s="12" t="n">
        <x:v>46045</x:v>
      </x:c>
      <x:c r="C252" t="str">
        <x:v>CD Ribeirão das Neves</x:v>
      </x:c>
      <x:c r="D252" t="str">
        <x:v>Financeiro</x:v>
      </x:c>
      <x:c r="E252" t="str">
        <x:v>Marketing</x:v>
      </x:c>
      <x:c r="F252" t="str">
        <x:v>Despesa</x:v>
      </x:c>
      <x:c r="G252" t="str">
        <x:v>Compra administrativa</x:v>
      </x:c>
      <x:c r="H252" s="14" t="n">
        <x:v>5310.02</x:v>
      </x:c>
      <x:c r="I252" s="14" t="n">
        <x:v>6284.83</x:v>
      </x:c>
      <x:c r="J252" s="14" t="n">
        <x:v>974.81</x:v>
      </x:c>
      <x:c r="K252" s="16" t="n">
        <x:v>0.1836</x:v>
      </x:c>
      <x:c r="L252" s="14" t="n">
        <x:v>0</x:v>
      </x:c>
      <x:c r="M252" s="14" t="n">
        <x:v>6284.83</x:v>
      </x:c>
      <x:c r="N252" s="14" t="n">
        <x:v>1029855.63</x:v>
      </x:c>
      <x:c r="O252" t="str">
        <x:v>Fornecedor 039</x:v>
      </x:c>
      <x:c r="P252" t="str">
        <x:v>Realizado</x:v>
      </x:c>
      <x:c r="Q252" s="18" t="n">
        <x:v>0</x:v>
      </x:c>
      <x:c r="R252" t="str">
        <x:v>Baixo</x:v>
      </x:c>
      <x:c r="S252" t="str">
        <x:v>Revisar variação</x:v>
      </x:c>
    </x:row>
    <x:row r="253" ht="18" customHeight="1">
      <x:c r="A253" t="str">
        <x:v>FIN00252</x:v>
      </x:c>
      <x:c r="B253" s="12" t="n">
        <x:v>45950</x:v>
      </x:c>
      <x:c r="C253" t="str">
        <x:v>Filial Contagem</x:v>
      </x:c>
      <x:c r="D253" t="str">
        <x:v>Comercial</x:v>
      </x:c>
      <x:c r="E253" t="str">
        <x:v>Frete Cobrado</x:v>
      </x:c>
      <x:c r="F253" t="str">
        <x:v>Receita</x:v>
      </x:c>
      <x:c r="G253" t="str">
        <x:v>Venda faturada</x:v>
      </x:c>
      <x:c r="H253" s="14" t="n">
        <x:v>47611.77</x:v>
      </x:c>
      <x:c r="I253" s="14" t="n">
        <x:v>46583.5</x:v>
      </x:c>
      <x:c r="J253" s="14" t="n">
        <x:v>-1028.27</x:v>
      </x:c>
      <x:c r="K253" s="16" t="n">
        <x:v>-0.0216</x:v>
      </x:c>
      <x:c r="L253" s="14" t="n">
        <x:v>46583.5</x:v>
      </x:c>
      <x:c r="M253" s="14" t="n">
        <x:v>0</x:v>
      </x:c>
      <x:c r="N253" s="14" t="n">
        <x:v>1076439.13</x:v>
      </x:c>
      <x:c r="O253" t="str">
        <x:v>Cliente 033</x:v>
      </x:c>
      <x:c r="P253" t="str">
        <x:v>Realizado</x:v>
      </x:c>
      <x:c r="Q253" s="18" t="n">
        <x:v>0</x:v>
      </x:c>
      <x:c r="R253" t="str">
        <x:v>Baixo</x:v>
      </x:c>
      <x:c r="S253" t="str">
        <x:v>Despesa não planejada</x:v>
      </x:c>
    </x:row>
    <x:row r="254" ht="18" customHeight="1">
      <x:c r="A254" t="str">
        <x:v>FIN00253</x:v>
      </x:c>
      <x:c r="B254" s="12" t="n">
        <x:v>46141</x:v>
      </x:c>
      <x:c r="C254" t="str">
        <x:v>Matriz BH</x:v>
      </x:c>
      <x:c r="D254" t="str">
        <x:v>Operações</x:v>
      </x:c>
      <x:c r="E254" t="str">
        <x:v>Serviços</x:v>
      </x:c>
      <x:c r="F254" t="str">
        <x:v>Receita</x:v>
      </x:c>
      <x:c r="G254" t="str">
        <x:v>Recebimento de cliente</x:v>
      </x:c>
      <x:c r="H254" s="14" t="n">
        <x:v>18457.06</x:v>
      </x:c>
      <x:c r="I254" s="14" t="n">
        <x:v>20166.63</x:v>
      </x:c>
      <x:c r="J254" s="14" t="n">
        <x:v>1709.57</x:v>
      </x:c>
      <x:c r="K254" s="16" t="n">
        <x:v>0.0926</x:v>
      </x:c>
      <x:c r="L254" s="14" t="n">
        <x:v>20166.63</x:v>
      </x:c>
      <x:c r="M254" s="14" t="n">
        <x:v>0</x:v>
      </x:c>
      <x:c r="N254" s="14" t="n">
        <x:v>1096605.76</x:v>
      </x:c>
      <x:c r="O254" t="str">
        <x:v>Cliente 163</x:v>
      </x:c>
      <x:c r="P254" t="str">
        <x:v>Em atraso</x:v>
      </x:c>
      <x:c r="Q254" s="18" t="n">
        <x:v>138</x:v>
      </x:c>
      <x:c r="R254" t="str">
        <x:v>Crítico</x:v>
      </x:c>
      <x:c r="S254" t="str">
        <x:v>Aumento de preço</x:v>
      </x:c>
    </x:row>
    <x:row r="255" ht="18" customHeight="1">
      <x:c r="A255" t="str">
        <x:v>FIN00254</x:v>
      </x:c>
      <x:c r="B255" s="12" t="n">
        <x:v>45792</x:v>
      </x:c>
      <x:c r="C255" t="str">
        <x:v>Matriz BH</x:v>
      </x:c>
      <x:c r="D255" t="str">
        <x:v>Administrativo</x:v>
      </x:c>
      <x:c r="E255" t="str">
        <x:v>Energia</x:v>
      </x:c>
      <x:c r="F255" t="str">
        <x:v>Despesa</x:v>
      </x:c>
      <x:c r="G255" t="str">
        <x:v>Despesa operacional</x:v>
      </x:c>
      <x:c r="H255" s="14" t="n">
        <x:v>10697.79</x:v>
      </x:c>
      <x:c r="I255" s="14" t="n">
        <x:v>11097.68</x:v>
      </x:c>
      <x:c r="J255" s="14" t="n">
        <x:v>399.89</x:v>
      </x:c>
      <x:c r="K255" s="16" t="n">
        <x:v>0.0374</x:v>
      </x:c>
      <x:c r="L255" s="14" t="n">
        <x:v>0</x:v>
      </x:c>
      <x:c r="M255" s="14" t="n">
        <x:v>11097.68</x:v>
      </x:c>
      <x:c r="N255" s="14" t="n">
        <x:v>1085508.08</x:v>
      </x:c>
      <x:c r="O255" t="str">
        <x:v>Fornecedor 094</x:v>
      </x:c>
      <x:c r="P255" t="str">
        <x:v>Realizado</x:v>
      </x:c>
      <x:c r="Q255" s="18" t="n">
        <x:v>0</x:v>
      </x:c>
      <x:c r="R255" t="str">
        <x:v>Baixo</x:v>
      </x:c>
      <x:c r="S255" t="str">
        <x:v>Aumento de preço</x:v>
      </x:c>
    </x:row>
    <x:row r="256" ht="18" customHeight="1">
      <x:c r="A256" t="str">
        <x:v>FIN00255</x:v>
      </x:c>
      <x:c r="B256" s="12" t="n">
        <x:v>46008</x:v>
      </x:c>
      <x:c r="C256" t="str">
        <x:v>Matriz BH</x:v>
      </x:c>
      <x:c r="D256" t="str">
        <x:v>TI</x:v>
      </x:c>
      <x:c r="E256" t="str">
        <x:v>Folha</x:v>
      </x:c>
      <x:c r="F256" t="str">
        <x:v>Despesa</x:v>
      </x:c>
      <x:c r="G256" t="str">
        <x:v>Despesa operacional</x:v>
      </x:c>
      <x:c r="H256" s="14" t="n">
        <x:v>33856.42</x:v>
      </x:c>
      <x:c r="I256" s="14" t="n">
        <x:v>44211.52</x:v>
      </x:c>
      <x:c r="J256" s="14" t="n">
        <x:v>10355.1</x:v>
      </x:c>
      <x:c r="K256" s="16" t="n">
        <x:v>0.3059</x:v>
      </x:c>
      <x:c r="L256" s="14" t="n">
        <x:v>0</x:v>
      </x:c>
      <x:c r="M256" s="14" t="n">
        <x:v>44211.52</x:v>
      </x:c>
      <x:c r="N256" s="14" t="n">
        <x:v>1041296.56</x:v>
      </x:c>
      <x:c r="O256" t="str">
        <x:v>Fornecedor 014</x:v>
      </x:c>
      <x:c r="P256" t="str">
        <x:v>Realizado</x:v>
      </x:c>
      <x:c r="Q256" s="18" t="n">
        <x:v>0</x:v>
      </x:c>
      <x:c r="R256" t="str">
        <x:v>Baixo</x:v>
      </x:c>
      <x:c r="S256" t="str">
        <x:v>Queda de volume</x:v>
      </x:c>
    </x:row>
    <x:row r="257" ht="18" customHeight="1">
      <x:c r="A257" t="str">
        <x:v>FIN00256</x:v>
      </x:c>
      <x:c r="B257" s="12" t="n">
        <x:v>45679</x:v>
      </x:c>
      <x:c r="C257" t="str">
        <x:v>Filial Betim</x:v>
      </x:c>
      <x:c r="D257" t="str">
        <x:v>Financeiro</x:v>
      </x:c>
      <x:c r="E257" t="str">
        <x:v>Mercadorias</x:v>
      </x:c>
      <x:c r="F257" t="str">
        <x:v>Despesa</x:v>
      </x:c>
      <x:c r="G257" t="str">
        <x:v>Pagamento fornecedor</x:v>
      </x:c>
      <x:c r="H257" s="14" t="n">
        <x:v>16826.35</x:v>
      </x:c>
      <x:c r="I257" s="14" t="n">
        <x:v>17241.62</x:v>
      </x:c>
      <x:c r="J257" s="14" t="n">
        <x:v>415.27</x:v>
      </x:c>
      <x:c r="K257" s="16" t="n">
        <x:v>0.0247</x:v>
      </x:c>
      <x:c r="L257" s="14" t="n">
        <x:v>0</x:v>
      </x:c>
      <x:c r="M257" s="14" t="n">
        <x:v>17241.62</x:v>
      </x:c>
      <x:c r="N257" s="14" t="n">
        <x:v>1024054.94</x:v>
      </x:c>
      <x:c r="O257" t="str">
        <x:v>Fornecedor 047</x:v>
      </x:c>
      <x:c r="P257" t="str">
        <x:v>Realizado</x:v>
      </x:c>
      <x:c r="Q257" s="18" t="n">
        <x:v>0</x:v>
      </x:c>
      <x:c r="R257" t="str">
        <x:v>Baixo</x:v>
      </x:c>
      <x:c r="S257" t="str">
        <x:v>Queda de volume</x:v>
      </x:c>
    </x:row>
    <x:row r="258" ht="18" customHeight="1">
      <x:c r="A258" t="str">
        <x:v>FIN00257</x:v>
      </x:c>
      <x:c r="B258" s="12" t="n">
        <x:v>46160</x:v>
      </x:c>
      <x:c r="C258" t="str">
        <x:v>Filial Contagem</x:v>
      </x:c>
      <x:c r="D258" t="str">
        <x:v>TI</x:v>
      </x:c>
      <x:c r="E258" t="str">
        <x:v>Impostos</x:v>
      </x:c>
      <x:c r="F258" t="str">
        <x:v>Despesa</x:v>
      </x:c>
      <x:c r="G258" t="str">
        <x:v>Compra administrativa</x:v>
      </x:c>
      <x:c r="H258" s="14" t="n">
        <x:v>43395.74</x:v>
      </x:c>
      <x:c r="I258" s="14" t="n">
        <x:v>40388.92</x:v>
      </x:c>
      <x:c r="J258" s="14" t="n">
        <x:v>-3006.82</x:v>
      </x:c>
      <x:c r="K258" s="16" t="n">
        <x:v>-0.0693</x:v>
      </x:c>
      <x:c r="L258" s="14" t="n">
        <x:v>0</x:v>
      </x:c>
      <x:c r="M258" s="14" t="n">
        <x:v>40388.92</x:v>
      </x:c>
      <x:c r="N258" s="14" t="n">
        <x:v>983666.02</x:v>
      </x:c>
      <x:c r="O258" t="str">
        <x:v>Fornecedor 077</x:v>
      </x:c>
      <x:c r="P258" t="str">
        <x:v>Realizado</x:v>
      </x:c>
      <x:c r="Q258" s="18" t="n">
        <x:v>0</x:v>
      </x:c>
      <x:c r="R258" t="str">
        <x:v>Baixo</x:v>
      </x:c>
      <x:c r="S258" t="str">
        <x:v>Despesa não planejada</x:v>
      </x:c>
    </x:row>
    <x:row r="259" ht="18" customHeight="1">
      <x:c r="A259" t="str">
        <x:v>FIN00258</x:v>
      </x:c>
      <x:c r="B259" s="12" t="n">
        <x:v>45978</x:v>
      </x:c>
      <x:c r="C259" t="str">
        <x:v>CD Ribeirão das Neves</x:v>
      </x:c>
      <x:c r="D259" t="str">
        <x:v>Financeiro</x:v>
      </x:c>
      <x:c r="E259" t="str">
        <x:v>Serviços</x:v>
      </x:c>
      <x:c r="F259" t="str">
        <x:v>Receita</x:v>
      </x:c>
      <x:c r="G259" t="str">
        <x:v>Venda faturada</x:v>
      </x:c>
      <x:c r="H259" s="14" t="n">
        <x:v>12019.79</x:v>
      </x:c>
      <x:c r="I259" s="14" t="n">
        <x:v>10720.58</x:v>
      </x:c>
      <x:c r="J259" s="14" t="n">
        <x:v>-1299.21</x:v>
      </x:c>
      <x:c r="K259" s="16" t="n">
        <x:v>-0.1081</x:v>
      </x:c>
      <x:c r="L259" s="14" t="n">
        <x:v>10720.58</x:v>
      </x:c>
      <x:c r="M259" s="14" t="n">
        <x:v>0</x:v>
      </x:c>
      <x:c r="N259" s="14" t="n">
        <x:v>994386.6</x:v>
      </x:c>
      <x:c r="O259" t="str">
        <x:v>Cliente 039</x:v>
      </x:c>
      <x:c r="P259" t="str">
        <x:v>Em atraso</x:v>
      </x:c>
      <x:c r="Q259" s="18" t="n">
        <x:v>95</x:v>
      </x:c>
      <x:c r="R259" t="str">
        <x:v>Crítico</x:v>
      </x:c>
      <x:c r="S259" t="str">
        <x:v>Aumento de preço</x:v>
      </x:c>
    </x:row>
    <x:row r="260" ht="18" customHeight="1">
      <x:c r="A260" t="str">
        <x:v>FIN00259</x:v>
      </x:c>
      <x:c r="B260" s="12" t="n">
        <x:v>46052</x:v>
      </x:c>
      <x:c r="C260" t="str">
        <x:v>Matriz BH</x:v>
      </x:c>
      <x:c r="D260" t="str">
        <x:v>Administrativo</x:v>
      </x:c>
      <x:c r="E260" t="str">
        <x:v>Impostos</x:v>
      </x:c>
      <x:c r="F260" t="str">
        <x:v>Despesa</x:v>
      </x:c>
      <x:c r="G260" t="str">
        <x:v>Despesa operacional</x:v>
      </x:c>
      <x:c r="H260" s="14" t="n">
        <x:v>15110.92</x:v>
      </x:c>
      <x:c r="I260" s="14" t="n">
        <x:v>15712.14</x:v>
      </x:c>
      <x:c r="J260" s="14" t="n">
        <x:v>601.22</x:v>
      </x:c>
      <x:c r="K260" s="16" t="n">
        <x:v>0.0398</x:v>
      </x:c>
      <x:c r="L260" s="14" t="n">
        <x:v>0</x:v>
      </x:c>
      <x:c r="M260" s="14" t="n">
        <x:v>15712.14</x:v>
      </x:c>
      <x:c r="N260" s="14" t="n">
        <x:v>978674.46</x:v>
      </x:c>
      <x:c r="O260" t="str">
        <x:v>Fornecedor 047</x:v>
      </x:c>
      <x:c r="P260" t="str">
        <x:v>Realizado</x:v>
      </x:c>
      <x:c r="Q260" s="18" t="n">
        <x:v>0</x:v>
      </x:c>
      <x:c r="R260" t="str">
        <x:v>Baixo</x:v>
      </x:c>
      <x:c r="S260" t="str">
        <x:v>Queda de volume</x:v>
      </x:c>
    </x:row>
    <x:row r="261" ht="18" customHeight="1">
      <x:c r="A261" t="str">
        <x:v>FIN00260</x:v>
      </x:c>
      <x:c r="B261" s="12" t="n">
        <x:v>45845</x:v>
      </x:c>
      <x:c r="C261" t="str">
        <x:v>Matriz BH</x:v>
      </x:c>
      <x:c r="D261" t="str">
        <x:v>Financeiro</x:v>
      </x:c>
      <x:c r="E261" t="str">
        <x:v>Venda de Produtos</x:v>
      </x:c>
      <x:c r="F261" t="str">
        <x:v>Receita</x:v>
      </x:c>
      <x:c r="G261" t="str">
        <x:v>Receita comercial</x:v>
      </x:c>
      <x:c r="H261" s="14" t="n">
        <x:v>13032.29</x:v>
      </x:c>
      <x:c r="I261" s="14" t="n">
        <x:v>11297.28</x:v>
      </x:c>
      <x:c r="J261" s="14" t="n">
        <x:v>-1735.01</x:v>
      </x:c>
      <x:c r="K261" s="16" t="n">
        <x:v>-0.1331</x:v>
      </x:c>
      <x:c r="L261" s="14" t="n">
        <x:v>11297.28</x:v>
      </x:c>
      <x:c r="M261" s="14" t="n">
        <x:v>0</x:v>
      </x:c>
      <x:c r="N261" s="14" t="n">
        <x:v>989971.74</x:v>
      </x:c>
      <x:c r="O261" t="str">
        <x:v>Cliente 001</x:v>
      </x:c>
      <x:c r="P261" t="str">
        <x:v>Realizado</x:v>
      </x:c>
      <x:c r="Q261" s="18" t="n">
        <x:v>0</x:v>
      </x:c>
      <x:c r="R261" t="str">
        <x:v>Baixo</x:v>
      </x:c>
      <x:c r="S261" t="str">
        <x:v>Dentro do esperado</x:v>
      </x:c>
    </x:row>
    <x:row r="262" ht="18" customHeight="1">
      <x:c r="A262" t="str">
        <x:v>FIN00261</x:v>
      </x:c>
      <x:c r="B262" s="12" t="n">
        <x:v>45722</x:v>
      </x:c>
      <x:c r="C262" t="str">
        <x:v>Matriz BH</x:v>
      </x:c>
      <x:c r="D262" t="str">
        <x:v>Financeiro</x:v>
      </x:c>
      <x:c r="E262" t="str">
        <x:v>Manutenção</x:v>
      </x:c>
      <x:c r="F262" t="str">
        <x:v>Despesa</x:v>
      </x:c>
      <x:c r="G262" t="str">
        <x:v>Despesa operacional</x:v>
      </x:c>
      <x:c r="H262" s="14" t="n">
        <x:v>11492.75</x:v>
      </x:c>
      <x:c r="I262" s="14" t="n">
        <x:v>13900.96</x:v>
      </x:c>
      <x:c r="J262" s="14" t="n">
        <x:v>2408.21</x:v>
      </x:c>
      <x:c r="K262" s="16" t="n">
        <x:v>0.2095</x:v>
      </x:c>
      <x:c r="L262" s="14" t="n">
        <x:v>0</x:v>
      </x:c>
      <x:c r="M262" s="14" t="n">
        <x:v>13900.96</x:v>
      </x:c>
      <x:c r="N262" s="14" t="n">
        <x:v>976070.78</x:v>
      </x:c>
      <x:c r="O262" t="str">
        <x:v>Fornecedor 117</x:v>
      </x:c>
      <x:c r="P262" t="str">
        <x:v>Realizado</x:v>
      </x:c>
      <x:c r="Q262" s="18" t="n">
        <x:v>0</x:v>
      </x:c>
      <x:c r="R262" t="str">
        <x:v>Baixo</x:v>
      </x:c>
      <x:c r="S262" t="str">
        <x:v>Atraso recorrente</x:v>
      </x:c>
    </x:row>
    <x:row r="263" ht="18" customHeight="1">
      <x:c r="A263" t="str">
        <x:v>FIN00262</x:v>
      </x:c>
      <x:c r="B263" s="12" t="n">
        <x:v>46020</x:v>
      </x:c>
      <x:c r="C263" t="str">
        <x:v>CD Ribeirão das Neves</x:v>
      </x:c>
      <x:c r="D263" t="str">
        <x:v>Operações</x:v>
      </x:c>
      <x:c r="E263" t="str">
        <x:v>Venda de Produtos</x:v>
      </x:c>
      <x:c r="F263" t="str">
        <x:v>Receita</x:v>
      </x:c>
      <x:c r="G263" t="str">
        <x:v>Venda faturada</x:v>
      </x:c>
      <x:c r="H263" s="14" t="n">
        <x:v>35662.08</x:v>
      </x:c>
      <x:c r="I263" s="14" t="n">
        <x:v>28993.45</x:v>
      </x:c>
      <x:c r="J263" s="14" t="n">
        <x:v>-6668.63</x:v>
      </x:c>
      <x:c r="K263" s="16" t="n">
        <x:v>-0.187</x:v>
      </x:c>
      <x:c r="L263" s="14" t="n">
        <x:v>28993.45</x:v>
      </x:c>
      <x:c r="M263" s="14" t="n">
        <x:v>0</x:v>
      </x:c>
      <x:c r="N263" s="14" t="n">
        <x:v>1005064.23</x:v>
      </x:c>
      <x:c r="O263" t="str">
        <x:v>Cliente 035</x:v>
      </x:c>
      <x:c r="P263" t="str">
        <x:v>Realizado</x:v>
      </x:c>
      <x:c r="Q263" s="18" t="n">
        <x:v>0</x:v>
      </x:c>
      <x:c r="R263" t="str">
        <x:v>Baixo</x:v>
      </x:c>
      <x:c r="S263" t="str">
        <x:v>Sem observações</x:v>
      </x:c>
    </x:row>
    <x:row r="264" ht="18" customHeight="1">
      <x:c r="A264" t="str">
        <x:v>FIN00263</x:v>
      </x:c>
      <x:c r="B264" s="12" t="n">
        <x:v>46226</x:v>
      </x:c>
      <x:c r="C264" t="str">
        <x:v>Matriz BH</x:v>
      </x:c>
      <x:c r="D264" t="str">
        <x:v>Logística</x:v>
      </x:c>
      <x:c r="E264" t="str">
        <x:v>Venda de Produtos</x:v>
      </x:c>
      <x:c r="F264" t="str">
        <x:v>Receita</x:v>
      </x:c>
      <x:c r="G264" t="str">
        <x:v>Serviço prestado</x:v>
      </x:c>
      <x:c r="H264" s="14" t="n">
        <x:v>18740.75</x:v>
      </x:c>
      <x:c r="I264" s="14" t="n">
        <x:v>15212.27</x:v>
      </x:c>
      <x:c r="J264" s="14" t="n">
        <x:v>-3528.48</x:v>
      </x:c>
      <x:c r="K264" s="16" t="n">
        <x:v>-0.1883</x:v>
      </x:c>
      <x:c r="L264" s="14" t="n">
        <x:v>15212.27</x:v>
      </x:c>
      <x:c r="M264" s="14" t="n">
        <x:v>0</x:v>
      </x:c>
      <x:c r="N264" s="14" t="n">
        <x:v>1020276.5</x:v>
      </x:c>
      <x:c r="O264" t="str">
        <x:v>Cliente 131</x:v>
      </x:c>
      <x:c r="P264" t="str">
        <x:v>Em atraso</x:v>
      </x:c>
      <x:c r="Q264" s="18" t="n">
        <x:v>93</x:v>
      </x:c>
      <x:c r="R264" t="str">
        <x:v>Crítico</x:v>
      </x:c>
      <x:c r="S264" t="str">
        <x:v>Possível anomalia</x:v>
      </x:c>
    </x:row>
    <x:row r="265" ht="18" customHeight="1">
      <x:c r="A265" t="str">
        <x:v>FIN00264</x:v>
      </x:c>
      <x:c r="B265" s="12" t="n">
        <x:v>45855</x:v>
      </x:c>
      <x:c r="C265" t="str">
        <x:v>Matriz BH</x:v>
      </x:c>
      <x:c r="D265" t="str">
        <x:v>Administrativo</x:v>
      </x:c>
      <x:c r="E265" t="str">
        <x:v>Despesas Bancárias</x:v>
      </x:c>
      <x:c r="F265" t="str">
        <x:v>Despesa</x:v>
      </x:c>
      <x:c r="G265" t="str">
        <x:v>Pagamento fornecedor</x:v>
      </x:c>
      <x:c r="H265" s="14" t="n">
        <x:v>40404.84</x:v>
      </x:c>
      <x:c r="I265" s="14" t="n">
        <x:v>43952.61</x:v>
      </x:c>
      <x:c r="J265" s="14" t="n">
        <x:v>3547.77</x:v>
      </x:c>
      <x:c r="K265" s="16" t="n">
        <x:v>0.0878</x:v>
      </x:c>
      <x:c r="L265" s="14" t="n">
        <x:v>0</x:v>
      </x:c>
      <x:c r="M265" s="14" t="n">
        <x:v>43952.61</x:v>
      </x:c>
      <x:c r="N265" s="14" t="n">
        <x:v>976323.89</x:v>
      </x:c>
      <x:c r="O265" t="str">
        <x:v>Fornecedor 072</x:v>
      </x:c>
      <x:c r="P265" t="str">
        <x:v>Realizado</x:v>
      </x:c>
      <x:c r="Q265" s="18" t="n">
        <x:v>0</x:v>
      </x:c>
      <x:c r="R265" t="str">
        <x:v>Baixo</x:v>
      </x:c>
      <x:c r="S265" t="str">
        <x:v>Aumento de preço</x:v>
      </x:c>
    </x:row>
    <x:row r="266" ht="18" customHeight="1">
      <x:c r="A266" t="str">
        <x:v>FIN00265</x:v>
      </x:c>
      <x:c r="B266" s="12" t="n">
        <x:v>45767</x:v>
      </x:c>
      <x:c r="C266" t="str">
        <x:v>Matriz BH</x:v>
      </x:c>
      <x:c r="D266" t="str">
        <x:v>Operações</x:v>
      </x:c>
      <x:c r="E266" t="str">
        <x:v>Venda de Produtos</x:v>
      </x:c>
      <x:c r="F266" t="str">
        <x:v>Receita</x:v>
      </x:c>
      <x:c r="G266" t="str">
        <x:v>Venda faturada</x:v>
      </x:c>
      <x:c r="H266" s="14" t="n">
        <x:v>21017.89</x:v>
      </x:c>
      <x:c r="I266" s="14" t="n">
        <x:v>23921.1</x:v>
      </x:c>
      <x:c r="J266" s="14" t="n">
        <x:v>2903.21</x:v>
      </x:c>
      <x:c r="K266" s="16" t="n">
        <x:v>0.1381</x:v>
      </x:c>
      <x:c r="L266" s="14" t="n">
        <x:v>23921.1</x:v>
      </x:c>
      <x:c r="M266" s="14" t="n">
        <x:v>0</x:v>
      </x:c>
      <x:c r="N266" s="14" t="n">
        <x:v>1000244.99</x:v>
      </x:c>
      <x:c r="O266" t="str">
        <x:v>Cliente 156</x:v>
      </x:c>
      <x:c r="P266" t="str">
        <x:v>Em atraso</x:v>
      </x:c>
      <x:c r="Q266" s="18" t="n">
        <x:v>97</x:v>
      </x:c>
      <x:c r="R266" t="str">
        <x:v>Crítico</x:v>
      </x:c>
      <x:c r="S266" t="str">
        <x:v>Dentro do esperado</x:v>
      </x:c>
    </x:row>
    <x:row r="267" ht="18" customHeight="1">
      <x:c r="A267" t="str">
        <x:v>FIN00266</x:v>
      </x:c>
      <x:c r="B267" s="12" t="n">
        <x:v>46213</x:v>
      </x:c>
      <x:c r="C267" t="str">
        <x:v>Filial Betim</x:v>
      </x:c>
      <x:c r="D267" t="str">
        <x:v>Financeiro</x:v>
      </x:c>
      <x:c r="E267" t="str">
        <x:v>Venda de Produtos</x:v>
      </x:c>
      <x:c r="F267" t="str">
        <x:v>Receita</x:v>
      </x:c>
      <x:c r="G267" t="str">
        <x:v>Recebimento de cliente</x:v>
      </x:c>
      <x:c r="H267" s="14" t="n">
        <x:v>35857.1</x:v>
      </x:c>
      <x:c r="I267" s="14" t="n">
        <x:v>33581.69</x:v>
      </x:c>
      <x:c r="J267" s="14" t="n">
        <x:v>-2275.41</x:v>
      </x:c>
      <x:c r="K267" s="16" t="n">
        <x:v>-0.0635</x:v>
      </x:c>
      <x:c r="L267" s="14" t="n">
        <x:v>33581.69</x:v>
      </x:c>
      <x:c r="M267" s="14" t="n">
        <x:v>0</x:v>
      </x:c>
      <x:c r="N267" s="14" t="n">
        <x:v>1033826.68</x:v>
      </x:c>
      <x:c r="O267" t="str">
        <x:v>Cliente 053</x:v>
      </x:c>
      <x:c r="P267" t="str">
        <x:v>Realizado</x:v>
      </x:c>
      <x:c r="Q267" s="18" t="n">
        <x:v>0</x:v>
      </x:c>
      <x:c r="R267" t="str">
        <x:v>Baixo</x:v>
      </x:c>
      <x:c r="S267" t="str">
        <x:v>Queda de volume</x:v>
      </x:c>
    </x:row>
    <x:row r="268" ht="18" customHeight="1">
      <x:c r="A268" t="str">
        <x:v>FIN00267</x:v>
      </x:c>
      <x:c r="B268" s="12" t="n">
        <x:v>46022</x:v>
      </x:c>
      <x:c r="C268" t="str">
        <x:v>Filial Contagem</x:v>
      </x:c>
      <x:c r="D268" t="str">
        <x:v>Administrativo</x:v>
      </x:c>
      <x:c r="E268" t="str">
        <x:v>Despesas Bancárias</x:v>
      </x:c>
      <x:c r="F268" t="str">
        <x:v>Despesa</x:v>
      </x:c>
      <x:c r="G268" t="str">
        <x:v>Pagamento fornecedor</x:v>
      </x:c>
      <x:c r="H268" s="14" t="n">
        <x:v>41364.11</x:v>
      </x:c>
      <x:c r="I268" s="14" t="n">
        <x:v>51166.06</x:v>
      </x:c>
      <x:c r="J268" s="14" t="n">
        <x:v>9801.95</x:v>
      </x:c>
      <x:c r="K268" s="16" t="n">
        <x:v>0.237</x:v>
      </x:c>
      <x:c r="L268" s="14" t="n">
        <x:v>0</x:v>
      </x:c>
      <x:c r="M268" s="14" t="n">
        <x:v>51166.06</x:v>
      </x:c>
      <x:c r="N268" s="14" t="n">
        <x:v>982660.62</x:v>
      </x:c>
      <x:c r="O268" t="str">
        <x:v>Fornecedor 094</x:v>
      </x:c>
      <x:c r="P268" t="str">
        <x:v>Realizado</x:v>
      </x:c>
      <x:c r="Q268" s="18" t="n">
        <x:v>0</x:v>
      </x:c>
      <x:c r="R268" t="str">
        <x:v>Baixo</x:v>
      </x:c>
      <x:c r="S268" t="str">
        <x:v>Queda de volume</x:v>
      </x:c>
    </x:row>
    <x:row r="269" ht="18" customHeight="1">
      <x:c r="A269" t="str">
        <x:v>FIN00268</x:v>
      </x:c>
      <x:c r="B269" s="12" t="n">
        <x:v>46115</x:v>
      </x:c>
      <x:c r="C269" t="str">
        <x:v>Matriz BH</x:v>
      </x:c>
      <x:c r="D269" t="str">
        <x:v>Logística</x:v>
      </x:c>
      <x:c r="E269" t="str">
        <x:v>Serviços</x:v>
      </x:c>
      <x:c r="F269" t="str">
        <x:v>Receita</x:v>
      </x:c>
      <x:c r="G269" t="str">
        <x:v>Receita comercial</x:v>
      </x:c>
      <x:c r="H269" s="14" t="n">
        <x:v>25742.09</x:v>
      </x:c>
      <x:c r="I269" s="14" t="n">
        <x:v>19904.04</x:v>
      </x:c>
      <x:c r="J269" s="14" t="n">
        <x:v>-5838.05</x:v>
      </x:c>
      <x:c r="K269" s="16" t="n">
        <x:v>-0.2268</x:v>
      </x:c>
      <x:c r="L269" s="14" t="n">
        <x:v>19904.04</x:v>
      </x:c>
      <x:c r="M269" s="14" t="n">
        <x:v>0</x:v>
      </x:c>
      <x:c r="N269" s="14" t="n">
        <x:v>1002564.66</x:v>
      </x:c>
      <x:c r="O269" t="str">
        <x:v>Cliente 097</x:v>
      </x:c>
      <x:c r="P269" t="str">
        <x:v>Realizado</x:v>
      </x:c>
      <x:c r="Q269" s="18" t="n">
        <x:v>0</x:v>
      </x:c>
      <x:c r="R269" t="str">
        <x:v>Baixo</x:v>
      </x:c>
      <x:c r="S269" t="str">
        <x:v>Aumento de preço</x:v>
      </x:c>
    </x:row>
    <x:row r="270" ht="18" customHeight="1">
      <x:c r="A270" t="str">
        <x:v>FIN00269</x:v>
      </x:c>
      <x:c r="B270" s="12" t="n">
        <x:v>45716</x:v>
      </x:c>
      <x:c r="C270" t="str">
        <x:v>Filial Betim</x:v>
      </x:c>
      <x:c r="D270" t="str">
        <x:v>Logística</x:v>
      </x:c>
      <x:c r="E270" t="str">
        <x:v>Tecnologia</x:v>
      </x:c>
      <x:c r="F270" t="str">
        <x:v>Despesa</x:v>
      </x:c>
      <x:c r="G270" t="str">
        <x:v>Serviço contratado</x:v>
      </x:c>
      <x:c r="H270" s="14" t="n">
        <x:v>28856.1</x:v>
      </x:c>
      <x:c r="I270" s="14" t="n">
        <x:v>33035.65</x:v>
      </x:c>
      <x:c r="J270" s="14" t="n">
        <x:v>4179.55</x:v>
      </x:c>
      <x:c r="K270" s="16" t="n">
        <x:v>0.1448</x:v>
      </x:c>
      <x:c r="L270" s="14" t="n">
        <x:v>0</x:v>
      </x:c>
      <x:c r="M270" s="14" t="n">
        <x:v>33035.65</x:v>
      </x:c>
      <x:c r="N270" s="14" t="n">
        <x:v>969529.01</x:v>
      </x:c>
      <x:c r="O270" t="str">
        <x:v>Fornecedor 112</x:v>
      </x:c>
      <x:c r="P270" t="str">
        <x:v>Realizado</x:v>
      </x:c>
      <x:c r="Q270" s="18" t="n">
        <x:v>0</x:v>
      </x:c>
      <x:c r="R270" t="str">
        <x:v>Baixo</x:v>
      </x:c>
      <x:c r="S270" t="str">
        <x:v>Queda de volume</x:v>
      </x:c>
    </x:row>
    <x:row r="271" ht="18" customHeight="1">
      <x:c r="A271" t="str">
        <x:v>FIN00270</x:v>
      </x:c>
      <x:c r="B271" s="12" t="n">
        <x:v>45921</x:v>
      </x:c>
      <x:c r="C271" t="str">
        <x:v>Matriz BH</x:v>
      </x:c>
      <x:c r="D271" t="str">
        <x:v>TI</x:v>
      </x:c>
      <x:c r="E271" t="str">
        <x:v>Frete Cobrado</x:v>
      </x:c>
      <x:c r="F271" t="str">
        <x:v>Receita</x:v>
      </x:c>
      <x:c r="G271" t="str">
        <x:v>Recebimento de cliente</x:v>
      </x:c>
      <x:c r="H271" s="14" t="n">
        <x:v>50649.54</x:v>
      </x:c>
      <x:c r="I271" s="14" t="n">
        <x:v>56611.25</x:v>
      </x:c>
      <x:c r="J271" s="14" t="n">
        <x:v>5961.71</x:v>
      </x:c>
      <x:c r="K271" s="16" t="n">
        <x:v>0.1177</x:v>
      </x:c>
      <x:c r="L271" s="14" t="n">
        <x:v>56611.25</x:v>
      </x:c>
      <x:c r="M271" s="14" t="n">
        <x:v>0</x:v>
      </x:c>
      <x:c r="N271" s="14" t="n">
        <x:v>1026140.26</x:v>
      </x:c>
      <x:c r="O271" t="str">
        <x:v>Cliente 136</x:v>
      </x:c>
      <x:c r="P271" t="str">
        <x:v>Realizado</x:v>
      </x:c>
      <x:c r="Q271" s="18" t="n">
        <x:v>0</x:v>
      </x:c>
      <x:c r="R271" t="str">
        <x:v>Baixo</x:v>
      </x:c>
      <x:c r="S271" t="str">
        <x:v>Queda de volume</x:v>
      </x:c>
    </x:row>
    <x:row r="272" ht="18" customHeight="1">
      <x:c r="A272" t="str">
        <x:v>FIN00271</x:v>
      </x:c>
      <x:c r="B272" s="12" t="n">
        <x:v>45931</x:v>
      </x:c>
      <x:c r="C272" t="str">
        <x:v>Matriz BH</x:v>
      </x:c>
      <x:c r="D272" t="str">
        <x:v>Comercial</x:v>
      </x:c>
      <x:c r="E272" t="str">
        <x:v>Serviços Terceirizados</x:v>
      </x:c>
      <x:c r="F272" t="str">
        <x:v>Despesa</x:v>
      </x:c>
      <x:c r="G272" t="str">
        <x:v>Pagamento fornecedor</x:v>
      </x:c>
      <x:c r="H272" s="14" t="n">
        <x:v>19034.58</x:v>
      </x:c>
      <x:c r="I272" s="14" t="n">
        <x:v>23828.85</x:v>
      </x:c>
      <x:c r="J272" s="14" t="n">
        <x:v>4794.27</x:v>
      </x:c>
      <x:c r="K272" s="16" t="n">
        <x:v>0.2519</x:v>
      </x:c>
      <x:c r="L272" s="14" t="n">
        <x:v>0</x:v>
      </x:c>
      <x:c r="M272" s="14" t="n">
        <x:v>23828.85</x:v>
      </x:c>
      <x:c r="N272" s="14" t="n">
        <x:v>1002311.41</x:v>
      </x:c>
      <x:c r="O272" t="str">
        <x:v>Fornecedor 113</x:v>
      </x:c>
      <x:c r="P272" t="str">
        <x:v>Realizado</x:v>
      </x:c>
      <x:c r="Q272" s="18" t="n">
        <x:v>0</x:v>
      </x:c>
      <x:c r="R272" t="str">
        <x:v>Baixo</x:v>
      </x:c>
      <x:c r="S272" t="str">
        <x:v>Revisar variação</x:v>
      </x:c>
    </x:row>
    <x:row r="273" ht="18" customHeight="1">
      <x:c r="A273" t="str">
        <x:v>FIN00272</x:v>
      </x:c>
      <x:c r="B273" s="12" t="n">
        <x:v>46068</x:v>
      </x:c>
      <x:c r="C273" t="str">
        <x:v>Filial Betim</x:v>
      </x:c>
      <x:c r="D273" t="str">
        <x:v>Financeiro</x:v>
      </x:c>
      <x:c r="E273" t="str">
        <x:v>Frete Cobrado</x:v>
      </x:c>
      <x:c r="F273" t="str">
        <x:v>Receita</x:v>
      </x:c>
      <x:c r="G273" t="str">
        <x:v>Receita comercial</x:v>
      </x:c>
      <x:c r="H273" s="14" t="n">
        <x:v>46427.21</x:v>
      </x:c>
      <x:c r="I273" s="14" t="n">
        <x:v>44595.83</x:v>
      </x:c>
      <x:c r="J273" s="14" t="n">
        <x:v>-1831.38</x:v>
      </x:c>
      <x:c r="K273" s="16" t="n">
        <x:v>-0.0394</x:v>
      </x:c>
      <x:c r="L273" s="14" t="n">
        <x:v>44595.83</x:v>
      </x:c>
      <x:c r="M273" s="14" t="n">
        <x:v>0</x:v>
      </x:c>
      <x:c r="N273" s="14" t="n">
        <x:v>1046907.24</x:v>
      </x:c>
      <x:c r="O273" t="str">
        <x:v>Cliente 151</x:v>
      </x:c>
      <x:c r="P273" t="str">
        <x:v>Realizado</x:v>
      </x:c>
      <x:c r="Q273" s="18" t="n">
        <x:v>0</x:v>
      </x:c>
      <x:c r="R273" t="str">
        <x:v>Baixo</x:v>
      </x:c>
      <x:c r="S273" t="str">
        <x:v>Despesa não planejada</x:v>
      </x:c>
    </x:row>
    <x:row r="274" ht="18" customHeight="1">
      <x:c r="A274" t="str">
        <x:v>FIN00273</x:v>
      </x:c>
      <x:c r="B274" s="12" t="n">
        <x:v>45722</x:v>
      </x:c>
      <x:c r="C274" t="str">
        <x:v>Filial Betim</x:v>
      </x:c>
      <x:c r="D274" t="str">
        <x:v>Logística</x:v>
      </x:c>
      <x:c r="E274" t="str">
        <x:v>Energia</x:v>
      </x:c>
      <x:c r="F274" t="str">
        <x:v>Despesa</x:v>
      </x:c>
      <x:c r="G274" t="str">
        <x:v>Serviço contratado</x:v>
      </x:c>
      <x:c r="H274" s="14" t="n">
        <x:v>41428.32</x:v>
      </x:c>
      <x:c r="I274" s="14" t="n">
        <x:v>41920.23</x:v>
      </x:c>
      <x:c r="J274" s="14" t="n">
        <x:v>491.91</x:v>
      </x:c>
      <x:c r="K274" s="16" t="n">
        <x:v>0.0119</x:v>
      </x:c>
      <x:c r="L274" s="14" t="n">
        <x:v>0</x:v>
      </x:c>
      <x:c r="M274" s="14" t="n">
        <x:v>41920.23</x:v>
      </x:c>
      <x:c r="N274" s="14" t="n">
        <x:v>1004987.01</x:v>
      </x:c>
      <x:c r="O274" t="str">
        <x:v>Fornecedor 064</x:v>
      </x:c>
      <x:c r="P274" t="str">
        <x:v>Realizado</x:v>
      </x:c>
      <x:c r="Q274" s="18" t="n">
        <x:v>0</x:v>
      </x:c>
      <x:c r="R274" t="str">
        <x:v>Baixo</x:v>
      </x:c>
      <x:c r="S274" t="str">
        <x:v>Possível anomalia</x:v>
      </x:c>
    </x:row>
    <x:row r="275" ht="18" customHeight="1">
      <x:c r="A275" t="str">
        <x:v>FIN00274</x:v>
      </x:c>
      <x:c r="B275" s="12" t="n">
        <x:v>45746</x:v>
      </x:c>
      <x:c r="C275" t="str">
        <x:v>CD Ribeirão das Neves</x:v>
      </x:c>
      <x:c r="D275" t="str">
        <x:v>Financeiro</x:v>
      </x:c>
      <x:c r="E275" t="str">
        <x:v>Folha</x:v>
      </x:c>
      <x:c r="F275" t="str">
        <x:v>Despesa</x:v>
      </x:c>
      <x:c r="G275" t="str">
        <x:v>Pagamento fornecedor</x:v>
      </x:c>
      <x:c r="H275" s="14" t="n">
        <x:v>41231.7</x:v>
      </x:c>
      <x:c r="I275" s="14" t="n">
        <x:v>54372.69</x:v>
      </x:c>
      <x:c r="J275" s="14" t="n">
        <x:v>13140.99</x:v>
      </x:c>
      <x:c r="K275" s="16" t="n">
        <x:v>0.3187</x:v>
      </x:c>
      <x:c r="L275" s="14" t="n">
        <x:v>0</x:v>
      </x:c>
      <x:c r="M275" s="14" t="n">
        <x:v>54372.69</x:v>
      </x:c>
      <x:c r="N275" s="14" t="n">
        <x:v>950614.32</x:v>
      </x:c>
      <x:c r="O275" t="str">
        <x:v>Fornecedor 074</x:v>
      </x:c>
      <x:c r="P275" t="str">
        <x:v>Realizado</x:v>
      </x:c>
      <x:c r="Q275" s="18" t="n">
        <x:v>0</x:v>
      </x:c>
      <x:c r="R275" t="str">
        <x:v>Baixo</x:v>
      </x:c>
      <x:c r="S275" t="str">
        <x:v>Queda de volume</x:v>
      </x:c>
    </x:row>
    <x:row r="276" ht="18" customHeight="1">
      <x:c r="A276" t="str">
        <x:v>FIN00275</x:v>
      </x:c>
      <x:c r="B276" s="12" t="n">
        <x:v>45682</x:v>
      </x:c>
      <x:c r="C276" t="str">
        <x:v>Filial Contagem</x:v>
      </x:c>
      <x:c r="D276" t="str">
        <x:v>Logística</x:v>
      </x:c>
      <x:c r="E276" t="str">
        <x:v>Outras Receitas</x:v>
      </x:c>
      <x:c r="F276" t="str">
        <x:v>Receita</x:v>
      </x:c>
      <x:c r="G276" t="str">
        <x:v>Serviço prestado</x:v>
      </x:c>
      <x:c r="H276" s="14" t="n">
        <x:v>29316.07</x:v>
      </x:c>
      <x:c r="I276" s="14" t="n">
        <x:v>28050.59</x:v>
      </x:c>
      <x:c r="J276" s="14" t="n">
        <x:v>-1265.48</x:v>
      </x:c>
      <x:c r="K276" s="16" t="n">
        <x:v>-0.0432</x:v>
      </x:c>
      <x:c r="L276" s="14" t="n">
        <x:v>28050.59</x:v>
      </x:c>
      <x:c r="M276" s="14" t="n">
        <x:v>0</x:v>
      </x:c>
      <x:c r="N276" s="14" t="n">
        <x:v>978664.91</x:v>
      </x:c>
      <x:c r="O276" t="str">
        <x:v>Cliente 134</x:v>
      </x:c>
      <x:c r="P276" t="str">
        <x:v>Em atraso</x:v>
      </x:c>
      <x:c r="Q276" s="18" t="n">
        <x:v>51</x:v>
      </x:c>
      <x:c r="R276" t="str">
        <x:v>Alto</x:v>
      </x:c>
      <x:c r="S276" t="str">
        <x:v>Despesa não planejada</x:v>
      </x:c>
    </x:row>
    <x:row r="277" ht="18" customHeight="1">
      <x:c r="A277" t="str">
        <x:v>FIN00276</x:v>
      </x:c>
      <x:c r="B277" s="12" t="n">
        <x:v>45953</x:v>
      </x:c>
      <x:c r="C277" t="str">
        <x:v>Filial Betim</x:v>
      </x:c>
      <x:c r="D277" t="str">
        <x:v>TI</x:v>
      </x:c>
      <x:c r="E277" t="str">
        <x:v>Aluguel</x:v>
      </x:c>
      <x:c r="F277" t="str">
        <x:v>Despesa</x:v>
      </x:c>
      <x:c r="G277" t="str">
        <x:v>Serviço contratado</x:v>
      </x:c>
      <x:c r="H277" s="14" t="n">
        <x:v>34232.94</x:v>
      </x:c>
      <x:c r="I277" s="14" t="n">
        <x:v>33197.32</x:v>
      </x:c>
      <x:c r="J277" s="14" t="n">
        <x:v>-1035.62</x:v>
      </x:c>
      <x:c r="K277" s="16" t="n">
        <x:v>-0.0303</x:v>
      </x:c>
      <x:c r="L277" s="14" t="n">
        <x:v>0</x:v>
      </x:c>
      <x:c r="M277" s="14" t="n">
        <x:v>33197.32</x:v>
      </x:c>
      <x:c r="N277" s="14" t="n">
        <x:v>945467.59</x:v>
      </x:c>
      <x:c r="O277" t="str">
        <x:v>Fornecedor 035</x:v>
      </x:c>
      <x:c r="P277" t="str">
        <x:v>Realizado</x:v>
      </x:c>
      <x:c r="Q277" s="18" t="n">
        <x:v>0</x:v>
      </x:c>
      <x:c r="R277" t="str">
        <x:v>Baixo</x:v>
      </x:c>
      <x:c r="S277" t="str">
        <x:v>Dentro do esperado</x:v>
      </x:c>
    </x:row>
    <x:row r="278" ht="18" customHeight="1">
      <x:c r="A278" t="str">
        <x:v>FIN00277</x:v>
      </x:c>
      <x:c r="B278" s="12" t="n">
        <x:v>46119</x:v>
      </x:c>
      <x:c r="C278" t="str">
        <x:v>Matriz BH</x:v>
      </x:c>
      <x:c r="D278" t="str">
        <x:v>Administrativo</x:v>
      </x:c>
      <x:c r="E278" t="str">
        <x:v>Outras Receitas</x:v>
      </x:c>
      <x:c r="F278" t="str">
        <x:v>Receita</x:v>
      </x:c>
      <x:c r="G278" t="str">
        <x:v>Serviço prestado</x:v>
      </x:c>
      <x:c r="H278" s="14" t="n">
        <x:v>46701.55</x:v>
      </x:c>
      <x:c r="I278" s="14" t="n">
        <x:v>43694.76</x:v>
      </x:c>
      <x:c r="J278" s="14" t="n">
        <x:v>-3006.79</x:v>
      </x:c>
      <x:c r="K278" s="16" t="n">
        <x:v>-0.0644</x:v>
      </x:c>
      <x:c r="L278" s="14" t="n">
        <x:v>43694.76</x:v>
      </x:c>
      <x:c r="M278" s="14" t="n">
        <x:v>0</x:v>
      </x:c>
      <x:c r="N278" s="14" t="n">
        <x:v>989162.35</x:v>
      </x:c>
      <x:c r="O278" t="str">
        <x:v>Cliente 040</x:v>
      </x:c>
      <x:c r="P278" t="str">
        <x:v>Realizado</x:v>
      </x:c>
      <x:c r="Q278" s="18" t="n">
        <x:v>0</x:v>
      </x:c>
      <x:c r="R278" t="str">
        <x:v>Baixo</x:v>
      </x:c>
      <x:c r="S278" t="str">
        <x:v>Atraso recorrente</x:v>
      </x:c>
    </x:row>
    <x:row r="279" ht="18" customHeight="1">
      <x:c r="A279" t="str">
        <x:v>FIN00278</x:v>
      </x:c>
      <x:c r="B279" s="12" t="n">
        <x:v>45927</x:v>
      </x:c>
      <x:c r="C279" t="str">
        <x:v>Filial Betim</x:v>
      </x:c>
      <x:c r="D279" t="str">
        <x:v>Administrativo</x:v>
      </x:c>
      <x:c r="E279" t="str">
        <x:v>Marketing</x:v>
      </x:c>
      <x:c r="F279" t="str">
        <x:v>Despesa</x:v>
      </x:c>
      <x:c r="G279" t="str">
        <x:v>Compra administrativa</x:v>
      </x:c>
      <x:c r="H279" s="14" t="n">
        <x:v>38691.98</x:v>
      </x:c>
      <x:c r="I279" s="14" t="n">
        <x:v>43941.86</x:v>
      </x:c>
      <x:c r="J279" s="14" t="n">
        <x:v>5249.88</x:v>
      </x:c>
      <x:c r="K279" s="16" t="n">
        <x:v>0.1357</x:v>
      </x:c>
      <x:c r="L279" s="14" t="n">
        <x:v>0</x:v>
      </x:c>
      <x:c r="M279" s="14" t="n">
        <x:v>43941.86</x:v>
      </x:c>
      <x:c r="N279" s="14" t="n">
        <x:v>945220.49</x:v>
      </x:c>
      <x:c r="O279" t="str">
        <x:v>Fornecedor 015</x:v>
      </x:c>
      <x:c r="P279" t="str">
        <x:v>Realizado</x:v>
      </x:c>
      <x:c r="Q279" s="18" t="n">
        <x:v>0</x:v>
      </x:c>
      <x:c r="R279" t="str">
        <x:v>Baixo</x:v>
      </x:c>
      <x:c r="S279" t="str">
        <x:v>Possível anomalia</x:v>
      </x:c>
    </x:row>
    <x:row r="280" ht="18" customHeight="1">
      <x:c r="A280" t="str">
        <x:v>FIN00279</x:v>
      </x:c>
      <x:c r="B280" s="12" t="n">
        <x:v>46005</x:v>
      </x:c>
      <x:c r="C280" t="str">
        <x:v>CD Ribeirão das Neves</x:v>
      </x:c>
      <x:c r="D280" t="str">
        <x:v>Operações</x:v>
      </x:c>
      <x:c r="E280" t="str">
        <x:v>Frete Cobrado</x:v>
      </x:c>
      <x:c r="F280" t="str">
        <x:v>Receita</x:v>
      </x:c>
      <x:c r="G280" t="str">
        <x:v>Venda faturada</x:v>
      </x:c>
      <x:c r="H280" s="14" t="n">
        <x:v>26354.64</x:v>
      </x:c>
      <x:c r="I280" s="14" t="n">
        <x:v>19545.59</x:v>
      </x:c>
      <x:c r="J280" s="14" t="n">
        <x:v>-6809.05</x:v>
      </x:c>
      <x:c r="K280" s="16" t="n">
        <x:v>-0.2584</x:v>
      </x:c>
      <x:c r="L280" s="14" t="n">
        <x:v>19545.59</x:v>
      </x:c>
      <x:c r="M280" s="14" t="n">
        <x:v>0</x:v>
      </x:c>
      <x:c r="N280" s="14" t="n">
        <x:v>964766.08</x:v>
      </x:c>
      <x:c r="O280" t="str">
        <x:v>Cliente 107</x:v>
      </x:c>
      <x:c r="P280" t="str">
        <x:v>Realizado</x:v>
      </x:c>
      <x:c r="Q280" s="18" t="n">
        <x:v>0</x:v>
      </x:c>
      <x:c r="R280" t="str">
        <x:v>Baixo</x:v>
      </x:c>
      <x:c r="S280" t="str">
        <x:v>Dentro do esperado</x:v>
      </x:c>
    </x:row>
    <x:row r="281" ht="18" customHeight="1">
      <x:c r="A281" t="str">
        <x:v>FIN00280</x:v>
      </x:c>
      <x:c r="B281" s="12" t="n">
        <x:v>46217</x:v>
      </x:c>
      <x:c r="C281" t="str">
        <x:v>Matriz BH</x:v>
      </x:c>
      <x:c r="D281" t="str">
        <x:v>Financeiro</x:v>
      </x:c>
      <x:c r="E281" t="str">
        <x:v>Frete Cobrado</x:v>
      </x:c>
      <x:c r="F281" t="str">
        <x:v>Receita</x:v>
      </x:c>
      <x:c r="G281" t="str">
        <x:v>Receita comercial</x:v>
      </x:c>
      <x:c r="H281" s="14" t="n">
        <x:v>10633.99</x:v>
      </x:c>
      <x:c r="I281" s="14" t="n">
        <x:v>10170.06</x:v>
      </x:c>
      <x:c r="J281" s="14" t="n">
        <x:v>-463.93</x:v>
      </x:c>
      <x:c r="K281" s="16" t="n">
        <x:v>-0.0436</x:v>
      </x:c>
      <x:c r="L281" s="14" t="n">
        <x:v>10170.06</x:v>
      </x:c>
      <x:c r="M281" s="14" t="n">
        <x:v>0</x:v>
      </x:c>
      <x:c r="N281" s="14" t="n">
        <x:v>974936.14</x:v>
      </x:c>
      <x:c r="O281" t="str">
        <x:v>Cliente 102</x:v>
      </x:c>
      <x:c r="P281" t="str">
        <x:v>Realizado</x:v>
      </x:c>
      <x:c r="Q281" s="18" t="n">
        <x:v>0</x:v>
      </x:c>
      <x:c r="R281" t="str">
        <x:v>Baixo</x:v>
      </x:c>
      <x:c r="S281" t="str">
        <x:v>Sem observações</x:v>
      </x:c>
    </x:row>
    <x:row r="282" ht="18" customHeight="1">
      <x:c r="A282" t="str">
        <x:v>FIN00281</x:v>
      </x:c>
      <x:c r="B282" s="12" t="n">
        <x:v>45669</x:v>
      </x:c>
      <x:c r="C282" t="str">
        <x:v>Matriz BH</x:v>
      </x:c>
      <x:c r="D282" t="str">
        <x:v>Logística</x:v>
      </x:c>
      <x:c r="E282" t="str">
        <x:v>Marketing</x:v>
      </x:c>
      <x:c r="F282" t="str">
        <x:v>Despesa</x:v>
      </x:c>
      <x:c r="G282" t="str">
        <x:v>Pagamento fornecedor</x:v>
      </x:c>
      <x:c r="H282" s="14" t="n">
        <x:v>27221.76</x:v>
      </x:c>
      <x:c r="I282" s="14" t="n">
        <x:v>26782.4</x:v>
      </x:c>
      <x:c r="J282" s="14" t="n">
        <x:v>-439.36</x:v>
      </x:c>
      <x:c r="K282" s="16" t="n">
        <x:v>-0.0161</x:v>
      </x:c>
      <x:c r="L282" s="14" t="n">
        <x:v>0</x:v>
      </x:c>
      <x:c r="M282" s="14" t="n">
        <x:v>26782.4</x:v>
      </x:c>
      <x:c r="N282" s="14" t="n">
        <x:v>948153.74</x:v>
      </x:c>
      <x:c r="O282" t="str">
        <x:v>Fornecedor 012</x:v>
      </x:c>
      <x:c r="P282" t="str">
        <x:v>Realizado</x:v>
      </x:c>
      <x:c r="Q282" s="18" t="n">
        <x:v>0</x:v>
      </x:c>
      <x:c r="R282" t="str">
        <x:v>Baixo</x:v>
      </x:c>
      <x:c r="S282" t="str">
        <x:v>Atraso recorrente</x:v>
      </x:c>
    </x:row>
    <x:row r="283" ht="18" customHeight="1">
      <x:c r="A283" t="str">
        <x:v>FIN00282</x:v>
      </x:c>
      <x:c r="B283" s="12" t="n">
        <x:v>46002</x:v>
      </x:c>
      <x:c r="C283" t="str">
        <x:v>CD Ribeirão das Neves</x:v>
      </x:c>
      <x:c r="D283" t="str">
        <x:v>Logística</x:v>
      </x:c>
      <x:c r="E283" t="str">
        <x:v>Serviços</x:v>
      </x:c>
      <x:c r="F283" t="str">
        <x:v>Receita</x:v>
      </x:c>
      <x:c r="G283" t="str">
        <x:v>Serviço prestado</x:v>
      </x:c>
      <x:c r="H283" s="14" t="n">
        <x:v>7974.89</x:v>
      </x:c>
      <x:c r="I283" s="14" t="n">
        <x:v>5772.77</x:v>
      </x:c>
      <x:c r="J283" s="14" t="n">
        <x:v>-2202.12</x:v>
      </x:c>
      <x:c r="K283" s="16" t="n">
        <x:v>-0.2761</x:v>
      </x:c>
      <x:c r="L283" s="14" t="n">
        <x:v>5772.77</x:v>
      </x:c>
      <x:c r="M283" s="14" t="n">
        <x:v>0</x:v>
      </x:c>
      <x:c r="N283" s="14" t="n">
        <x:v>953926.51</x:v>
      </x:c>
      <x:c r="O283" t="str">
        <x:v>Cliente 130</x:v>
      </x:c>
      <x:c r="P283" t="str">
        <x:v>Realizado</x:v>
      </x:c>
      <x:c r="Q283" s="18" t="n">
        <x:v>0</x:v>
      </x:c>
      <x:c r="R283" t="str">
        <x:v>Baixo</x:v>
      </x:c>
      <x:c r="S283" t="str">
        <x:v>Aumento de preço</x:v>
      </x:c>
    </x:row>
    <x:row r="284" ht="18" customHeight="1">
      <x:c r="A284" t="str">
        <x:v>FIN00283</x:v>
      </x:c>
      <x:c r="B284" s="12" t="n">
        <x:v>45747</x:v>
      </x:c>
      <x:c r="C284" t="str">
        <x:v>Filial Contagem</x:v>
      </x:c>
      <x:c r="D284" t="str">
        <x:v>TI</x:v>
      </x:c>
      <x:c r="E284" t="str">
        <x:v>Folha</x:v>
      </x:c>
      <x:c r="F284" t="str">
        <x:v>Despesa</x:v>
      </x:c>
      <x:c r="G284" t="str">
        <x:v>Compra administrativa</x:v>
      </x:c>
      <x:c r="H284" s="14" t="n">
        <x:v>27524.41</x:v>
      </x:c>
      <x:c r="I284" s="14" t="n">
        <x:v>25836.77</x:v>
      </x:c>
      <x:c r="J284" s="14" t="n">
        <x:v>-1687.64</x:v>
      </x:c>
      <x:c r="K284" s="16" t="n">
        <x:v>-0.0613</x:v>
      </x:c>
      <x:c r="L284" s="14" t="n">
        <x:v>0</x:v>
      </x:c>
      <x:c r="M284" s="14" t="n">
        <x:v>25836.77</x:v>
      </x:c>
      <x:c r="N284" s="14" t="n">
        <x:v>928089.74</x:v>
      </x:c>
      <x:c r="O284" t="str">
        <x:v>Fornecedor 106</x:v>
      </x:c>
      <x:c r="P284" t="str">
        <x:v>Realizado</x:v>
      </x:c>
      <x:c r="Q284" s="18" t="n">
        <x:v>0</x:v>
      </x:c>
      <x:c r="R284" t="str">
        <x:v>Baixo</x:v>
      </x:c>
      <x:c r="S284" t="str">
        <x:v>Aumento de preço</x:v>
      </x:c>
    </x:row>
    <x:row r="285" ht="18" customHeight="1">
      <x:c r="A285" t="str">
        <x:v>FIN00284</x:v>
      </x:c>
      <x:c r="B285" s="12" t="n">
        <x:v>45952</x:v>
      </x:c>
      <x:c r="C285" t="str">
        <x:v>Matriz BH</x:v>
      </x:c>
      <x:c r="D285" t="str">
        <x:v>Financeiro</x:v>
      </x:c>
      <x:c r="E285" t="str">
        <x:v>Mercadorias</x:v>
      </x:c>
      <x:c r="F285" t="str">
        <x:v>Despesa</x:v>
      </x:c>
      <x:c r="G285" t="str">
        <x:v>Despesa operacional</x:v>
      </x:c>
      <x:c r="H285" s="14" t="n">
        <x:v>12309.36</x:v>
      </x:c>
      <x:c r="I285" s="14" t="n">
        <x:v>10783.95</x:v>
      </x:c>
      <x:c r="J285" s="14" t="n">
        <x:v>-1525.41</x:v>
      </x:c>
      <x:c r="K285" s="16" t="n">
        <x:v>-0.1239</x:v>
      </x:c>
      <x:c r="L285" s="14" t="n">
        <x:v>0</x:v>
      </x:c>
      <x:c r="M285" s="14" t="n">
        <x:v>10783.95</x:v>
      </x:c>
      <x:c r="N285" s="14" t="n">
        <x:v>917305.79</x:v>
      </x:c>
      <x:c r="O285" t="str">
        <x:v>Fornecedor 005</x:v>
      </x:c>
      <x:c r="P285" t="str">
        <x:v>Realizado</x:v>
      </x:c>
      <x:c r="Q285" s="18" t="n">
        <x:v>0</x:v>
      </x:c>
      <x:c r="R285" t="str">
        <x:v>Baixo</x:v>
      </x:c>
      <x:c r="S285" t="str">
        <x:v>Aumento de preço</x:v>
      </x:c>
    </x:row>
    <x:row r="286" ht="18" customHeight="1">
      <x:c r="A286" t="str">
        <x:v>FIN00285</x:v>
      </x:c>
      <x:c r="B286" s="12" t="n">
        <x:v>45933</x:v>
      </x:c>
      <x:c r="C286" t="str">
        <x:v>Filial Betim</x:v>
      </x:c>
      <x:c r="D286" t="str">
        <x:v>TI</x:v>
      </x:c>
      <x:c r="E286" t="str">
        <x:v>Tecnologia</x:v>
      </x:c>
      <x:c r="F286" t="str">
        <x:v>Despesa</x:v>
      </x:c>
      <x:c r="G286" t="str">
        <x:v>Compra administrativa</x:v>
      </x:c>
      <x:c r="H286" s="14" t="n">
        <x:v>42370.8</x:v>
      </x:c>
      <x:c r="I286" s="14" t="n">
        <x:v>40624.86</x:v>
      </x:c>
      <x:c r="J286" s="14" t="n">
        <x:v>-1745.94</x:v>
      </x:c>
      <x:c r="K286" s="16" t="n">
        <x:v>-0.0412</x:v>
      </x:c>
      <x:c r="L286" s="14" t="n">
        <x:v>0</x:v>
      </x:c>
      <x:c r="M286" s="14" t="n">
        <x:v>40624.86</x:v>
      </x:c>
      <x:c r="N286" s="14" t="n">
        <x:v>876680.93</x:v>
      </x:c>
      <x:c r="O286" t="str">
        <x:v>Fornecedor 088</x:v>
      </x:c>
      <x:c r="P286" t="str">
        <x:v>Realizado</x:v>
      </x:c>
      <x:c r="Q286" s="18" t="n">
        <x:v>0</x:v>
      </x:c>
      <x:c r="R286" t="str">
        <x:v>Baixo</x:v>
      </x:c>
      <x:c r="S286" t="str">
        <x:v>Revisar variação</x:v>
      </x:c>
    </x:row>
    <x:row r="287" ht="18" customHeight="1">
      <x:c r="A287" t="str">
        <x:v>FIN00286</x:v>
      </x:c>
      <x:c r="B287" s="12" t="n">
        <x:v>45696</x:v>
      </x:c>
      <x:c r="C287" t="str">
        <x:v>Matriz BH</x:v>
      </x:c>
      <x:c r="D287" t="str">
        <x:v>TI</x:v>
      </x:c>
      <x:c r="E287" t="str">
        <x:v>Venda de Produtos</x:v>
      </x:c>
      <x:c r="F287" t="str">
        <x:v>Receita</x:v>
      </x:c>
      <x:c r="G287" t="str">
        <x:v>Receita comercial</x:v>
      </x:c>
      <x:c r="H287" s="14" t="n">
        <x:v>13649.09</x:v>
      </x:c>
      <x:c r="I287" s="14" t="n">
        <x:v>15234.15</x:v>
      </x:c>
      <x:c r="J287" s="14" t="n">
        <x:v>1585.06</x:v>
      </x:c>
      <x:c r="K287" s="16" t="n">
        <x:v>0.1161</x:v>
      </x:c>
      <x:c r="L287" s="14" t="n">
        <x:v>15234.15</x:v>
      </x:c>
      <x:c r="M287" s="14" t="n">
        <x:v>0</x:v>
      </x:c>
      <x:c r="N287" s="14" t="n">
        <x:v>891915.08</x:v>
      </x:c>
      <x:c r="O287" t="str">
        <x:v>Cliente 146</x:v>
      </x:c>
      <x:c r="P287" t="str">
        <x:v>Realizado</x:v>
      </x:c>
      <x:c r="Q287" s="18" t="n">
        <x:v>0</x:v>
      </x:c>
      <x:c r="R287" t="str">
        <x:v>Baixo</x:v>
      </x:c>
      <x:c r="S287" t="str">
        <x:v>Dentro do esperado</x:v>
      </x:c>
    </x:row>
    <x:row r="288" ht="18" customHeight="1">
      <x:c r="A288" t="str">
        <x:v>FIN00287</x:v>
      </x:c>
      <x:c r="B288" s="12" t="n">
        <x:v>46070</x:v>
      </x:c>
      <x:c r="C288" t="str">
        <x:v>Matriz BH</x:v>
      </x:c>
      <x:c r="D288" t="str">
        <x:v>TI</x:v>
      </x:c>
      <x:c r="E288" t="str">
        <x:v>Outras Receitas</x:v>
      </x:c>
      <x:c r="F288" t="str">
        <x:v>Receita</x:v>
      </x:c>
      <x:c r="G288" t="str">
        <x:v>Serviço prestado</x:v>
      </x:c>
      <x:c r="H288" s="14" t="n">
        <x:v>36130.56</x:v>
      </x:c>
      <x:c r="I288" s="14" t="n">
        <x:v>30273.74</x:v>
      </x:c>
      <x:c r="J288" s="14" t="n">
        <x:v>-5856.82</x:v>
      </x:c>
      <x:c r="K288" s="16" t="n">
        <x:v>-0.1621</x:v>
      </x:c>
      <x:c r="L288" s="14" t="n">
        <x:v>30273.74</x:v>
      </x:c>
      <x:c r="M288" s="14" t="n">
        <x:v>0</x:v>
      </x:c>
      <x:c r="N288" s="14" t="n">
        <x:v>922188.82</x:v>
      </x:c>
      <x:c r="O288" t="str">
        <x:v>Cliente 060</x:v>
      </x:c>
      <x:c r="P288" t="str">
        <x:v>Realizado</x:v>
      </x:c>
      <x:c r="Q288" s="18" t="n">
        <x:v>0</x:v>
      </x:c>
      <x:c r="R288" t="str">
        <x:v>Baixo</x:v>
      </x:c>
      <x:c r="S288" t="str">
        <x:v>Aumento de preço</x:v>
      </x:c>
    </x:row>
    <x:row r="289" ht="18" customHeight="1">
      <x:c r="A289" t="str">
        <x:v>FIN00288</x:v>
      </x:c>
      <x:c r="B289" s="12" t="n">
        <x:v>45959</x:v>
      </x:c>
      <x:c r="C289" t="str">
        <x:v>Filial Contagem</x:v>
      </x:c>
      <x:c r="D289" t="str">
        <x:v>TI</x:v>
      </x:c>
      <x:c r="E289" t="str">
        <x:v>Serviços</x:v>
      </x:c>
      <x:c r="F289" t="str">
        <x:v>Receita</x:v>
      </x:c>
      <x:c r="G289" t="str">
        <x:v>Serviço prestado</x:v>
      </x:c>
      <x:c r="H289" s="14" t="n">
        <x:v>12008.45</x:v>
      </x:c>
      <x:c r="I289" s="14" t="n">
        <x:v>9515.97</x:v>
      </x:c>
      <x:c r="J289" s="14" t="n">
        <x:v>-2492.48</x:v>
      </x:c>
      <x:c r="K289" s="16" t="n">
        <x:v>-0.2076</x:v>
      </x:c>
      <x:c r="L289" s="14" t="n">
        <x:v>9515.97</x:v>
      </x:c>
      <x:c r="M289" s="14" t="n">
        <x:v>0</x:v>
      </x:c>
      <x:c r="N289" s="14" t="n">
        <x:v>931704.79</x:v>
      </x:c>
      <x:c r="O289" t="str">
        <x:v>Cliente 092</x:v>
      </x:c>
      <x:c r="P289" t="str">
        <x:v>Realizado</x:v>
      </x:c>
      <x:c r="Q289" s="18" t="n">
        <x:v>0</x:v>
      </x:c>
      <x:c r="R289" t="str">
        <x:v>Baixo</x:v>
      </x:c>
      <x:c r="S289" t="str">
        <x:v>Queda de volume</x:v>
      </x:c>
    </x:row>
    <x:row r="290" ht="18" customHeight="1">
      <x:c r="A290" t="str">
        <x:v>FIN00289</x:v>
      </x:c>
      <x:c r="B290" s="12" t="n">
        <x:v>45812</x:v>
      </x:c>
      <x:c r="C290" t="str">
        <x:v>CD Ribeirão das Neves</x:v>
      </x:c>
      <x:c r="D290" t="str">
        <x:v>Operações</x:v>
      </x:c>
      <x:c r="E290" t="str">
        <x:v>Serviços Terceirizados</x:v>
      </x:c>
      <x:c r="F290" t="str">
        <x:v>Despesa</x:v>
      </x:c>
      <x:c r="G290" t="str">
        <x:v>Despesa operacional</x:v>
      </x:c>
      <x:c r="H290" s="14" t="n">
        <x:v>9347.34</x:v>
      </x:c>
      <x:c r="I290" s="14" t="n">
        <x:v>11442.07</x:v>
      </x:c>
      <x:c r="J290" s="14" t="n">
        <x:v>2094.73</x:v>
      </x:c>
      <x:c r="K290" s="16" t="n">
        <x:v>0.2241</x:v>
      </x:c>
      <x:c r="L290" s="14" t="n">
        <x:v>0</x:v>
      </x:c>
      <x:c r="M290" s="14" t="n">
        <x:v>11442.07</x:v>
      </x:c>
      <x:c r="N290" s="14" t="n">
        <x:v>920262.72</x:v>
      </x:c>
      <x:c r="O290" t="str">
        <x:v>Fornecedor 077</x:v>
      </x:c>
      <x:c r="P290" t="str">
        <x:v>Realizado</x:v>
      </x:c>
      <x:c r="Q290" s="18" t="n">
        <x:v>0</x:v>
      </x:c>
      <x:c r="R290" t="str">
        <x:v>Baixo</x:v>
      </x:c>
      <x:c r="S290" t="str">
        <x:v>Atraso recorrente</x:v>
      </x:c>
    </x:row>
    <x:row r="291" ht="18" customHeight="1">
      <x:c r="A291" t="str">
        <x:v>FIN00290</x:v>
      </x:c>
      <x:c r="B291" s="12" t="n">
        <x:v>45839</x:v>
      </x:c>
      <x:c r="C291" t="str">
        <x:v>Matriz BH</x:v>
      </x:c>
      <x:c r="D291" t="str">
        <x:v>Financeiro</x:v>
      </x:c>
      <x:c r="E291" t="str">
        <x:v>Marketing</x:v>
      </x:c>
      <x:c r="F291" t="str">
        <x:v>Despesa</x:v>
      </x:c>
      <x:c r="G291" t="str">
        <x:v>Pagamento fornecedor</x:v>
      </x:c>
      <x:c r="H291" s="14" t="n">
        <x:v>37683.26</x:v>
      </x:c>
      <x:c r="I291" s="14" t="n">
        <x:v>45525.54</x:v>
      </x:c>
      <x:c r="J291" s="14" t="n">
        <x:v>7842.28</x:v>
      </x:c>
      <x:c r="K291" s="16" t="n">
        <x:v>0.2081</x:v>
      </x:c>
      <x:c r="L291" s="14" t="n">
        <x:v>0</x:v>
      </x:c>
      <x:c r="M291" s="14" t="n">
        <x:v>45525.54</x:v>
      </x:c>
      <x:c r="N291" s="14" t="n">
        <x:v>874737.18</x:v>
      </x:c>
      <x:c r="O291" t="str">
        <x:v>Fornecedor 010</x:v>
      </x:c>
      <x:c r="P291" t="str">
        <x:v>Realizado</x:v>
      </x:c>
      <x:c r="Q291" s="18" t="n">
        <x:v>0</x:v>
      </x:c>
      <x:c r="R291" t="str">
        <x:v>Baixo</x:v>
      </x:c>
      <x:c r="S291" t="str">
        <x:v>Possível anomalia</x:v>
      </x:c>
    </x:row>
    <x:row r="292" ht="18" customHeight="1">
      <x:c r="A292" t="str">
        <x:v>FIN00291</x:v>
      </x:c>
      <x:c r="B292" s="12" t="n">
        <x:v>45948</x:v>
      </x:c>
      <x:c r="C292" t="str">
        <x:v>Filial Contagem</x:v>
      </x:c>
      <x:c r="D292" t="str">
        <x:v>TI</x:v>
      </x:c>
      <x:c r="E292" t="str">
        <x:v>Outras Receitas</x:v>
      </x:c>
      <x:c r="F292" t="str">
        <x:v>Receita</x:v>
      </x:c>
      <x:c r="G292" t="str">
        <x:v>Venda faturada</x:v>
      </x:c>
      <x:c r="H292" s="14" t="n">
        <x:v>24281.33</x:v>
      </x:c>
      <x:c r="I292" s="14" t="n">
        <x:v>28448.79</x:v>
      </x:c>
      <x:c r="J292" s="14" t="n">
        <x:v>4167.46</x:v>
      </x:c>
      <x:c r="K292" s="16" t="n">
        <x:v>0.1716</x:v>
      </x:c>
      <x:c r="L292" s="14" t="n">
        <x:v>28448.79</x:v>
      </x:c>
      <x:c r="M292" s="14" t="n">
        <x:v>0</x:v>
      </x:c>
      <x:c r="N292" s="14" t="n">
        <x:v>903185.97</x:v>
      </x:c>
      <x:c r="O292" t="str">
        <x:v>Cliente 155</x:v>
      </x:c>
      <x:c r="P292" t="str">
        <x:v>Em atraso</x:v>
      </x:c>
      <x:c r="Q292" s="18" t="n">
        <x:v>72</x:v>
      </x:c>
      <x:c r="R292" t="str">
        <x:v>Crítico</x:v>
      </x:c>
      <x:c r="S292" t="str">
        <x:v>Sem observações</x:v>
      </x:c>
    </x:row>
    <x:row r="293" ht="18" customHeight="1">
      <x:c r="A293" t="str">
        <x:v>FIN00292</x:v>
      </x:c>
      <x:c r="B293" s="12" t="n">
        <x:v>46122</x:v>
      </x:c>
      <x:c r="C293" t="str">
        <x:v>CD Ribeirão das Neves</x:v>
      </x:c>
      <x:c r="D293" t="str">
        <x:v>Administrativo</x:v>
      </x:c>
      <x:c r="E293" t="str">
        <x:v>Folha</x:v>
      </x:c>
      <x:c r="F293" t="str">
        <x:v>Despesa</x:v>
      </x:c>
      <x:c r="G293" t="str">
        <x:v>Pagamento fornecedor</x:v>
      </x:c>
      <x:c r="H293" s="14" t="n">
        <x:v>29499.35</x:v>
      </x:c>
      <x:c r="I293" s="14" t="n">
        <x:v>38268.93</x:v>
      </x:c>
      <x:c r="J293" s="14" t="n">
        <x:v>8769.58</x:v>
      </x:c>
      <x:c r="K293" s="16" t="n">
        <x:v>0.2973</x:v>
      </x:c>
      <x:c r="L293" s="14" t="n">
        <x:v>0</x:v>
      </x:c>
      <x:c r="M293" s="14" t="n">
        <x:v>38268.93</x:v>
      </x:c>
      <x:c r="N293" s="14" t="n">
        <x:v>864917.04</x:v>
      </x:c>
      <x:c r="O293" t="str">
        <x:v>Fornecedor 041</x:v>
      </x:c>
      <x:c r="P293" t="str">
        <x:v>Realizado</x:v>
      </x:c>
      <x:c r="Q293" s="18" t="n">
        <x:v>0</x:v>
      </x:c>
      <x:c r="R293" t="str">
        <x:v>Baixo</x:v>
      </x:c>
      <x:c r="S293" t="str">
        <x:v>Dentro do esperado</x:v>
      </x:c>
    </x:row>
    <x:row r="294" ht="18" customHeight="1">
      <x:c r="A294" t="str">
        <x:v>FIN00293</x:v>
      </x:c>
      <x:c r="B294" s="12" t="n">
        <x:v>46109</x:v>
      </x:c>
      <x:c r="C294" t="str">
        <x:v>Filial Betim</x:v>
      </x:c>
      <x:c r="D294" t="str">
        <x:v>Administrativo</x:v>
      </x:c>
      <x:c r="E294" t="str">
        <x:v>Serviços</x:v>
      </x:c>
      <x:c r="F294" t="str">
        <x:v>Receita</x:v>
      </x:c>
      <x:c r="G294" t="str">
        <x:v>Recebimento de cliente</x:v>
      </x:c>
      <x:c r="H294" s="14" t="n">
        <x:v>49906.71</x:v>
      </x:c>
      <x:c r="I294" s="14" t="n">
        <x:v>50048.16</x:v>
      </x:c>
      <x:c r="J294" s="14" t="n">
        <x:v>141.45</x:v>
      </x:c>
      <x:c r="K294" s="16" t="n">
        <x:v>0.0028</x:v>
      </x:c>
      <x:c r="L294" s="14" t="n">
        <x:v>50048.16</x:v>
      </x:c>
      <x:c r="M294" s="14" t="n">
        <x:v>0</x:v>
      </x:c>
      <x:c r="N294" s="14" t="n">
        <x:v>914965.2</x:v>
      </x:c>
      <x:c r="O294" t="str">
        <x:v>Cliente 176</x:v>
      </x:c>
      <x:c r="P294" t="str">
        <x:v>Realizado</x:v>
      </x:c>
      <x:c r="Q294" s="18" t="n">
        <x:v>0</x:v>
      </x:c>
      <x:c r="R294" t="str">
        <x:v>Baixo</x:v>
      </x:c>
      <x:c r="S294" t="str">
        <x:v>Dentro do esperado</x:v>
      </x:c>
    </x:row>
    <x:row r="295" ht="18" customHeight="1">
      <x:c r="A295" t="str">
        <x:v>FIN00294</x:v>
      </x:c>
      <x:c r="B295" s="12" t="n">
        <x:v>46187</x:v>
      </x:c>
      <x:c r="C295" t="str">
        <x:v>Matriz BH</x:v>
      </x:c>
      <x:c r="D295" t="str">
        <x:v>Logística</x:v>
      </x:c>
      <x:c r="E295" t="str">
        <x:v>Venda de Produtos</x:v>
      </x:c>
      <x:c r="F295" t="str">
        <x:v>Receita</x:v>
      </x:c>
      <x:c r="G295" t="str">
        <x:v>Receita comercial</x:v>
      </x:c>
      <x:c r="H295" s="14" t="n">
        <x:v>14866.58</x:v>
      </x:c>
      <x:c r="I295" s="14" t="n">
        <x:v>16427.44</x:v>
      </x:c>
      <x:c r="J295" s="14" t="n">
        <x:v>1560.86</x:v>
      </x:c>
      <x:c r="K295" s="16" t="n">
        <x:v>0.105</x:v>
      </x:c>
      <x:c r="L295" s="14" t="n">
        <x:v>16427.44</x:v>
      </x:c>
      <x:c r="M295" s="14" t="n">
        <x:v>0</x:v>
      </x:c>
      <x:c r="N295" s="14" t="n">
        <x:v>931392.64</x:v>
      </x:c>
      <x:c r="O295" t="str">
        <x:v>Cliente 083</x:v>
      </x:c>
      <x:c r="P295" t="str">
        <x:v>Realizado</x:v>
      </x:c>
      <x:c r="Q295" s="18" t="n">
        <x:v>0</x:v>
      </x:c>
      <x:c r="R295" t="str">
        <x:v>Baixo</x:v>
      </x:c>
      <x:c r="S295" t="str">
        <x:v>Sem observações</x:v>
      </x:c>
    </x:row>
    <x:row r="296" ht="18" customHeight="1">
      <x:c r="A296" t="str">
        <x:v>FIN00295</x:v>
      </x:c>
      <x:c r="B296" s="12" t="n">
        <x:v>45848</x:v>
      </x:c>
      <x:c r="C296" t="str">
        <x:v>Matriz BH</x:v>
      </x:c>
      <x:c r="D296" t="str">
        <x:v>Financeiro</x:v>
      </x:c>
      <x:c r="E296" t="str">
        <x:v>Despesas Bancárias</x:v>
      </x:c>
      <x:c r="F296" t="str">
        <x:v>Despesa</x:v>
      </x:c>
      <x:c r="G296" t="str">
        <x:v>Despesa operacional</x:v>
      </x:c>
      <x:c r="H296" s="14" t="n">
        <x:v>5162.19</x:v>
      </x:c>
      <x:c r="I296" s="14" t="n">
        <x:v>4468.66</x:v>
      </x:c>
      <x:c r="J296" s="14" t="n">
        <x:v>-693.53</x:v>
      </x:c>
      <x:c r="K296" s="16" t="n">
        <x:v>-0.1343</x:v>
      </x:c>
      <x:c r="L296" s="14" t="n">
        <x:v>0</x:v>
      </x:c>
      <x:c r="M296" s="14" t="n">
        <x:v>4468.66</x:v>
      </x:c>
      <x:c r="N296" s="14" t="n">
        <x:v>926923.98</x:v>
      </x:c>
      <x:c r="O296" t="str">
        <x:v>Fornecedor 025</x:v>
      </x:c>
      <x:c r="P296" t="str">
        <x:v>Realizado</x:v>
      </x:c>
      <x:c r="Q296" s="18" t="n">
        <x:v>0</x:v>
      </x:c>
      <x:c r="R296" t="str">
        <x:v>Baixo</x:v>
      </x:c>
      <x:c r="S296" t="str">
        <x:v>Aumento de preço</x:v>
      </x:c>
    </x:row>
    <x:row r="297" ht="18" customHeight="1">
      <x:c r="A297" t="str">
        <x:v>FIN00296</x:v>
      </x:c>
      <x:c r="B297" s="12" t="n">
        <x:v>45844</x:v>
      </x:c>
      <x:c r="C297" t="str">
        <x:v>Filial Betim</x:v>
      </x:c>
      <x:c r="D297" t="str">
        <x:v>Logística</x:v>
      </x:c>
      <x:c r="E297" t="str">
        <x:v>Marketing</x:v>
      </x:c>
      <x:c r="F297" t="str">
        <x:v>Despesa</x:v>
      </x:c>
      <x:c r="G297" t="str">
        <x:v>Pagamento fornecedor</x:v>
      </x:c>
      <x:c r="H297" s="14" t="n">
        <x:v>10349.47</x:v>
      </x:c>
      <x:c r="I297" s="14" t="n">
        <x:v>9825.45</x:v>
      </x:c>
      <x:c r="J297" s="14" t="n">
        <x:v>-524.02</x:v>
      </x:c>
      <x:c r="K297" s="16" t="n">
        <x:v>-0.0506</x:v>
      </x:c>
      <x:c r="L297" s="14" t="n">
        <x:v>0</x:v>
      </x:c>
      <x:c r="M297" s="14" t="n">
        <x:v>9825.45</x:v>
      </x:c>
      <x:c r="N297" s="14" t="n">
        <x:v>917098.53</x:v>
      </x:c>
      <x:c r="O297" t="str">
        <x:v>Fornecedor 041</x:v>
      </x:c>
      <x:c r="P297" t="str">
        <x:v>Realizado</x:v>
      </x:c>
      <x:c r="Q297" s="18" t="n">
        <x:v>0</x:v>
      </x:c>
      <x:c r="R297" t="str">
        <x:v>Baixo</x:v>
      </x:c>
      <x:c r="S297" t="str">
        <x:v>Queda de volume</x:v>
      </x:c>
    </x:row>
    <x:row r="298" ht="18" customHeight="1">
      <x:c r="A298" t="str">
        <x:v>FIN00297</x:v>
      </x:c>
      <x:c r="B298" s="12" t="n">
        <x:v>45783</x:v>
      </x:c>
      <x:c r="C298" t="str">
        <x:v>Filial Contagem</x:v>
      </x:c>
      <x:c r="D298" t="str">
        <x:v>Comercial</x:v>
      </x:c>
      <x:c r="E298" t="str">
        <x:v>Outras Receitas</x:v>
      </x:c>
      <x:c r="F298" t="str">
        <x:v>Receita</x:v>
      </x:c>
      <x:c r="G298" t="str">
        <x:v>Recebimento de cliente</x:v>
      </x:c>
      <x:c r="H298" s="14" t="n">
        <x:v>37551.27</x:v>
      </x:c>
      <x:c r="I298" s="14" t="n">
        <x:v>39109.7</x:v>
      </x:c>
      <x:c r="J298" s="14" t="n">
        <x:v>1558.43</x:v>
      </x:c>
      <x:c r="K298" s="16" t="n">
        <x:v>0.0415</x:v>
      </x:c>
      <x:c r="L298" s="14" t="n">
        <x:v>39109.7</x:v>
      </x:c>
      <x:c r="M298" s="14" t="n">
        <x:v>0</x:v>
      </x:c>
      <x:c r="N298" s="14" t="n">
        <x:v>956208.23</x:v>
      </x:c>
      <x:c r="O298" t="str">
        <x:v>Cliente 072</x:v>
      </x:c>
      <x:c r="P298" t="str">
        <x:v>Realizado</x:v>
      </x:c>
      <x:c r="Q298" s="18" t="n">
        <x:v>0</x:v>
      </x:c>
      <x:c r="R298" t="str">
        <x:v>Baixo</x:v>
      </x:c>
      <x:c r="S298" t="str">
        <x:v>Possível anomalia</x:v>
      </x:c>
    </x:row>
    <x:row r="299" ht="18" customHeight="1">
      <x:c r="A299" t="str">
        <x:v>FIN00298</x:v>
      </x:c>
      <x:c r="B299" s="12" t="n">
        <x:v>45766</x:v>
      </x:c>
      <x:c r="C299" t="str">
        <x:v>Filial Betim</x:v>
      </x:c>
      <x:c r="D299" t="str">
        <x:v>Logística</x:v>
      </x:c>
      <x:c r="E299" t="str">
        <x:v>Mercadorias</x:v>
      </x:c>
      <x:c r="F299" t="str">
        <x:v>Despesa</x:v>
      </x:c>
      <x:c r="G299" t="str">
        <x:v>Serviço contratado</x:v>
      </x:c>
      <x:c r="H299" s="14" t="n">
        <x:v>33320.31</x:v>
      </x:c>
      <x:c r="I299" s="14" t="n">
        <x:v>30438.7</x:v>
      </x:c>
      <x:c r="J299" s="14" t="n">
        <x:v>-2881.61</x:v>
      </x:c>
      <x:c r="K299" s="16" t="n">
        <x:v>-0.0865</x:v>
      </x:c>
      <x:c r="L299" s="14" t="n">
        <x:v>0</x:v>
      </x:c>
      <x:c r="M299" s="14" t="n">
        <x:v>30438.7</x:v>
      </x:c>
      <x:c r="N299" s="14" t="n">
        <x:v>925769.53</x:v>
      </x:c>
      <x:c r="O299" t="str">
        <x:v>Fornecedor 018</x:v>
      </x:c>
      <x:c r="P299" t="str">
        <x:v>Realizado</x:v>
      </x:c>
      <x:c r="Q299" s="18" t="n">
        <x:v>0</x:v>
      </x:c>
      <x:c r="R299" t="str">
        <x:v>Baixo</x:v>
      </x:c>
      <x:c r="S299" t="str">
        <x:v>Atraso recorrente</x:v>
      </x:c>
    </x:row>
    <x:row r="300" ht="18" customHeight="1">
      <x:c r="A300" t="str">
        <x:v>FIN00299</x:v>
      </x:c>
      <x:c r="B300" s="12" t="n">
        <x:v>45920</x:v>
      </x:c>
      <x:c r="C300" t="str">
        <x:v>CD Ribeirão das Neves</x:v>
      </x:c>
      <x:c r="D300" t="str">
        <x:v>TI</x:v>
      </x:c>
      <x:c r="E300" t="str">
        <x:v>Serviços Terceirizados</x:v>
      </x:c>
      <x:c r="F300" t="str">
        <x:v>Despesa</x:v>
      </x:c>
      <x:c r="G300" t="str">
        <x:v>Pagamento fornecedor</x:v>
      </x:c>
      <x:c r="H300" s="14" t="n">
        <x:v>34584.27</x:v>
      </x:c>
      <x:c r="I300" s="14" t="n">
        <x:v>32656.77</x:v>
      </x:c>
      <x:c r="J300" s="14" t="n">
        <x:v>-1927.5</x:v>
      </x:c>
      <x:c r="K300" s="16" t="n">
        <x:v>-0.0557</x:v>
      </x:c>
      <x:c r="L300" s="14" t="n">
        <x:v>0</x:v>
      </x:c>
      <x:c r="M300" s="14" t="n">
        <x:v>32656.77</x:v>
      </x:c>
      <x:c r="N300" s="14" t="n">
        <x:v>893112.76</x:v>
      </x:c>
      <x:c r="O300" t="str">
        <x:v>Fornecedor 111</x:v>
      </x:c>
      <x:c r="P300" t="str">
        <x:v>Realizado</x:v>
      </x:c>
      <x:c r="Q300" s="18" t="n">
        <x:v>0</x:v>
      </x:c>
      <x:c r="R300" t="str">
        <x:v>Baixo</x:v>
      </x:c>
      <x:c r="S300" t="str">
        <x:v>Revisar variação</x:v>
      </x:c>
    </x:row>
    <x:row r="301" ht="18" customHeight="1">
      <x:c r="A301" t="str">
        <x:v>FIN00300</x:v>
      </x:c>
      <x:c r="B301" s="12" t="n">
        <x:v>45907</x:v>
      </x:c>
      <x:c r="C301" t="str">
        <x:v>Filial Betim</x:v>
      </x:c>
      <x:c r="D301" t="str">
        <x:v>TI</x:v>
      </x:c>
      <x:c r="E301" t="str">
        <x:v>Venda de Produtos</x:v>
      </x:c>
      <x:c r="F301" t="str">
        <x:v>Receita</x:v>
      </x:c>
      <x:c r="G301" t="str">
        <x:v>Recebimento de cliente</x:v>
      </x:c>
      <x:c r="H301" s="14" t="n">
        <x:v>59243.07</x:v>
      </x:c>
      <x:c r="I301" s="14" t="n">
        <x:v>60964.77</x:v>
      </x:c>
      <x:c r="J301" s="14" t="n">
        <x:v>1721.7</x:v>
      </x:c>
      <x:c r="K301" s="16" t="n">
        <x:v>0.0291</x:v>
      </x:c>
      <x:c r="L301" s="14" t="n">
        <x:v>60964.77</x:v>
      </x:c>
      <x:c r="M301" s="14" t="n">
        <x:v>0</x:v>
      </x:c>
      <x:c r="N301" s="14" t="n">
        <x:v>954077.53</x:v>
      </x:c>
      <x:c r="O301" t="str">
        <x:v>Cliente 170</x:v>
      </x:c>
      <x:c r="P301" t="str">
        <x:v>Realizado</x:v>
      </x:c>
      <x:c r="Q301" s="18" t="n">
        <x:v>0</x:v>
      </x:c>
      <x:c r="R301" t="str">
        <x:v>Baixo</x:v>
      </x:c>
      <x:c r="S301" t="str">
        <x:v>Revisar variação</x:v>
      </x:c>
    </x:row>
    <x:row r="302" ht="18" customHeight="1">
      <x:c r="A302" t="str">
        <x:v>FIN00301</x:v>
      </x:c>
      <x:c r="B302" s="12" t="n">
        <x:v>45892</x:v>
      </x:c>
      <x:c r="C302" t="str">
        <x:v>CD Ribeirão das Neves</x:v>
      </x:c>
      <x:c r="D302" t="str">
        <x:v>Logística</x:v>
      </x:c>
      <x:c r="E302" t="str">
        <x:v>Tecnologia</x:v>
      </x:c>
      <x:c r="F302" t="str">
        <x:v>Despesa</x:v>
      </x:c>
      <x:c r="G302" t="str">
        <x:v>Serviço contratado</x:v>
      </x:c>
      <x:c r="H302" s="14" t="n">
        <x:v>8062.07</x:v>
      </x:c>
      <x:c r="I302" s="14" t="n">
        <x:v>10702.8</x:v>
      </x:c>
      <x:c r="J302" s="14" t="n">
        <x:v>2640.73</x:v>
      </x:c>
      <x:c r="K302" s="16" t="n">
        <x:v>0.3275</x:v>
      </x:c>
      <x:c r="L302" s="14" t="n">
        <x:v>0</x:v>
      </x:c>
      <x:c r="M302" s="14" t="n">
        <x:v>10702.8</x:v>
      </x:c>
      <x:c r="N302" s="14" t="n">
        <x:v>943374.73</x:v>
      </x:c>
      <x:c r="O302" t="str">
        <x:v>Fornecedor 003</x:v>
      </x:c>
      <x:c r="P302" t="str">
        <x:v>Realizado</x:v>
      </x:c>
      <x:c r="Q302" s="18" t="n">
        <x:v>0</x:v>
      </x:c>
      <x:c r="R302" t="str">
        <x:v>Baixo</x:v>
      </x:c>
      <x:c r="S302" t="str">
        <x:v>Dentro do esperado</x:v>
      </x:c>
    </x:row>
    <x:row r="303" ht="18" customHeight="1">
      <x:c r="A303" t="str">
        <x:v>FIN00302</x:v>
      </x:c>
      <x:c r="B303" s="12" t="n">
        <x:v>46234</x:v>
      </x:c>
      <x:c r="C303" t="str">
        <x:v>CD Ribeirão das Neves</x:v>
      </x:c>
      <x:c r="D303" t="str">
        <x:v>Financeiro</x:v>
      </x:c>
      <x:c r="E303" t="str">
        <x:v>Venda de Produtos</x:v>
      </x:c>
      <x:c r="F303" t="str">
        <x:v>Receita</x:v>
      </x:c>
      <x:c r="G303" t="str">
        <x:v>Serviço prestado</x:v>
      </x:c>
      <x:c r="H303" s="14" t="n">
        <x:v>20289.88</x:v>
      </x:c>
      <x:c r="I303" s="14" t="n">
        <x:v>22450.02</x:v>
      </x:c>
      <x:c r="J303" s="14" t="n">
        <x:v>2160.14</x:v>
      </x:c>
      <x:c r="K303" s="16" t="n">
        <x:v>0.1065</x:v>
      </x:c>
      <x:c r="L303" s="14" t="n">
        <x:v>22450.02</x:v>
      </x:c>
      <x:c r="M303" s="14" t="n">
        <x:v>0</x:v>
      </x:c>
      <x:c r="N303" s="14" t="n">
        <x:v>965824.75</x:v>
      </x:c>
      <x:c r="O303" t="str">
        <x:v>Cliente 036</x:v>
      </x:c>
      <x:c r="P303" t="str">
        <x:v>Em atraso</x:v>
      </x:c>
      <x:c r="Q303" s="18" t="n">
        <x:v>19</x:v>
      </x:c>
      <x:c r="R303" t="str">
        <x:v>Médio</x:v>
      </x:c>
      <x:c r="S303" t="str">
        <x:v>Revisar variação</x:v>
      </x:c>
    </x:row>
    <x:row r="304" ht="18" customHeight="1">
      <x:c r="A304" t="str">
        <x:v>FIN00303</x:v>
      </x:c>
      <x:c r="B304" s="12" t="n">
        <x:v>45822</x:v>
      </x:c>
      <x:c r="C304" t="str">
        <x:v>Filial Contagem</x:v>
      </x:c>
      <x:c r="D304" t="str">
        <x:v>Logística</x:v>
      </x:c>
      <x:c r="E304" t="str">
        <x:v>Despesas Bancárias</x:v>
      </x:c>
      <x:c r="F304" t="str">
        <x:v>Despesa</x:v>
      </x:c>
      <x:c r="G304" t="str">
        <x:v>Compra administrativa</x:v>
      </x:c>
      <x:c r="H304" s="14" t="n">
        <x:v>23506.47</x:v>
      </x:c>
      <x:c r="I304" s="14" t="n">
        <x:v>31656.87</x:v>
      </x:c>
      <x:c r="J304" s="14" t="n">
        <x:v>8150.4</x:v>
      </x:c>
      <x:c r="K304" s="16" t="n">
        <x:v>0.3467</x:v>
      </x:c>
      <x:c r="L304" s="14" t="n">
        <x:v>0</x:v>
      </x:c>
      <x:c r="M304" s="14" t="n">
        <x:v>31656.87</x:v>
      </x:c>
      <x:c r="N304" s="14" t="n">
        <x:v>934167.88</x:v>
      </x:c>
      <x:c r="O304" t="str">
        <x:v>Fornecedor 063</x:v>
      </x:c>
      <x:c r="P304" t="str">
        <x:v>Realizado</x:v>
      </x:c>
      <x:c r="Q304" s="18" t="n">
        <x:v>0</x:v>
      </x:c>
      <x:c r="R304" t="str">
        <x:v>Baixo</x:v>
      </x:c>
      <x:c r="S304" t="str">
        <x:v>Possível anomalia</x:v>
      </x:c>
    </x:row>
    <x:row r="305" ht="18" customHeight="1">
      <x:c r="A305" t="str">
        <x:v>FIN00304</x:v>
      </x:c>
      <x:c r="B305" s="12" t="n">
        <x:v>45681</x:v>
      </x:c>
      <x:c r="C305" t="str">
        <x:v>CD Ribeirão das Neves</x:v>
      </x:c>
      <x:c r="D305" t="str">
        <x:v>Comercial</x:v>
      </x:c>
      <x:c r="E305" t="str">
        <x:v>Serviços</x:v>
      </x:c>
      <x:c r="F305" t="str">
        <x:v>Receita</x:v>
      </x:c>
      <x:c r="G305" t="str">
        <x:v>Receita comercial</x:v>
      </x:c>
      <x:c r="H305" s="14" t="n">
        <x:v>26537.04</x:v>
      </x:c>
      <x:c r="I305" s="14" t="n">
        <x:v>24359.5</x:v>
      </x:c>
      <x:c r="J305" s="14" t="n">
        <x:v>-2177.54</x:v>
      </x:c>
      <x:c r="K305" s="16" t="n">
        <x:v>-0.0821</x:v>
      </x:c>
      <x:c r="L305" s="14" t="n">
        <x:v>24359.5</x:v>
      </x:c>
      <x:c r="M305" s="14" t="n">
        <x:v>0</x:v>
      </x:c>
      <x:c r="N305" s="14" t="n">
        <x:v>958527.38</x:v>
      </x:c>
      <x:c r="O305" t="str">
        <x:v>Cliente 010</x:v>
      </x:c>
      <x:c r="P305" t="str">
        <x:v>Realizado</x:v>
      </x:c>
      <x:c r="Q305" s="18" t="n">
        <x:v>0</x:v>
      </x:c>
      <x:c r="R305" t="str">
        <x:v>Baixo</x:v>
      </x:c>
      <x:c r="S305" t="str">
        <x:v>Aumento de preço</x:v>
      </x:c>
    </x:row>
    <x:row r="306" ht="18" customHeight="1">
      <x:c r="A306" t="str">
        <x:v>FIN00305</x:v>
      </x:c>
      <x:c r="B306" s="12" t="n">
        <x:v>45693</x:v>
      </x:c>
      <x:c r="C306" t="str">
        <x:v>Matriz BH</x:v>
      </x:c>
      <x:c r="D306" t="str">
        <x:v>Financeiro</x:v>
      </x:c>
      <x:c r="E306" t="str">
        <x:v>Serviços</x:v>
      </x:c>
      <x:c r="F306" t="str">
        <x:v>Receita</x:v>
      </x:c>
      <x:c r="G306" t="str">
        <x:v>Serviço prestado</x:v>
      </x:c>
      <x:c r="H306" s="14" t="n">
        <x:v>49340.36</x:v>
      </x:c>
      <x:c r="I306" s="14" t="n">
        <x:v>48305.1</x:v>
      </x:c>
      <x:c r="J306" s="14" t="n">
        <x:v>-1035.26</x:v>
      </x:c>
      <x:c r="K306" s="16" t="n">
        <x:v>-0.021</x:v>
      </x:c>
      <x:c r="L306" s="14" t="n">
        <x:v>48305.1</x:v>
      </x:c>
      <x:c r="M306" s="14" t="n">
        <x:v>0</x:v>
      </x:c>
      <x:c r="N306" s="14" t="n">
        <x:v>1006832.48</x:v>
      </x:c>
      <x:c r="O306" t="str">
        <x:v>Cliente 157</x:v>
      </x:c>
      <x:c r="P306" t="str">
        <x:v>Realizado</x:v>
      </x:c>
      <x:c r="Q306" s="18" t="n">
        <x:v>0</x:v>
      </x:c>
      <x:c r="R306" t="str">
        <x:v>Baixo</x:v>
      </x:c>
      <x:c r="S306" t="str">
        <x:v>Dentro do esperado</x:v>
      </x:c>
    </x:row>
    <x:row r="307" ht="18" customHeight="1">
      <x:c r="A307" t="str">
        <x:v>FIN00306</x:v>
      </x:c>
      <x:c r="B307" s="12" t="n">
        <x:v>45927</x:v>
      </x:c>
      <x:c r="C307" t="str">
        <x:v>CD Ribeirão das Neves</x:v>
      </x:c>
      <x:c r="D307" t="str">
        <x:v>Administrativo</x:v>
      </x:c>
      <x:c r="E307" t="str">
        <x:v>Fretes</x:v>
      </x:c>
      <x:c r="F307" t="str">
        <x:v>Despesa</x:v>
      </x:c>
      <x:c r="G307" t="str">
        <x:v>Pagamento fornecedor</x:v>
      </x:c>
      <x:c r="H307" s="14" t="n">
        <x:v>37917.24</x:v>
      </x:c>
      <x:c r="I307" s="14" t="n">
        <x:v>38457.89</x:v>
      </x:c>
      <x:c r="J307" s="14" t="n">
        <x:v>540.65</x:v>
      </x:c>
      <x:c r="K307" s="16" t="n">
        <x:v>0.0143</x:v>
      </x:c>
      <x:c r="L307" s="14" t="n">
        <x:v>0</x:v>
      </x:c>
      <x:c r="M307" s="14" t="n">
        <x:v>38457.89</x:v>
      </x:c>
      <x:c r="N307" s="14" t="n">
        <x:v>968374.59</x:v>
      </x:c>
      <x:c r="O307" t="str">
        <x:v>Fornecedor 105</x:v>
      </x:c>
      <x:c r="P307" t="str">
        <x:v>Realizado</x:v>
      </x:c>
      <x:c r="Q307" s="18" t="n">
        <x:v>0</x:v>
      </x:c>
      <x:c r="R307" t="str">
        <x:v>Baixo</x:v>
      </x:c>
      <x:c r="S307" t="str">
        <x:v>Possível anomalia</x:v>
      </x:c>
    </x:row>
    <x:row r="308" ht="18" customHeight="1">
      <x:c r="A308" t="str">
        <x:v>FIN00307</x:v>
      </x:c>
      <x:c r="B308" s="12" t="n">
        <x:v>46232</x:v>
      </x:c>
      <x:c r="C308" t="str">
        <x:v>Filial Contagem</x:v>
      </x:c>
      <x:c r="D308" t="str">
        <x:v>TI</x:v>
      </x:c>
      <x:c r="E308" t="str">
        <x:v>Outras Receitas</x:v>
      </x:c>
      <x:c r="F308" t="str">
        <x:v>Receita</x:v>
      </x:c>
      <x:c r="G308" t="str">
        <x:v>Serviço prestado</x:v>
      </x:c>
      <x:c r="H308" s="14" t="n">
        <x:v>57821.01</x:v>
      </x:c>
      <x:c r="I308" s="14" t="n">
        <x:v>56370.87</x:v>
      </x:c>
      <x:c r="J308" s="14" t="n">
        <x:v>-1450.14</x:v>
      </x:c>
      <x:c r="K308" s="16" t="n">
        <x:v>-0.0251</x:v>
      </x:c>
      <x:c r="L308" s="14" t="n">
        <x:v>56370.87</x:v>
      </x:c>
      <x:c r="M308" s="14" t="n">
        <x:v>0</x:v>
      </x:c>
      <x:c r="N308" s="14" t="n">
        <x:v>1024745.46</x:v>
      </x:c>
      <x:c r="O308" t="str">
        <x:v>Cliente 060</x:v>
      </x:c>
      <x:c r="P308" t="str">
        <x:v>Realizado</x:v>
      </x:c>
      <x:c r="Q308" s="18" t="n">
        <x:v>0</x:v>
      </x:c>
      <x:c r="R308" t="str">
        <x:v>Baixo</x:v>
      </x:c>
      <x:c r="S308" t="str">
        <x:v>Possível anomalia</x:v>
      </x:c>
    </x:row>
    <x:row r="309" ht="18" customHeight="1">
      <x:c r="A309" t="str">
        <x:v>FIN00308</x:v>
      </x:c>
      <x:c r="B309" s="12" t="n">
        <x:v>45710</x:v>
      </x:c>
      <x:c r="C309" t="str">
        <x:v>CD Ribeirão das Neves</x:v>
      </x:c>
      <x:c r="D309" t="str">
        <x:v>TI</x:v>
      </x:c>
      <x:c r="E309" t="str">
        <x:v>Marketing</x:v>
      </x:c>
      <x:c r="F309" t="str">
        <x:v>Despesa</x:v>
      </x:c>
      <x:c r="G309" t="str">
        <x:v>Despesa operacional</x:v>
      </x:c>
      <x:c r="H309" s="14" t="n">
        <x:v>20319.42</x:v>
      </x:c>
      <x:c r="I309" s="14" t="n">
        <x:v>25653.23</x:v>
      </x:c>
      <x:c r="J309" s="14" t="n">
        <x:v>5333.81</x:v>
      </x:c>
      <x:c r="K309" s="16" t="n">
        <x:v>0.2625</x:v>
      </x:c>
      <x:c r="L309" s="14" t="n">
        <x:v>0</x:v>
      </x:c>
      <x:c r="M309" s="14" t="n">
        <x:v>25653.23</x:v>
      </x:c>
      <x:c r="N309" s="14" t="n">
        <x:v>999092.23</x:v>
      </x:c>
      <x:c r="O309" t="str">
        <x:v>Fornecedor 066</x:v>
      </x:c>
      <x:c r="P309" t="str">
        <x:v>Realizado</x:v>
      </x:c>
      <x:c r="Q309" s="18" t="n">
        <x:v>0</x:v>
      </x:c>
      <x:c r="R309" t="str">
        <x:v>Baixo</x:v>
      </x:c>
      <x:c r="S309" t="str">
        <x:v>Atraso recorrente</x:v>
      </x:c>
    </x:row>
    <x:row r="310" ht="18" customHeight="1">
      <x:c r="A310" t="str">
        <x:v>FIN00309</x:v>
      </x:c>
      <x:c r="B310" s="12" t="n">
        <x:v>45664</x:v>
      </x:c>
      <x:c r="C310" t="str">
        <x:v>Filial Contagem</x:v>
      </x:c>
      <x:c r="D310" t="str">
        <x:v>Comercial</x:v>
      </x:c>
      <x:c r="E310" t="str">
        <x:v>Frete Cobrado</x:v>
      </x:c>
      <x:c r="F310" t="str">
        <x:v>Receita</x:v>
      </x:c>
      <x:c r="G310" t="str">
        <x:v>Serviço prestado</x:v>
      </x:c>
      <x:c r="H310" s="14" t="n">
        <x:v>15209.93</x:v>
      </x:c>
      <x:c r="I310" s="14" t="n">
        <x:v>13057.83</x:v>
      </x:c>
      <x:c r="J310" s="14" t="n">
        <x:v>-2152.1</x:v>
      </x:c>
      <x:c r="K310" s="16" t="n">
        <x:v>-0.1415</x:v>
      </x:c>
      <x:c r="L310" s="14" t="n">
        <x:v>13057.83</x:v>
      </x:c>
      <x:c r="M310" s="14" t="n">
        <x:v>0</x:v>
      </x:c>
      <x:c r="N310" s="14" t="n">
        <x:v>1012150.06</x:v>
      </x:c>
      <x:c r="O310" t="str">
        <x:v>Cliente 033</x:v>
      </x:c>
      <x:c r="P310" t="str">
        <x:v>Realizado</x:v>
      </x:c>
      <x:c r="Q310" s="18" t="n">
        <x:v>0</x:v>
      </x:c>
      <x:c r="R310" t="str">
        <x:v>Baixo</x:v>
      </x:c>
      <x:c r="S310" t="str">
        <x:v>Despesa não planejada</x:v>
      </x:c>
    </x:row>
    <x:row r="311" ht="18" customHeight="1">
      <x:c r="A311" t="str">
        <x:v>FIN00310</x:v>
      </x:c>
      <x:c r="B311" s="12" t="n">
        <x:v>46003</x:v>
      </x:c>
      <x:c r="C311" t="str">
        <x:v>Filial Contagem</x:v>
      </x:c>
      <x:c r="D311" t="str">
        <x:v>TI</x:v>
      </x:c>
      <x:c r="E311" t="str">
        <x:v>Impostos</x:v>
      </x:c>
      <x:c r="F311" t="str">
        <x:v>Despesa</x:v>
      </x:c>
      <x:c r="G311" t="str">
        <x:v>Serviço contratado</x:v>
      </x:c>
      <x:c r="H311" s="14" t="n">
        <x:v>37488.22</x:v>
      </x:c>
      <x:c r="I311" s="14" t="n">
        <x:v>41403.81</x:v>
      </x:c>
      <x:c r="J311" s="14" t="n">
        <x:v>3915.59</x:v>
      </x:c>
      <x:c r="K311" s="16" t="n">
        <x:v>0.1044</x:v>
      </x:c>
      <x:c r="L311" s="14" t="n">
        <x:v>0</x:v>
      </x:c>
      <x:c r="M311" s="14" t="n">
        <x:v>41403.81</x:v>
      </x:c>
      <x:c r="N311" s="14" t="n">
        <x:v>970746.25</x:v>
      </x:c>
      <x:c r="O311" t="str">
        <x:v>Fornecedor 082</x:v>
      </x:c>
      <x:c r="P311" t="str">
        <x:v>Realizado</x:v>
      </x:c>
      <x:c r="Q311" s="18" t="n">
        <x:v>0</x:v>
      </x:c>
      <x:c r="R311" t="str">
        <x:v>Baixo</x:v>
      </x:c>
      <x:c r="S311" t="str">
        <x:v>Revisar variação</x:v>
      </x:c>
    </x:row>
    <x:row r="312" ht="18" customHeight="1">
      <x:c r="A312" t="str">
        <x:v>FIN00311</x:v>
      </x:c>
      <x:c r="B312" s="12" t="n">
        <x:v>45858</x:v>
      </x:c>
      <x:c r="C312" t="str">
        <x:v>CD Ribeirão das Neves</x:v>
      </x:c>
      <x:c r="D312" t="str">
        <x:v>Logística</x:v>
      </x:c>
      <x:c r="E312" t="str">
        <x:v>Folha</x:v>
      </x:c>
      <x:c r="F312" t="str">
        <x:v>Despesa</x:v>
      </x:c>
      <x:c r="G312" t="str">
        <x:v>Serviço contratado</x:v>
      </x:c>
      <x:c r="H312" s="14" t="n">
        <x:v>29213.46</x:v>
      </x:c>
      <x:c r="I312" s="14" t="n">
        <x:v>37608.71</x:v>
      </x:c>
      <x:c r="J312" s="14" t="n">
        <x:v>8395.25</x:v>
      </x:c>
      <x:c r="K312" s="16" t="n">
        <x:v>0.2874</x:v>
      </x:c>
      <x:c r="L312" s="14" t="n">
        <x:v>0</x:v>
      </x:c>
      <x:c r="M312" s="14" t="n">
        <x:v>37608.71</x:v>
      </x:c>
      <x:c r="N312" s="14" t="n">
        <x:v>933137.54</x:v>
      </x:c>
      <x:c r="O312" t="str">
        <x:v>Fornecedor 047</x:v>
      </x:c>
      <x:c r="P312" t="str">
        <x:v>Realizado</x:v>
      </x:c>
      <x:c r="Q312" s="18" t="n">
        <x:v>0</x:v>
      </x:c>
      <x:c r="R312" t="str">
        <x:v>Baixo</x:v>
      </x:c>
      <x:c r="S312" t="str">
        <x:v>Possível anomalia</x:v>
      </x:c>
    </x:row>
    <x:row r="313" ht="18" customHeight="1">
      <x:c r="A313" t="str">
        <x:v>FIN00312</x:v>
      </x:c>
      <x:c r="B313" s="12" t="n">
        <x:v>46077</x:v>
      </x:c>
      <x:c r="C313" t="str">
        <x:v>Filial Contagem</x:v>
      </x:c>
      <x:c r="D313" t="str">
        <x:v>Operações</x:v>
      </x:c>
      <x:c r="E313" t="str">
        <x:v>Venda de Produtos</x:v>
      </x:c>
      <x:c r="F313" t="str">
        <x:v>Receita</x:v>
      </x:c>
      <x:c r="G313" t="str">
        <x:v>Serviço prestado</x:v>
      </x:c>
      <x:c r="H313" s="14" t="n">
        <x:v>38097.32</x:v>
      </x:c>
      <x:c r="I313" s="14" t="n">
        <x:v>42079.04</x:v>
      </x:c>
      <x:c r="J313" s="14" t="n">
        <x:v>3981.72</x:v>
      </x:c>
      <x:c r="K313" s="16" t="n">
        <x:v>0.1045</x:v>
      </x:c>
      <x:c r="L313" s="14" t="n">
        <x:v>42079.04</x:v>
      </x:c>
      <x:c r="M313" s="14" t="n">
        <x:v>0</x:v>
      </x:c>
      <x:c r="N313" s="14" t="n">
        <x:v>975216.58</x:v>
      </x:c>
      <x:c r="O313" t="str">
        <x:v>Cliente 138</x:v>
      </x:c>
      <x:c r="P313" t="str">
        <x:v>Realizado</x:v>
      </x:c>
      <x:c r="Q313" s="18" t="n">
        <x:v>0</x:v>
      </x:c>
      <x:c r="R313" t="str">
        <x:v>Baixo</x:v>
      </x:c>
      <x:c r="S313" t="str">
        <x:v>Revisar variação</x:v>
      </x:c>
    </x:row>
    <x:row r="314" ht="18" customHeight="1">
      <x:c r="A314" t="str">
        <x:v>FIN00313</x:v>
      </x:c>
      <x:c r="B314" s="12" t="n">
        <x:v>45780</x:v>
      </x:c>
      <x:c r="C314" t="str">
        <x:v>CD Ribeirão das Neves</x:v>
      </x:c>
      <x:c r="D314" t="str">
        <x:v>Logística</x:v>
      </x:c>
      <x:c r="E314" t="str">
        <x:v>Energia</x:v>
      </x:c>
      <x:c r="F314" t="str">
        <x:v>Despesa</x:v>
      </x:c>
      <x:c r="G314" t="str">
        <x:v>Serviço contratado</x:v>
      </x:c>
      <x:c r="H314" s="14" t="n">
        <x:v>32927.16</x:v>
      </x:c>
      <x:c r="I314" s="14" t="n">
        <x:v>32579.73</x:v>
      </x:c>
      <x:c r="J314" s="14" t="n">
        <x:v>-347.43</x:v>
      </x:c>
      <x:c r="K314" s="16" t="n">
        <x:v>-0.0106</x:v>
      </x:c>
      <x:c r="L314" s="14" t="n">
        <x:v>0</x:v>
      </x:c>
      <x:c r="M314" s="14" t="n">
        <x:v>32579.73</x:v>
      </x:c>
      <x:c r="N314" s="14" t="n">
        <x:v>942636.85</x:v>
      </x:c>
      <x:c r="O314" t="str">
        <x:v>Fornecedor 086</x:v>
      </x:c>
      <x:c r="P314" t="str">
        <x:v>Realizado</x:v>
      </x:c>
      <x:c r="Q314" s="18" t="n">
        <x:v>0</x:v>
      </x:c>
      <x:c r="R314" t="str">
        <x:v>Baixo</x:v>
      </x:c>
      <x:c r="S314" t="str">
        <x:v>Revisar variação</x:v>
      </x:c>
    </x:row>
    <x:row r="315" ht="18" customHeight="1">
      <x:c r="A315" t="str">
        <x:v>FIN00314</x:v>
      </x:c>
      <x:c r="B315" s="12" t="n">
        <x:v>45683</x:v>
      </x:c>
      <x:c r="C315" t="str">
        <x:v>Filial Contagem</x:v>
      </x:c>
      <x:c r="D315" t="str">
        <x:v>Comercial</x:v>
      </x:c>
      <x:c r="E315" t="str">
        <x:v>Tecnologia</x:v>
      </x:c>
      <x:c r="F315" t="str">
        <x:v>Despesa</x:v>
      </x:c>
      <x:c r="G315" t="str">
        <x:v>Despesa operacional</x:v>
      </x:c>
      <x:c r="H315" s="14" t="n">
        <x:v>27042.83</x:v>
      </x:c>
      <x:c r="I315" s="14" t="n">
        <x:v>29877.91</x:v>
      </x:c>
      <x:c r="J315" s="14" t="n">
        <x:v>2835.08</x:v>
      </x:c>
      <x:c r="K315" s="16" t="n">
        <x:v>0.1048</x:v>
      </x:c>
      <x:c r="L315" s="14" t="n">
        <x:v>0</x:v>
      </x:c>
      <x:c r="M315" s="14" t="n">
        <x:v>29877.91</x:v>
      </x:c>
      <x:c r="N315" s="14" t="n">
        <x:v>912758.94</x:v>
      </x:c>
      <x:c r="O315" t="str">
        <x:v>Fornecedor 057</x:v>
      </x:c>
      <x:c r="P315" t="str">
        <x:v>Realizado</x:v>
      </x:c>
      <x:c r="Q315" s="18" t="n">
        <x:v>0</x:v>
      </x:c>
      <x:c r="R315" t="str">
        <x:v>Baixo</x:v>
      </x:c>
      <x:c r="S315" t="str">
        <x:v>Revisar variação</x:v>
      </x:c>
    </x:row>
    <x:row r="316" ht="18" customHeight="1">
      <x:c r="A316" t="str">
        <x:v>FIN00315</x:v>
      </x:c>
      <x:c r="B316" s="12" t="n">
        <x:v>45925</x:v>
      </x:c>
      <x:c r="C316" t="str">
        <x:v>CD Ribeirão das Neves</x:v>
      </x:c>
      <x:c r="D316" t="str">
        <x:v>Logística</x:v>
      </x:c>
      <x:c r="E316" t="str">
        <x:v>Serviços</x:v>
      </x:c>
      <x:c r="F316" t="str">
        <x:v>Receita</x:v>
      </x:c>
      <x:c r="G316" t="str">
        <x:v>Recebimento de cliente</x:v>
      </x:c>
      <x:c r="H316" s="14" t="n">
        <x:v>41182.94</x:v>
      </x:c>
      <x:c r="I316" s="14" t="n">
        <x:v>32444.33</x:v>
      </x:c>
      <x:c r="J316" s="14" t="n">
        <x:v>-8738.61</x:v>
      </x:c>
      <x:c r="K316" s="16" t="n">
        <x:v>-0.2122</x:v>
      </x:c>
      <x:c r="L316" s="14" t="n">
        <x:v>32444.33</x:v>
      </x:c>
      <x:c r="M316" s="14" t="n">
        <x:v>0</x:v>
      </x:c>
      <x:c r="N316" s="14" t="n">
        <x:v>945203.27</x:v>
      </x:c>
      <x:c r="O316" t="str">
        <x:v>Cliente 047</x:v>
      </x:c>
      <x:c r="P316" t="str">
        <x:v>Em atraso</x:v>
      </x:c>
      <x:c r="Q316" s="18" t="n">
        <x:v>113</x:v>
      </x:c>
      <x:c r="R316" t="str">
        <x:v>Crítico</x:v>
      </x:c>
      <x:c r="S316" t="str">
        <x:v>Revisar variação</x:v>
      </x:c>
    </x:row>
    <x:row r="317" ht="18" customHeight="1">
      <x:c r="A317" t="str">
        <x:v>FIN00316</x:v>
      </x:c>
      <x:c r="B317" s="12" t="n">
        <x:v>45933</x:v>
      </x:c>
      <x:c r="C317" t="str">
        <x:v>Filial Betim</x:v>
      </x:c>
      <x:c r="D317" t="str">
        <x:v>Administrativo</x:v>
      </x:c>
      <x:c r="E317" t="str">
        <x:v>Serviços</x:v>
      </x:c>
      <x:c r="F317" t="str">
        <x:v>Receita</x:v>
      </x:c>
      <x:c r="G317" t="str">
        <x:v>Recebimento de cliente</x:v>
      </x:c>
      <x:c r="H317" s="14" t="n">
        <x:v>26444.72</x:v>
      </x:c>
      <x:c r="I317" s="14" t="n">
        <x:v>26187.44</x:v>
      </x:c>
      <x:c r="J317" s="14" t="n">
        <x:v>-257.28</x:v>
      </x:c>
      <x:c r="K317" s="16" t="n">
        <x:v>-0.0097</x:v>
      </x:c>
      <x:c r="L317" s="14" t="n">
        <x:v>26187.44</x:v>
      </x:c>
      <x:c r="M317" s="14" t="n">
        <x:v>0</x:v>
      </x:c>
      <x:c r="N317" s="14" t="n">
        <x:v>971390.71</x:v>
      </x:c>
      <x:c r="O317" t="str">
        <x:v>Cliente 044</x:v>
      </x:c>
      <x:c r="P317" t="str">
        <x:v>Em atraso</x:v>
      </x:c>
      <x:c r="Q317" s="18" t="n">
        <x:v>75</x:v>
      </x:c>
      <x:c r="R317" t="str">
        <x:v>Crítico</x:v>
      </x:c>
      <x:c r="S317" t="str">
        <x:v>Atraso recorrente</x:v>
      </x:c>
    </x:row>
    <x:row r="318" ht="18" customHeight="1">
      <x:c r="A318" t="str">
        <x:v>FIN00317</x:v>
      </x:c>
      <x:c r="B318" s="12" t="n">
        <x:v>46112</x:v>
      </x:c>
      <x:c r="C318" t="str">
        <x:v>Filial Contagem</x:v>
      </x:c>
      <x:c r="D318" t="str">
        <x:v>Operações</x:v>
      </x:c>
      <x:c r="E318" t="str">
        <x:v>Energia</x:v>
      </x:c>
      <x:c r="F318" t="str">
        <x:v>Despesa</x:v>
      </x:c>
      <x:c r="G318" t="str">
        <x:v>Despesa operacional</x:v>
      </x:c>
      <x:c r="H318" s="14" t="n">
        <x:v>20621.24</x:v>
      </x:c>
      <x:c r="I318" s="14" t="n">
        <x:v>22747.78</x:v>
      </x:c>
      <x:c r="J318" s="14" t="n">
        <x:v>2126.54</x:v>
      </x:c>
      <x:c r="K318" s="16" t="n">
        <x:v>0.1031</x:v>
      </x:c>
      <x:c r="L318" s="14" t="n">
        <x:v>0</x:v>
      </x:c>
      <x:c r="M318" s="14" t="n">
        <x:v>22747.78</x:v>
      </x:c>
      <x:c r="N318" s="14" t="n">
        <x:v>948642.93</x:v>
      </x:c>
      <x:c r="O318" t="str">
        <x:v>Fornecedor 039</x:v>
      </x:c>
      <x:c r="P318" t="str">
        <x:v>Realizado</x:v>
      </x:c>
      <x:c r="Q318" s="18" t="n">
        <x:v>0</x:v>
      </x:c>
      <x:c r="R318" t="str">
        <x:v>Baixo</x:v>
      </x:c>
      <x:c r="S318" t="str">
        <x:v>Possível anomalia</x:v>
      </x:c>
    </x:row>
    <x:row r="319" ht="18" customHeight="1">
      <x:c r="A319" t="str">
        <x:v>FIN00318</x:v>
      </x:c>
      <x:c r="B319" s="12" t="n">
        <x:v>46238</x:v>
      </x:c>
      <x:c r="C319" t="str">
        <x:v>Filial Betim</x:v>
      </x:c>
      <x:c r="D319" t="str">
        <x:v>TI</x:v>
      </x:c>
      <x:c r="E319" t="str">
        <x:v>Energia</x:v>
      </x:c>
      <x:c r="F319" t="str">
        <x:v>Despesa</x:v>
      </x:c>
      <x:c r="G319" t="str">
        <x:v>Pagamento fornecedor</x:v>
      </x:c>
      <x:c r="H319" s="14" t="n">
        <x:v>41643.15</x:v>
      </x:c>
      <x:c r="I319" s="14" t="n">
        <x:v>49226.81</x:v>
      </x:c>
      <x:c r="J319" s="14" t="n">
        <x:v>7583.66</x:v>
      </x:c>
      <x:c r="K319" s="16" t="n">
        <x:v>0.1821</x:v>
      </x:c>
      <x:c r="L319" s="14" t="n">
        <x:v>0</x:v>
      </x:c>
      <x:c r="M319" s="14" t="n">
        <x:v>49226.81</x:v>
      </x:c>
      <x:c r="N319" s="14" t="n">
        <x:v>899416.12</x:v>
      </x:c>
      <x:c r="O319" t="str">
        <x:v>Fornecedor 027</x:v>
      </x:c>
      <x:c r="P319" t="str">
        <x:v>Realizado</x:v>
      </x:c>
      <x:c r="Q319" s="18" t="n">
        <x:v>0</x:v>
      </x:c>
      <x:c r="R319" t="str">
        <x:v>Baixo</x:v>
      </x:c>
      <x:c r="S319" t="str">
        <x:v>Atraso recorrente</x:v>
      </x:c>
    </x:row>
    <x:row r="320" ht="18" customHeight="1">
      <x:c r="A320" t="str">
        <x:v>FIN00319</x:v>
      </x:c>
      <x:c r="B320" s="12" t="n">
        <x:v>45934</x:v>
      </x:c>
      <x:c r="C320" t="str">
        <x:v>Matriz BH</x:v>
      </x:c>
      <x:c r="D320" t="str">
        <x:v>Operações</x:v>
      </x:c>
      <x:c r="E320" t="str">
        <x:v>Aluguel</x:v>
      </x:c>
      <x:c r="F320" t="str">
        <x:v>Despesa</x:v>
      </x:c>
      <x:c r="G320" t="str">
        <x:v>Compra administrativa</x:v>
      </x:c>
      <x:c r="H320" s="14" t="n">
        <x:v>24530.51</x:v>
      </x:c>
      <x:c r="I320" s="14" t="n">
        <x:v>31219.43</x:v>
      </x:c>
      <x:c r="J320" s="14" t="n">
        <x:v>6688.92</x:v>
      </x:c>
      <x:c r="K320" s="16" t="n">
        <x:v>0.2727</x:v>
      </x:c>
      <x:c r="L320" s="14" t="n">
        <x:v>0</x:v>
      </x:c>
      <x:c r="M320" s="14" t="n">
        <x:v>31219.43</x:v>
      </x:c>
      <x:c r="N320" s="14" t="n">
        <x:v>868196.69</x:v>
      </x:c>
      <x:c r="O320" t="str">
        <x:v>Fornecedor 035</x:v>
      </x:c>
      <x:c r="P320" t="str">
        <x:v>Realizado</x:v>
      </x:c>
      <x:c r="Q320" s="18" t="n">
        <x:v>0</x:v>
      </x:c>
      <x:c r="R320" t="str">
        <x:v>Baixo</x:v>
      </x:c>
      <x:c r="S320" t="str">
        <x:v>Revisar variação</x:v>
      </x:c>
    </x:row>
    <x:row r="321" ht="18" customHeight="1">
      <x:c r="A321" t="str">
        <x:v>FIN00320</x:v>
      </x:c>
      <x:c r="B321" s="12" t="n">
        <x:v>45862</x:v>
      </x:c>
      <x:c r="C321" t="str">
        <x:v>Filial Contagem</x:v>
      </x:c>
      <x:c r="D321" t="str">
        <x:v>Comercial</x:v>
      </x:c>
      <x:c r="E321" t="str">
        <x:v>Marketing</x:v>
      </x:c>
      <x:c r="F321" t="str">
        <x:v>Despesa</x:v>
      </x:c>
      <x:c r="G321" t="str">
        <x:v>Pagamento fornecedor</x:v>
      </x:c>
      <x:c r="H321" s="14" t="n">
        <x:v>15156.81</x:v>
      </x:c>
      <x:c r="I321" s="14" t="n">
        <x:v>14270.68</x:v>
      </x:c>
      <x:c r="J321" s="14" t="n">
        <x:v>-886.13</x:v>
      </x:c>
      <x:c r="K321" s="16" t="n">
        <x:v>-0.0585</x:v>
      </x:c>
      <x:c r="L321" s="14" t="n">
        <x:v>0</x:v>
      </x:c>
      <x:c r="M321" s="14" t="n">
        <x:v>14270.68</x:v>
      </x:c>
      <x:c r="N321" s="14" t="n">
        <x:v>853926.01</x:v>
      </x:c>
      <x:c r="O321" t="str">
        <x:v>Fornecedor 018</x:v>
      </x:c>
      <x:c r="P321" t="str">
        <x:v>Realizado</x:v>
      </x:c>
      <x:c r="Q321" s="18" t="n">
        <x:v>0</x:v>
      </x:c>
      <x:c r="R321" t="str">
        <x:v>Baixo</x:v>
      </x:c>
      <x:c r="S321" t="str">
        <x:v>Atraso recorrente</x:v>
      </x:c>
    </x:row>
    <x:row r="322" ht="18" customHeight="1">
      <x:c r="A322" t="str">
        <x:v>FIN00321</x:v>
      </x:c>
      <x:c r="B322" s="12" t="n">
        <x:v>45981</x:v>
      </x:c>
      <x:c r="C322" t="str">
        <x:v>Matriz BH</x:v>
      </x:c>
      <x:c r="D322" t="str">
        <x:v>Administrativo</x:v>
      </x:c>
      <x:c r="E322" t="str">
        <x:v>Fretes</x:v>
      </x:c>
      <x:c r="F322" t="str">
        <x:v>Despesa</x:v>
      </x:c>
      <x:c r="G322" t="str">
        <x:v>Pagamento fornecedor</x:v>
      </x:c>
      <x:c r="H322" s="14" t="n">
        <x:v>4097.59</x:v>
      </x:c>
      <x:c r="I322" s="14" t="n">
        <x:v>4317.02</x:v>
      </x:c>
      <x:c r="J322" s="14" t="n">
        <x:v>219.43</x:v>
      </x:c>
      <x:c r="K322" s="16" t="n">
        <x:v>0.0536</x:v>
      </x:c>
      <x:c r="L322" s="14" t="n">
        <x:v>0</x:v>
      </x:c>
      <x:c r="M322" s="14" t="n">
        <x:v>4317.02</x:v>
      </x:c>
      <x:c r="N322" s="14" t="n">
        <x:v>849608.99</x:v>
      </x:c>
      <x:c r="O322" t="str">
        <x:v>Fornecedor 091</x:v>
      </x:c>
      <x:c r="P322" t="str">
        <x:v>Realizado</x:v>
      </x:c>
      <x:c r="Q322" s="18" t="n">
        <x:v>0</x:v>
      </x:c>
      <x:c r="R322" t="str">
        <x:v>Baixo</x:v>
      </x:c>
      <x:c r="S322" t="str">
        <x:v>Aumento de preço</x:v>
      </x:c>
    </x:row>
    <x:row r="323" ht="18" customHeight="1">
      <x:c r="A323" t="str">
        <x:v>FIN00322</x:v>
      </x:c>
      <x:c r="B323" s="12" t="n">
        <x:v>45738</x:v>
      </x:c>
      <x:c r="C323" t="str">
        <x:v>CD Ribeirão das Neves</x:v>
      </x:c>
      <x:c r="D323" t="str">
        <x:v>Logística</x:v>
      </x:c>
      <x:c r="E323" t="str">
        <x:v>Serviços</x:v>
      </x:c>
      <x:c r="F323" t="str">
        <x:v>Receita</x:v>
      </x:c>
      <x:c r="G323" t="str">
        <x:v>Recebimento de cliente</x:v>
      </x:c>
      <x:c r="H323" s="14" t="n">
        <x:v>36789.45</x:v>
      </x:c>
      <x:c r="I323" s="14" t="n">
        <x:v>35867.11</x:v>
      </x:c>
      <x:c r="J323" s="14" t="n">
        <x:v>-922.34</x:v>
      </x:c>
      <x:c r="K323" s="16" t="n">
        <x:v>-0.0251</x:v>
      </x:c>
      <x:c r="L323" s="14" t="n">
        <x:v>35867.11</x:v>
      </x:c>
      <x:c r="M323" s="14" t="n">
        <x:v>0</x:v>
      </x:c>
      <x:c r="N323" s="14" t="n">
        <x:v>885476.1</x:v>
      </x:c>
      <x:c r="O323" t="str">
        <x:v>Cliente 171</x:v>
      </x:c>
      <x:c r="P323" t="str">
        <x:v>Realizado</x:v>
      </x:c>
      <x:c r="Q323" s="18" t="n">
        <x:v>0</x:v>
      </x:c>
      <x:c r="R323" t="str">
        <x:v>Baixo</x:v>
      </x:c>
      <x:c r="S323" t="str">
        <x:v>Atraso recorrente</x:v>
      </x:c>
    </x:row>
    <x:row r="324" ht="18" customHeight="1">
      <x:c r="A324" t="str">
        <x:v>FIN00323</x:v>
      </x:c>
      <x:c r="B324" s="12" t="n">
        <x:v>45694</x:v>
      </x:c>
      <x:c r="C324" t="str">
        <x:v>Filial Betim</x:v>
      </x:c>
      <x:c r="D324" t="str">
        <x:v>Logística</x:v>
      </x:c>
      <x:c r="E324" t="str">
        <x:v>Venda de Produtos</x:v>
      </x:c>
      <x:c r="F324" t="str">
        <x:v>Receita</x:v>
      </x:c>
      <x:c r="G324" t="str">
        <x:v>Recebimento de cliente</x:v>
      </x:c>
      <x:c r="H324" s="14" t="n">
        <x:v>51580.86</x:v>
      </x:c>
      <x:c r="I324" s="14" t="n">
        <x:v>38022.16</x:v>
      </x:c>
      <x:c r="J324" s="14" t="n">
        <x:v>-13558.7</x:v>
      </x:c>
      <x:c r="K324" s="16" t="n">
        <x:v>-0.2629</x:v>
      </x:c>
      <x:c r="L324" s="14" t="n">
        <x:v>38022.16</x:v>
      </x:c>
      <x:c r="M324" s="14" t="n">
        <x:v>0</x:v>
      </x:c>
      <x:c r="N324" s="14" t="n">
        <x:v>923498.26</x:v>
      </x:c>
      <x:c r="O324" t="str">
        <x:v>Cliente 122</x:v>
      </x:c>
      <x:c r="P324" t="str">
        <x:v>Realizado</x:v>
      </x:c>
      <x:c r="Q324" s="18" t="n">
        <x:v>0</x:v>
      </x:c>
      <x:c r="R324" t="str">
        <x:v>Baixo</x:v>
      </x:c>
      <x:c r="S324" t="str">
        <x:v>Queda de volume</x:v>
      </x:c>
    </x:row>
    <x:row r="325" ht="18" customHeight="1">
      <x:c r="A325" t="str">
        <x:v>FIN00324</x:v>
      </x:c>
      <x:c r="B325" s="12" t="n">
        <x:v>45929</x:v>
      </x:c>
      <x:c r="C325" t="str">
        <x:v>CD Ribeirão das Neves</x:v>
      </x:c>
      <x:c r="D325" t="str">
        <x:v>TI</x:v>
      </x:c>
      <x:c r="E325" t="str">
        <x:v>Tecnologia</x:v>
      </x:c>
      <x:c r="F325" t="str">
        <x:v>Despesa</x:v>
      </x:c>
      <x:c r="G325" t="str">
        <x:v>Serviço contratado</x:v>
      </x:c>
      <x:c r="H325" s="14" t="n">
        <x:v>36417.87</x:v>
      </x:c>
      <x:c r="I325" s="14" t="n">
        <x:v>31177.04</x:v>
      </x:c>
      <x:c r="J325" s="14" t="n">
        <x:v>-5240.83</x:v>
      </x:c>
      <x:c r="K325" s="16" t="n">
        <x:v>-0.1439</x:v>
      </x:c>
      <x:c r="L325" s="14" t="n">
        <x:v>0</x:v>
      </x:c>
      <x:c r="M325" s="14" t="n">
        <x:v>31177.04</x:v>
      </x:c>
      <x:c r="N325" s="14" t="n">
        <x:v>892321.22</x:v>
      </x:c>
      <x:c r="O325" t="str">
        <x:v>Fornecedor 119</x:v>
      </x:c>
      <x:c r="P325" t="str">
        <x:v>Realizado</x:v>
      </x:c>
      <x:c r="Q325" s="18" t="n">
        <x:v>0</x:v>
      </x:c>
      <x:c r="R325" t="str">
        <x:v>Baixo</x:v>
      </x:c>
      <x:c r="S325" t="str">
        <x:v>Sem observações</x:v>
      </x:c>
    </x:row>
    <x:row r="326" ht="18" customHeight="1">
      <x:c r="A326" t="str">
        <x:v>FIN00325</x:v>
      </x:c>
      <x:c r="B326" s="12" t="n">
        <x:v>45913</x:v>
      </x:c>
      <x:c r="C326" t="str">
        <x:v>CD Ribeirão das Neves</x:v>
      </x:c>
      <x:c r="D326" t="str">
        <x:v>Administrativo</x:v>
      </x:c>
      <x:c r="E326" t="str">
        <x:v>Serviços</x:v>
      </x:c>
      <x:c r="F326" t="str">
        <x:v>Receita</x:v>
      </x:c>
      <x:c r="G326" t="str">
        <x:v>Receita comercial</x:v>
      </x:c>
      <x:c r="H326" s="14" t="n">
        <x:v>59003.75</x:v>
      </x:c>
      <x:c r="I326" s="14" t="n">
        <x:v>52831.97</x:v>
      </x:c>
      <x:c r="J326" s="14" t="n">
        <x:v>-6171.78</x:v>
      </x:c>
      <x:c r="K326" s="16" t="n">
        <x:v>-0.1046</x:v>
      </x:c>
      <x:c r="L326" s="14" t="n">
        <x:v>52831.97</x:v>
      </x:c>
      <x:c r="M326" s="14" t="n">
        <x:v>0</x:v>
      </x:c>
      <x:c r="N326" s="14" t="n">
        <x:v>945153.19</x:v>
      </x:c>
      <x:c r="O326" t="str">
        <x:v>Cliente 017</x:v>
      </x:c>
      <x:c r="P326" t="str">
        <x:v>Realizado</x:v>
      </x:c>
      <x:c r="Q326" s="18" t="n">
        <x:v>0</x:v>
      </x:c>
      <x:c r="R326" t="str">
        <x:v>Baixo</x:v>
      </x:c>
      <x:c r="S326" t="str">
        <x:v>Aumento de preço</x:v>
      </x:c>
    </x:row>
    <x:row r="327" ht="18" customHeight="1">
      <x:c r="A327" t="str">
        <x:v>FIN00326</x:v>
      </x:c>
      <x:c r="B327" s="12" t="n">
        <x:v>45931</x:v>
      </x:c>
      <x:c r="C327" t="str">
        <x:v>Matriz BH</x:v>
      </x:c>
      <x:c r="D327" t="str">
        <x:v>Administrativo</x:v>
      </x:c>
      <x:c r="E327" t="str">
        <x:v>Energia</x:v>
      </x:c>
      <x:c r="F327" t="str">
        <x:v>Despesa</x:v>
      </x:c>
      <x:c r="G327" t="str">
        <x:v>Pagamento fornecedor</x:v>
      </x:c>
      <x:c r="H327" s="14" t="n">
        <x:v>15101.41</x:v>
      </x:c>
      <x:c r="I327" s="14" t="n">
        <x:v>14624.7</x:v>
      </x:c>
      <x:c r="J327" s="14" t="n">
        <x:v>-476.71</x:v>
      </x:c>
      <x:c r="K327" s="16" t="n">
        <x:v>-0.0316</x:v>
      </x:c>
      <x:c r="L327" s="14" t="n">
        <x:v>0</x:v>
      </x:c>
      <x:c r="M327" s="14" t="n">
        <x:v>14624.7</x:v>
      </x:c>
      <x:c r="N327" s="14" t="n">
        <x:v>930528.49</x:v>
      </x:c>
      <x:c r="O327" t="str">
        <x:v>Fornecedor 065</x:v>
      </x:c>
      <x:c r="P327" t="str">
        <x:v>Realizado</x:v>
      </x:c>
      <x:c r="Q327" s="18" t="n">
        <x:v>0</x:v>
      </x:c>
      <x:c r="R327" t="str">
        <x:v>Baixo</x:v>
      </x:c>
      <x:c r="S327" t="str">
        <x:v>Dentro do esperado</x:v>
      </x:c>
    </x:row>
    <x:row r="328" ht="18" customHeight="1">
      <x:c r="A328" t="str">
        <x:v>FIN00327</x:v>
      </x:c>
      <x:c r="B328" s="12" t="n">
        <x:v>46069</x:v>
      </x:c>
      <x:c r="C328" t="str">
        <x:v>Filial Contagem</x:v>
      </x:c>
      <x:c r="D328" t="str">
        <x:v>Financeiro</x:v>
      </x:c>
      <x:c r="E328" t="str">
        <x:v>Frete Cobrado</x:v>
      </x:c>
      <x:c r="F328" t="str">
        <x:v>Receita</x:v>
      </x:c>
      <x:c r="G328" t="str">
        <x:v>Receita comercial</x:v>
      </x:c>
      <x:c r="H328" s="14" t="n">
        <x:v>15292.15</x:v>
      </x:c>
      <x:c r="I328" s="14" t="n">
        <x:v>13016.08</x:v>
      </x:c>
      <x:c r="J328" s="14" t="n">
        <x:v>-2276.07</x:v>
      </x:c>
      <x:c r="K328" s="16" t="n">
        <x:v>-0.1488</x:v>
      </x:c>
      <x:c r="L328" s="14" t="n">
        <x:v>13016.08</x:v>
      </x:c>
      <x:c r="M328" s="14" t="n">
        <x:v>0</x:v>
      </x:c>
      <x:c r="N328" s="14" t="n">
        <x:v>943544.57</x:v>
      </x:c>
      <x:c r="O328" t="str">
        <x:v>Cliente 088</x:v>
      </x:c>
      <x:c r="P328" t="str">
        <x:v>Realizado</x:v>
      </x:c>
      <x:c r="Q328" s="18" t="n">
        <x:v>0</x:v>
      </x:c>
      <x:c r="R328" t="str">
        <x:v>Baixo</x:v>
      </x:c>
      <x:c r="S328" t="str">
        <x:v>Revisar variação</x:v>
      </x:c>
    </x:row>
    <x:row r="329" ht="18" customHeight="1">
      <x:c r="A329" t="str">
        <x:v>FIN00328</x:v>
      </x:c>
      <x:c r="B329" s="12" t="n">
        <x:v>46143</x:v>
      </x:c>
      <x:c r="C329" t="str">
        <x:v>Matriz BH</x:v>
      </x:c>
      <x:c r="D329" t="str">
        <x:v>Comercial</x:v>
      </x:c>
      <x:c r="E329" t="str">
        <x:v>Outras Receitas</x:v>
      </x:c>
      <x:c r="F329" t="str">
        <x:v>Receita</x:v>
      </x:c>
      <x:c r="G329" t="str">
        <x:v>Venda faturada</x:v>
      </x:c>
      <x:c r="H329" s="14" t="n">
        <x:v>55434.99</x:v>
      </x:c>
      <x:c r="I329" s="14" t="n">
        <x:v>57771.36</x:v>
      </x:c>
      <x:c r="J329" s="14" t="n">
        <x:v>2336.37</x:v>
      </x:c>
      <x:c r="K329" s="16" t="n">
        <x:v>0.0421</x:v>
      </x:c>
      <x:c r="L329" s="14" t="n">
        <x:v>57771.36</x:v>
      </x:c>
      <x:c r="M329" s="14" t="n">
        <x:v>0</x:v>
      </x:c>
      <x:c r="N329" s="14" t="n">
        <x:v>1001315.93</x:v>
      </x:c>
      <x:c r="O329" t="str">
        <x:v>Cliente 084</x:v>
      </x:c>
      <x:c r="P329" t="str">
        <x:v>Realizado</x:v>
      </x:c>
      <x:c r="Q329" s="18" t="n">
        <x:v>0</x:v>
      </x:c>
      <x:c r="R329" t="str">
        <x:v>Baixo</x:v>
      </x:c>
      <x:c r="S329" t="str">
        <x:v>Possível anomalia</x:v>
      </x:c>
    </x:row>
    <x:row r="330" ht="18" customHeight="1">
      <x:c r="A330" t="str">
        <x:v>FIN00329</x:v>
      </x:c>
      <x:c r="B330" s="12" t="n">
        <x:v>45983</x:v>
      </x:c>
      <x:c r="C330" t="str">
        <x:v>Matriz BH</x:v>
      </x:c>
      <x:c r="D330" t="str">
        <x:v>Operações</x:v>
      </x:c>
      <x:c r="E330" t="str">
        <x:v>Outras Receitas</x:v>
      </x:c>
      <x:c r="F330" t="str">
        <x:v>Receita</x:v>
      </x:c>
      <x:c r="G330" t="str">
        <x:v>Recebimento de cliente</x:v>
      </x:c>
      <x:c r="H330" s="14" t="n">
        <x:v>26001.9</x:v>
      </x:c>
      <x:c r="I330" s="14" t="n">
        <x:v>28485.45</x:v>
      </x:c>
      <x:c r="J330" s="14" t="n">
        <x:v>2483.55</x:v>
      </x:c>
      <x:c r="K330" s="16" t="n">
        <x:v>0.0955</x:v>
      </x:c>
      <x:c r="L330" s="14" t="n">
        <x:v>28485.45</x:v>
      </x:c>
      <x:c r="M330" s="14" t="n">
        <x:v>0</x:v>
      </x:c>
      <x:c r="N330" s="14" t="n">
        <x:v>1029801.38</x:v>
      </x:c>
      <x:c r="O330" t="str">
        <x:v>Cliente 020</x:v>
      </x:c>
      <x:c r="P330" t="str">
        <x:v>Realizado</x:v>
      </x:c>
      <x:c r="Q330" s="18" t="n">
        <x:v>0</x:v>
      </x:c>
      <x:c r="R330" t="str">
        <x:v>Baixo</x:v>
      </x:c>
      <x:c r="S330" t="str">
        <x:v>Despesa não planejada</x:v>
      </x:c>
    </x:row>
    <x:row r="331" ht="18" customHeight="1">
      <x:c r="A331" t="str">
        <x:v>FIN00330</x:v>
      </x:c>
      <x:c r="B331" s="12" t="n">
        <x:v>46099</x:v>
      </x:c>
      <x:c r="C331" t="str">
        <x:v>Filial Contagem</x:v>
      </x:c>
      <x:c r="D331" t="str">
        <x:v>Financeiro</x:v>
      </x:c>
      <x:c r="E331" t="str">
        <x:v>Outras Receitas</x:v>
      </x:c>
      <x:c r="F331" t="str">
        <x:v>Receita</x:v>
      </x:c>
      <x:c r="G331" t="str">
        <x:v>Venda faturada</x:v>
      </x:c>
      <x:c r="H331" s="14" t="n">
        <x:v>8458.49</x:v>
      </x:c>
      <x:c r="I331" s="14" t="n">
        <x:v>8424.9</x:v>
      </x:c>
      <x:c r="J331" s="14" t="n">
        <x:v>-33.59</x:v>
      </x:c>
      <x:c r="K331" s="16" t="n">
        <x:v>-0.004</x:v>
      </x:c>
      <x:c r="L331" s="14" t="n">
        <x:v>8424.9</x:v>
      </x:c>
      <x:c r="M331" s="14" t="n">
        <x:v>0</x:v>
      </x:c>
      <x:c r="N331" s="14" t="n">
        <x:v>1038226.28</x:v>
      </x:c>
      <x:c r="O331" t="str">
        <x:v>Cliente 023</x:v>
      </x:c>
      <x:c r="P331" t="str">
        <x:v>Realizado</x:v>
      </x:c>
      <x:c r="Q331" s="18" t="n">
        <x:v>0</x:v>
      </x:c>
      <x:c r="R331" t="str">
        <x:v>Baixo</x:v>
      </x:c>
      <x:c r="S331" t="str">
        <x:v>Aumento de preço</x:v>
      </x:c>
    </x:row>
    <x:row r="332" ht="18" customHeight="1">
      <x:c r="A332" t="str">
        <x:v>FIN00331</x:v>
      </x:c>
      <x:c r="B332" s="12" t="n">
        <x:v>45997</x:v>
      </x:c>
      <x:c r="C332" t="str">
        <x:v>Filial Contagem</x:v>
      </x:c>
      <x:c r="D332" t="str">
        <x:v>Financeiro</x:v>
      </x:c>
      <x:c r="E332" t="str">
        <x:v>Venda de Produtos</x:v>
      </x:c>
      <x:c r="F332" t="str">
        <x:v>Receita</x:v>
      </x:c>
      <x:c r="G332" t="str">
        <x:v>Serviço prestado</x:v>
      </x:c>
      <x:c r="H332" s="14" t="n">
        <x:v>52687.78</x:v>
      </x:c>
      <x:c r="I332" s="14" t="n">
        <x:v>62421.33</x:v>
      </x:c>
      <x:c r="J332" s="14" t="n">
        <x:v>9733.55</x:v>
      </x:c>
      <x:c r="K332" s="16" t="n">
        <x:v>0.1847</x:v>
      </x:c>
      <x:c r="L332" s="14" t="n">
        <x:v>62421.33</x:v>
      </x:c>
      <x:c r="M332" s="14" t="n">
        <x:v>0</x:v>
      </x:c>
      <x:c r="N332" s="14" t="n">
        <x:v>1100647.61</x:v>
      </x:c>
      <x:c r="O332" t="str">
        <x:v>Cliente 054</x:v>
      </x:c>
      <x:c r="P332" t="str">
        <x:v>Realizado</x:v>
      </x:c>
      <x:c r="Q332" s="18" t="n">
        <x:v>0</x:v>
      </x:c>
      <x:c r="R332" t="str">
        <x:v>Baixo</x:v>
      </x:c>
      <x:c r="S332" t="str">
        <x:v>Queda de volume</x:v>
      </x:c>
    </x:row>
    <x:row r="333" ht="18" customHeight="1">
      <x:c r="A333" t="str">
        <x:v>FIN00332</x:v>
      </x:c>
      <x:c r="B333" s="12" t="n">
        <x:v>45755</x:v>
      </x:c>
      <x:c r="C333" t="str">
        <x:v>CD Ribeirão das Neves</x:v>
      </x:c>
      <x:c r="D333" t="str">
        <x:v>Financeiro</x:v>
      </x:c>
      <x:c r="E333" t="str">
        <x:v>Venda de Produtos</x:v>
      </x:c>
      <x:c r="F333" t="str">
        <x:v>Receita</x:v>
      </x:c>
      <x:c r="G333" t="str">
        <x:v>Recebimento de cliente</x:v>
      </x:c>
      <x:c r="H333" s="14" t="n">
        <x:v>13617.07</x:v>
      </x:c>
      <x:c r="I333" s="14" t="n">
        <x:v>11830.96</x:v>
      </x:c>
      <x:c r="J333" s="14" t="n">
        <x:v>-1786.11</x:v>
      </x:c>
      <x:c r="K333" s="16" t="n">
        <x:v>-0.1312</x:v>
      </x:c>
      <x:c r="L333" s="14" t="n">
        <x:v>11830.96</x:v>
      </x:c>
      <x:c r="M333" s="14" t="n">
        <x:v>0</x:v>
      </x:c>
      <x:c r="N333" s="14" t="n">
        <x:v>1112478.57</x:v>
      </x:c>
      <x:c r="O333" t="str">
        <x:v>Cliente 173</x:v>
      </x:c>
      <x:c r="P333" t="str">
        <x:v>Realizado</x:v>
      </x:c>
      <x:c r="Q333" s="18" t="n">
        <x:v>0</x:v>
      </x:c>
      <x:c r="R333" t="str">
        <x:v>Baixo</x:v>
      </x:c>
      <x:c r="S333" t="str">
        <x:v>Dentro do esperado</x:v>
      </x:c>
    </x:row>
    <x:row r="334" ht="18" customHeight="1">
      <x:c r="A334" t="str">
        <x:v>FIN00333</x:v>
      </x:c>
      <x:c r="B334" s="12" t="n">
        <x:v>46052</x:v>
      </x:c>
      <x:c r="C334" t="str">
        <x:v>Filial Betim</x:v>
      </x:c>
      <x:c r="D334" t="str">
        <x:v>Administrativo</x:v>
      </x:c>
      <x:c r="E334" t="str">
        <x:v>Frete Cobrado</x:v>
      </x:c>
      <x:c r="F334" t="str">
        <x:v>Receita</x:v>
      </x:c>
      <x:c r="G334" t="str">
        <x:v>Venda faturada</x:v>
      </x:c>
      <x:c r="H334" s="14" t="n">
        <x:v>18574.02</x:v>
      </x:c>
      <x:c r="I334" s="14" t="n">
        <x:v>15174.38</x:v>
      </x:c>
      <x:c r="J334" s="14" t="n">
        <x:v>-3399.64</x:v>
      </x:c>
      <x:c r="K334" s="16" t="n">
        <x:v>-0.183</x:v>
      </x:c>
      <x:c r="L334" s="14" t="n">
        <x:v>15174.38</x:v>
      </x:c>
      <x:c r="M334" s="14" t="n">
        <x:v>0</x:v>
      </x:c>
      <x:c r="N334" s="14" t="n">
        <x:v>1127652.95</x:v>
      </x:c>
      <x:c r="O334" t="str">
        <x:v>Cliente 147</x:v>
      </x:c>
      <x:c r="P334" t="str">
        <x:v>Realizado</x:v>
      </x:c>
      <x:c r="Q334" s="18" t="n">
        <x:v>0</x:v>
      </x:c>
      <x:c r="R334" t="str">
        <x:v>Baixo</x:v>
      </x:c>
      <x:c r="S334" t="str">
        <x:v>Aumento de preço</x:v>
      </x:c>
    </x:row>
    <x:row r="335" ht="18" customHeight="1">
      <x:c r="A335" t="str">
        <x:v>FIN00334</x:v>
      </x:c>
      <x:c r="B335" s="12" t="n">
        <x:v>46144</x:v>
      </x:c>
      <x:c r="C335" t="str">
        <x:v>Matriz BH</x:v>
      </x:c>
      <x:c r="D335" t="str">
        <x:v>Logística</x:v>
      </x:c>
      <x:c r="E335" t="str">
        <x:v>Frete Cobrado</x:v>
      </x:c>
      <x:c r="F335" t="str">
        <x:v>Receita</x:v>
      </x:c>
      <x:c r="G335" t="str">
        <x:v>Serviço prestado</x:v>
      </x:c>
      <x:c r="H335" s="14" t="n">
        <x:v>31327.03</x:v>
      </x:c>
      <x:c r="I335" s="14" t="n">
        <x:v>29462.35</x:v>
      </x:c>
      <x:c r="J335" s="14" t="n">
        <x:v>-1864.68</x:v>
      </x:c>
      <x:c r="K335" s="16" t="n">
        <x:v>-0.0595</x:v>
      </x:c>
      <x:c r="L335" s="14" t="n">
        <x:v>29462.35</x:v>
      </x:c>
      <x:c r="M335" s="14" t="n">
        <x:v>0</x:v>
      </x:c>
      <x:c r="N335" s="14" t="n">
        <x:v>1157115.3</x:v>
      </x:c>
      <x:c r="O335" t="str">
        <x:v>Cliente 099</x:v>
      </x:c>
      <x:c r="P335" t="str">
        <x:v>Realizado</x:v>
      </x:c>
      <x:c r="Q335" s="18" t="n">
        <x:v>0</x:v>
      </x:c>
      <x:c r="R335" t="str">
        <x:v>Baixo</x:v>
      </x:c>
      <x:c r="S335" t="str">
        <x:v>Aumento de preço</x:v>
      </x:c>
    </x:row>
    <x:row r="336" ht="18" customHeight="1">
      <x:c r="A336" t="str">
        <x:v>FIN00335</x:v>
      </x:c>
      <x:c r="B336" s="12" t="n">
        <x:v>46053</x:v>
      </x:c>
      <x:c r="C336" t="str">
        <x:v>CD Ribeirão das Neves</x:v>
      </x:c>
      <x:c r="D336" t="str">
        <x:v>Financeiro</x:v>
      </x:c>
      <x:c r="E336" t="str">
        <x:v>Marketing</x:v>
      </x:c>
      <x:c r="F336" t="str">
        <x:v>Despesa</x:v>
      </x:c>
      <x:c r="G336" t="str">
        <x:v>Pagamento fornecedor</x:v>
      </x:c>
      <x:c r="H336" s="14" t="n">
        <x:v>14677.18</x:v>
      </x:c>
      <x:c r="I336" s="14" t="n">
        <x:v>13446.38</x:v>
      </x:c>
      <x:c r="J336" s="14" t="n">
        <x:v>-1230.8</x:v>
      </x:c>
      <x:c r="K336" s="16" t="n">
        <x:v>-0.0839</x:v>
      </x:c>
      <x:c r="L336" s="14" t="n">
        <x:v>0</x:v>
      </x:c>
      <x:c r="M336" s="14" t="n">
        <x:v>13446.38</x:v>
      </x:c>
      <x:c r="N336" s="14" t="n">
        <x:v>1143668.92</x:v>
      </x:c>
      <x:c r="O336" t="str">
        <x:v>Fornecedor 095</x:v>
      </x:c>
      <x:c r="P336" t="str">
        <x:v>Realizado</x:v>
      </x:c>
      <x:c r="Q336" s="18" t="n">
        <x:v>0</x:v>
      </x:c>
      <x:c r="R336" t="str">
        <x:v>Baixo</x:v>
      </x:c>
      <x:c r="S336" t="str">
        <x:v>Possível anomalia</x:v>
      </x:c>
    </x:row>
    <x:row r="337" ht="18" customHeight="1">
      <x:c r="A337" t="str">
        <x:v>FIN00336</x:v>
      </x:c>
      <x:c r="B337" s="12" t="n">
        <x:v>46075</x:v>
      </x:c>
      <x:c r="C337" t="str">
        <x:v>Filial Contagem</x:v>
      </x:c>
      <x:c r="D337" t="str">
        <x:v>Operações</x:v>
      </x:c>
      <x:c r="E337" t="str">
        <x:v>Frete Cobrado</x:v>
      </x:c>
      <x:c r="F337" t="str">
        <x:v>Receita</x:v>
      </x:c>
      <x:c r="G337" t="str">
        <x:v>Recebimento de cliente</x:v>
      </x:c>
      <x:c r="H337" s="14" t="n">
        <x:v>50825.86</x:v>
      </x:c>
      <x:c r="I337" s="14" t="n">
        <x:v>41276.3</x:v>
      </x:c>
      <x:c r="J337" s="14" t="n">
        <x:v>-9549.56</x:v>
      </x:c>
      <x:c r="K337" s="16" t="n">
        <x:v>-0.1879</x:v>
      </x:c>
      <x:c r="L337" s="14" t="n">
        <x:v>41276.3</x:v>
      </x:c>
      <x:c r="M337" s="14" t="n">
        <x:v>0</x:v>
      </x:c>
      <x:c r="N337" s="14" t="n">
        <x:v>1184945.22</x:v>
      </x:c>
      <x:c r="O337" t="str">
        <x:v>Cliente 106</x:v>
      </x:c>
      <x:c r="P337" t="str">
        <x:v>Em atraso</x:v>
      </x:c>
      <x:c r="Q337" s="18" t="n">
        <x:v>127</x:v>
      </x:c>
      <x:c r="R337" t="str">
        <x:v>Crítico</x:v>
      </x:c>
      <x:c r="S337" t="str">
        <x:v>Dentro do esperado</x:v>
      </x:c>
    </x:row>
    <x:row r="338" ht="18" customHeight="1">
      <x:c r="A338" t="str">
        <x:v>FIN00337</x:v>
      </x:c>
      <x:c r="B338" s="12" t="n">
        <x:v>45990</x:v>
      </x:c>
      <x:c r="C338" t="str">
        <x:v>CD Ribeirão das Neves</x:v>
      </x:c>
      <x:c r="D338" t="str">
        <x:v>Administrativo</x:v>
      </x:c>
      <x:c r="E338" t="str">
        <x:v>Outras Receitas</x:v>
      </x:c>
      <x:c r="F338" t="str">
        <x:v>Receita</x:v>
      </x:c>
      <x:c r="G338" t="str">
        <x:v>Venda faturada</x:v>
      </x:c>
      <x:c r="H338" s="14" t="n">
        <x:v>8497.39</x:v>
      </x:c>
      <x:c r="I338" s="14" t="n">
        <x:v>7577.31</x:v>
      </x:c>
      <x:c r="J338" s="14" t="n">
        <x:v>-920.08</x:v>
      </x:c>
      <x:c r="K338" s="16" t="n">
        <x:v>-0.1083</x:v>
      </x:c>
      <x:c r="L338" s="14" t="n">
        <x:v>7577.31</x:v>
      </x:c>
      <x:c r="M338" s="14" t="n">
        <x:v>0</x:v>
      </x:c>
      <x:c r="N338" s="14" t="n">
        <x:v>1192522.53</x:v>
      </x:c>
      <x:c r="O338" t="str">
        <x:v>Cliente 038</x:v>
      </x:c>
      <x:c r="P338" t="str">
        <x:v>Realizado</x:v>
      </x:c>
      <x:c r="Q338" s="18" t="n">
        <x:v>0</x:v>
      </x:c>
      <x:c r="R338" t="str">
        <x:v>Baixo</x:v>
      </x:c>
      <x:c r="S338" t="str">
        <x:v>Dentro do esperado</x:v>
      </x:c>
    </x:row>
    <x:row r="339" ht="18" customHeight="1">
      <x:c r="A339" t="str">
        <x:v>FIN00338</x:v>
      </x:c>
      <x:c r="B339" s="12" t="n">
        <x:v>46233</x:v>
      </x:c>
      <x:c r="C339" t="str">
        <x:v>Filial Contagem</x:v>
      </x:c>
      <x:c r="D339" t="str">
        <x:v>Financeiro</x:v>
      </x:c>
      <x:c r="E339" t="str">
        <x:v>Outras Receitas</x:v>
      </x:c>
      <x:c r="F339" t="str">
        <x:v>Receita</x:v>
      </x:c>
      <x:c r="G339" t="str">
        <x:v>Serviço prestado</x:v>
      </x:c>
      <x:c r="H339" s="14" t="n">
        <x:v>38830.84</x:v>
      </x:c>
      <x:c r="I339" s="14" t="n">
        <x:v>43807.12</x:v>
      </x:c>
      <x:c r="J339" s="14" t="n">
        <x:v>4976.28</x:v>
      </x:c>
      <x:c r="K339" s="16" t="n">
        <x:v>0.1282</x:v>
      </x:c>
      <x:c r="L339" s="14" t="n">
        <x:v>43807.12</x:v>
      </x:c>
      <x:c r="M339" s="14" t="n">
        <x:v>0</x:v>
      </x:c>
      <x:c r="N339" s="14" t="n">
        <x:v>1236329.65</x:v>
      </x:c>
      <x:c r="O339" t="str">
        <x:v>Cliente 162</x:v>
      </x:c>
      <x:c r="P339" t="str">
        <x:v>Realizado</x:v>
      </x:c>
      <x:c r="Q339" s="18" t="n">
        <x:v>0</x:v>
      </x:c>
      <x:c r="R339" t="str">
        <x:v>Baixo</x:v>
      </x:c>
      <x:c r="S339" t="str">
        <x:v>Aumento de preço</x:v>
      </x:c>
    </x:row>
    <x:row r="340" ht="18" customHeight="1">
      <x:c r="A340" t="str">
        <x:v>FIN00339</x:v>
      </x:c>
      <x:c r="B340" s="12" t="n">
        <x:v>45981</x:v>
      </x:c>
      <x:c r="C340" t="str">
        <x:v>Matriz BH</x:v>
      </x:c>
      <x:c r="D340" t="str">
        <x:v>Operações</x:v>
      </x:c>
      <x:c r="E340" t="str">
        <x:v>Frete Cobrado</x:v>
      </x:c>
      <x:c r="F340" t="str">
        <x:v>Receita</x:v>
      </x:c>
      <x:c r="G340" t="str">
        <x:v>Venda faturada</x:v>
      </x:c>
      <x:c r="H340" s="14" t="n">
        <x:v>15011.1</x:v>
      </x:c>
      <x:c r="I340" s="14" t="n">
        <x:v>14767.72</x:v>
      </x:c>
      <x:c r="J340" s="14" t="n">
        <x:v>-243.38</x:v>
      </x:c>
      <x:c r="K340" s="16" t="n">
        <x:v>-0.0162</x:v>
      </x:c>
      <x:c r="L340" s="14" t="n">
        <x:v>14767.72</x:v>
      </x:c>
      <x:c r="M340" s="14" t="n">
        <x:v>0</x:v>
      </x:c>
      <x:c r="N340" s="14" t="n">
        <x:v>1251097.37</x:v>
      </x:c>
      <x:c r="O340" t="str">
        <x:v>Cliente 043</x:v>
      </x:c>
      <x:c r="P340" t="str">
        <x:v>Realizado</x:v>
      </x:c>
      <x:c r="Q340" s="18" t="n">
        <x:v>0</x:v>
      </x:c>
      <x:c r="R340" t="str">
        <x:v>Baixo</x:v>
      </x:c>
      <x:c r="S340" t="str">
        <x:v>Queda de volume</x:v>
      </x:c>
    </x:row>
    <x:row r="341" ht="18" customHeight="1">
      <x:c r="A341" t="str">
        <x:v>FIN00340</x:v>
      </x:c>
      <x:c r="B341" s="12" t="n">
        <x:v>45749</x:v>
      </x:c>
      <x:c r="C341" t="str">
        <x:v>CD Ribeirão das Neves</x:v>
      </x:c>
      <x:c r="D341" t="str">
        <x:v>Operações</x:v>
      </x:c>
      <x:c r="E341" t="str">
        <x:v>Venda de Produtos</x:v>
      </x:c>
      <x:c r="F341" t="str">
        <x:v>Receita</x:v>
      </x:c>
      <x:c r="G341" t="str">
        <x:v>Venda faturada</x:v>
      </x:c>
      <x:c r="H341" s="14" t="n">
        <x:v>12188.88</x:v>
      </x:c>
      <x:c r="I341" s="14" t="n">
        <x:v>9765.07</x:v>
      </x:c>
      <x:c r="J341" s="14" t="n">
        <x:v>-2423.81</x:v>
      </x:c>
      <x:c r="K341" s="16" t="n">
        <x:v>-0.1989</x:v>
      </x:c>
      <x:c r="L341" s="14" t="n">
        <x:v>9765.07</x:v>
      </x:c>
      <x:c r="M341" s="14" t="n">
        <x:v>0</x:v>
      </x:c>
      <x:c r="N341" s="14" t="n">
        <x:v>1260862.44</x:v>
      </x:c>
      <x:c r="O341" t="str">
        <x:v>Cliente 045</x:v>
      </x:c>
      <x:c r="P341" t="str">
        <x:v>Realizado</x:v>
      </x:c>
      <x:c r="Q341" s="18" t="n">
        <x:v>0</x:v>
      </x:c>
      <x:c r="R341" t="str">
        <x:v>Baixo</x:v>
      </x:c>
      <x:c r="S341" t="str">
        <x:v>Revisar variação</x:v>
      </x:c>
    </x:row>
    <x:row r="342" ht="18" customHeight="1">
      <x:c r="A342" t="str">
        <x:v>FIN00341</x:v>
      </x:c>
      <x:c r="B342" s="12" t="n">
        <x:v>45704</x:v>
      </x:c>
      <x:c r="C342" t="str">
        <x:v>CD Ribeirão das Neves</x:v>
      </x:c>
      <x:c r="D342" t="str">
        <x:v>Comercial</x:v>
      </x:c>
      <x:c r="E342" t="str">
        <x:v>Outras Receitas</x:v>
      </x:c>
      <x:c r="F342" t="str">
        <x:v>Receita</x:v>
      </x:c>
      <x:c r="G342" t="str">
        <x:v>Venda faturada</x:v>
      </x:c>
      <x:c r="H342" s="14" t="n">
        <x:v>18130.42</x:v>
      </x:c>
      <x:c r="I342" s="14" t="n">
        <x:v>18247.61</x:v>
      </x:c>
      <x:c r="J342" s="14" t="n">
        <x:v>117.19</x:v>
      </x:c>
      <x:c r="K342" s="16" t="n">
        <x:v>0.0065</x:v>
      </x:c>
      <x:c r="L342" s="14" t="n">
        <x:v>18247.61</x:v>
      </x:c>
      <x:c r="M342" s="14" t="n">
        <x:v>0</x:v>
      </x:c>
      <x:c r="N342" s="14" t="n">
        <x:v>1279110.05</x:v>
      </x:c>
      <x:c r="O342" t="str">
        <x:v>Cliente 080</x:v>
      </x:c>
      <x:c r="P342" t="str">
        <x:v>Realizado</x:v>
      </x:c>
      <x:c r="Q342" s="18" t="n">
        <x:v>0</x:v>
      </x:c>
      <x:c r="R342" t="str">
        <x:v>Baixo</x:v>
      </x:c>
      <x:c r="S342" t="str">
        <x:v>Sem observações</x:v>
      </x:c>
    </x:row>
    <x:row r="343" ht="18" customHeight="1">
      <x:c r="A343" t="str">
        <x:v>FIN00342</x:v>
      </x:c>
      <x:c r="B343" s="12" t="n">
        <x:v>46143</x:v>
      </x:c>
      <x:c r="C343" t="str">
        <x:v>CD Ribeirão das Neves</x:v>
      </x:c>
      <x:c r="D343" t="str">
        <x:v>Operações</x:v>
      </x:c>
      <x:c r="E343" t="str">
        <x:v>Manutenção</x:v>
      </x:c>
      <x:c r="F343" t="str">
        <x:v>Despesa</x:v>
      </x:c>
      <x:c r="G343" t="str">
        <x:v>Serviço contratado</x:v>
      </x:c>
      <x:c r="H343" s="14" t="n">
        <x:v>40342.32</x:v>
      </x:c>
      <x:c r="I343" s="14" t="n">
        <x:v>51341.02</x:v>
      </x:c>
      <x:c r="J343" s="14" t="n">
        <x:v>10998.7</x:v>
      </x:c>
      <x:c r="K343" s="16" t="n">
        <x:v>0.2726</x:v>
      </x:c>
      <x:c r="L343" s="14" t="n">
        <x:v>0</x:v>
      </x:c>
      <x:c r="M343" s="14" t="n">
        <x:v>51341.02</x:v>
      </x:c>
      <x:c r="N343" s="14" t="n">
        <x:v>1227769.03</x:v>
      </x:c>
      <x:c r="O343" t="str">
        <x:v>Fornecedor 104</x:v>
      </x:c>
      <x:c r="P343" t="str">
        <x:v>Realizado</x:v>
      </x:c>
      <x:c r="Q343" s="18" t="n">
        <x:v>0</x:v>
      </x:c>
      <x:c r="R343" t="str">
        <x:v>Baixo</x:v>
      </x:c>
      <x:c r="S343" t="str">
        <x:v>Despesa não planejada</x:v>
      </x:c>
    </x:row>
    <x:row r="344" ht="18" customHeight="1">
      <x:c r="A344" t="str">
        <x:v>FIN00343</x:v>
      </x:c>
      <x:c r="B344" s="12" t="n">
        <x:v>45666</x:v>
      </x:c>
      <x:c r="C344" t="str">
        <x:v>Filial Betim</x:v>
      </x:c>
      <x:c r="D344" t="str">
        <x:v>Comercial</x:v>
      </x:c>
      <x:c r="E344" t="str">
        <x:v>Outras Receitas</x:v>
      </x:c>
      <x:c r="F344" t="str">
        <x:v>Receita</x:v>
      </x:c>
      <x:c r="G344" t="str">
        <x:v>Recebimento de cliente</x:v>
      </x:c>
      <x:c r="H344" s="14" t="n">
        <x:v>56769.2</x:v>
      </x:c>
      <x:c r="I344" s="14" t="n">
        <x:v>66112.73</x:v>
      </x:c>
      <x:c r="J344" s="14" t="n">
        <x:v>9343.53</x:v>
      </x:c>
      <x:c r="K344" s="16" t="n">
        <x:v>0.1646</x:v>
      </x:c>
      <x:c r="L344" s="14" t="n">
        <x:v>66112.73</x:v>
      </x:c>
      <x:c r="M344" s="14" t="n">
        <x:v>0</x:v>
      </x:c>
      <x:c r="N344" s="14" t="n">
        <x:v>1293881.76</x:v>
      </x:c>
      <x:c r="O344" t="str">
        <x:v>Cliente 054</x:v>
      </x:c>
      <x:c r="P344" t="str">
        <x:v>Realizado</x:v>
      </x:c>
      <x:c r="Q344" s="18" t="n">
        <x:v>0</x:v>
      </x:c>
      <x:c r="R344" t="str">
        <x:v>Baixo</x:v>
      </x:c>
      <x:c r="S344" t="str">
        <x:v>Atraso recorrente</x:v>
      </x:c>
    </x:row>
    <x:row r="345" ht="18" customHeight="1">
      <x:c r="A345" t="str">
        <x:v>FIN00344</x:v>
      </x:c>
      <x:c r="B345" s="12" t="n">
        <x:v>46174</x:v>
      </x:c>
      <x:c r="C345" t="str">
        <x:v>CD Ribeirão das Neves</x:v>
      </x:c>
      <x:c r="D345" t="str">
        <x:v>TI</x:v>
      </x:c>
      <x:c r="E345" t="str">
        <x:v>Tecnologia</x:v>
      </x:c>
      <x:c r="F345" t="str">
        <x:v>Despesa</x:v>
      </x:c>
      <x:c r="G345" t="str">
        <x:v>Compra administrativa</x:v>
      </x:c>
      <x:c r="H345" s="14" t="n">
        <x:v>8288.65</x:v>
      </x:c>
      <x:c r="I345" s="14" t="n">
        <x:v>10816.97</x:v>
      </x:c>
      <x:c r="J345" s="14" t="n">
        <x:v>2528.32</x:v>
      </x:c>
      <x:c r="K345" s="16" t="n">
        <x:v>0.305</x:v>
      </x:c>
      <x:c r="L345" s="14" t="n">
        <x:v>0</x:v>
      </x:c>
      <x:c r="M345" s="14" t="n">
        <x:v>10816.97</x:v>
      </x:c>
      <x:c r="N345" s="14" t="n">
        <x:v>1283064.79</x:v>
      </x:c>
      <x:c r="O345" t="str">
        <x:v>Fornecedor 070</x:v>
      </x:c>
      <x:c r="P345" t="str">
        <x:v>Realizado</x:v>
      </x:c>
      <x:c r="Q345" s="18" t="n">
        <x:v>0</x:v>
      </x:c>
      <x:c r="R345" t="str">
        <x:v>Baixo</x:v>
      </x:c>
      <x:c r="S345" t="str">
        <x:v>Queda de volume</x:v>
      </x:c>
    </x:row>
    <x:row r="346" ht="18" customHeight="1">
      <x:c r="A346" t="str">
        <x:v>FIN00345</x:v>
      </x:c>
      <x:c r="B346" s="12" t="n">
        <x:v>46164</x:v>
      </x:c>
      <x:c r="C346" t="str">
        <x:v>Filial Contagem</x:v>
      </x:c>
      <x:c r="D346" t="str">
        <x:v>Logística</x:v>
      </x:c>
      <x:c r="E346" t="str">
        <x:v>Outras Receitas</x:v>
      </x:c>
      <x:c r="F346" t="str">
        <x:v>Receita</x:v>
      </x:c>
      <x:c r="G346" t="str">
        <x:v>Venda faturada</x:v>
      </x:c>
      <x:c r="H346" s="14" t="n">
        <x:v>31239.3</x:v>
      </x:c>
      <x:c r="I346" s="14" t="n">
        <x:v>34817.74</x:v>
      </x:c>
      <x:c r="J346" s="14" t="n">
        <x:v>3578.44</x:v>
      </x:c>
      <x:c r="K346" s="16" t="n">
        <x:v>0.1145</x:v>
      </x:c>
      <x:c r="L346" s="14" t="n">
        <x:v>34817.74</x:v>
      </x:c>
      <x:c r="M346" s="14" t="n">
        <x:v>0</x:v>
      </x:c>
      <x:c r="N346" s="14" t="n">
        <x:v>1317882.53</x:v>
      </x:c>
      <x:c r="O346" t="str">
        <x:v>Cliente 124</x:v>
      </x:c>
      <x:c r="P346" t="str">
        <x:v>Realizado</x:v>
      </x:c>
      <x:c r="Q346" s="18" t="n">
        <x:v>0</x:v>
      </x:c>
      <x:c r="R346" t="str">
        <x:v>Baixo</x:v>
      </x:c>
      <x:c r="S346" t="str">
        <x:v>Possível anomalia</x:v>
      </x:c>
    </x:row>
    <x:row r="347" ht="18" customHeight="1">
      <x:c r="A347" t="str">
        <x:v>FIN00346</x:v>
      </x:c>
      <x:c r="B347" s="12" t="n">
        <x:v>46173</x:v>
      </x:c>
      <x:c r="C347" t="str">
        <x:v>Filial Betim</x:v>
      </x:c>
      <x:c r="D347" t="str">
        <x:v>Administrativo</x:v>
      </x:c>
      <x:c r="E347" t="str">
        <x:v>Venda de Produtos</x:v>
      </x:c>
      <x:c r="F347" t="str">
        <x:v>Receita</x:v>
      </x:c>
      <x:c r="G347" t="str">
        <x:v>Serviço prestado</x:v>
      </x:c>
      <x:c r="H347" s="14" t="n">
        <x:v>21928.43</x:v>
      </x:c>
      <x:c r="I347" s="14" t="n">
        <x:v>19951.01</x:v>
      </x:c>
      <x:c r="J347" s="14" t="n">
        <x:v>-1977.42</x:v>
      </x:c>
      <x:c r="K347" s="16" t="n">
        <x:v>-0.0902</x:v>
      </x:c>
      <x:c r="L347" s="14" t="n">
        <x:v>19951.01</x:v>
      </x:c>
      <x:c r="M347" s="14" t="n">
        <x:v>0</x:v>
      </x:c>
      <x:c r="N347" s="14" t="n">
        <x:v>1337833.54</x:v>
      </x:c>
      <x:c r="O347" t="str">
        <x:v>Cliente 176</x:v>
      </x:c>
      <x:c r="P347" t="str">
        <x:v>Em atraso</x:v>
      </x:c>
      <x:c r="Q347" s="18" t="n">
        <x:v>126</x:v>
      </x:c>
      <x:c r="R347" t="str">
        <x:v>Crítico</x:v>
      </x:c>
      <x:c r="S347" t="str">
        <x:v>Possível anomalia</x:v>
      </x:c>
    </x:row>
    <x:row r="348" ht="18" customHeight="1">
      <x:c r="A348" t="str">
        <x:v>FIN00347</x:v>
      </x:c>
      <x:c r="B348" s="12" t="n">
        <x:v>45869</x:v>
      </x:c>
      <x:c r="C348" t="str">
        <x:v>Matriz BH</x:v>
      </x:c>
      <x:c r="D348" t="str">
        <x:v>Logística</x:v>
      </x:c>
      <x:c r="E348" t="str">
        <x:v>Frete Cobrado</x:v>
      </x:c>
      <x:c r="F348" t="str">
        <x:v>Receita</x:v>
      </x:c>
      <x:c r="G348" t="str">
        <x:v>Serviço prestado</x:v>
      </x:c>
      <x:c r="H348" s="14" t="n">
        <x:v>41570.3</x:v>
      </x:c>
      <x:c r="I348" s="14" t="n">
        <x:v>49439.69</x:v>
      </x:c>
      <x:c r="J348" s="14" t="n">
        <x:v>7869.39</x:v>
      </x:c>
      <x:c r="K348" s="16" t="n">
        <x:v>0.1893</x:v>
      </x:c>
      <x:c r="L348" s="14" t="n">
        <x:v>49439.69</x:v>
      </x:c>
      <x:c r="M348" s="14" t="n">
        <x:v>0</x:v>
      </x:c>
      <x:c r="N348" s="14" t="n">
        <x:v>1387273.23</x:v>
      </x:c>
      <x:c r="O348" t="str">
        <x:v>Cliente 010</x:v>
      </x:c>
      <x:c r="P348" t="str">
        <x:v>Realizado</x:v>
      </x:c>
      <x:c r="Q348" s="18" t="n">
        <x:v>0</x:v>
      </x:c>
      <x:c r="R348" t="str">
        <x:v>Baixo</x:v>
      </x:c>
      <x:c r="S348" t="str">
        <x:v>Revisar variação</x:v>
      </x:c>
    </x:row>
    <x:row r="349" ht="18" customHeight="1">
      <x:c r="A349" t="str">
        <x:v>FIN00348</x:v>
      </x:c>
      <x:c r="B349" s="12" t="n">
        <x:v>45892</x:v>
      </x:c>
      <x:c r="C349" t="str">
        <x:v>Matriz BH</x:v>
      </x:c>
      <x:c r="D349" t="str">
        <x:v>TI</x:v>
      </x:c>
      <x:c r="E349" t="str">
        <x:v>Outras Receitas</x:v>
      </x:c>
      <x:c r="F349" t="str">
        <x:v>Receita</x:v>
      </x:c>
      <x:c r="G349" t="str">
        <x:v>Recebimento de cliente</x:v>
      </x:c>
      <x:c r="H349" s="14" t="n">
        <x:v>11351.7</x:v>
      </x:c>
      <x:c r="I349" s="14" t="n">
        <x:v>12675.15</x:v>
      </x:c>
      <x:c r="J349" s="14" t="n">
        <x:v>1323.45</x:v>
      </x:c>
      <x:c r="K349" s="16" t="n">
        <x:v>0.1166</x:v>
      </x:c>
      <x:c r="L349" s="14" t="n">
        <x:v>12675.15</x:v>
      </x:c>
      <x:c r="M349" s="14" t="n">
        <x:v>0</x:v>
      </x:c>
      <x:c r="N349" s="14" t="n">
        <x:v>1399948.38</x:v>
      </x:c>
      <x:c r="O349" t="str">
        <x:v>Cliente 142</x:v>
      </x:c>
      <x:c r="P349" t="str">
        <x:v>Realizado</x:v>
      </x:c>
      <x:c r="Q349" s="18" t="n">
        <x:v>0</x:v>
      </x:c>
      <x:c r="R349" t="str">
        <x:v>Baixo</x:v>
      </x:c>
      <x:c r="S349" t="str">
        <x:v>Despesa não planejada</x:v>
      </x:c>
    </x:row>
    <x:row r="350" ht="18" customHeight="1">
      <x:c r="A350" t="str">
        <x:v>FIN00349</x:v>
      </x:c>
      <x:c r="B350" s="12" t="n">
        <x:v>46021</x:v>
      </x:c>
      <x:c r="C350" t="str">
        <x:v>Matriz BH</x:v>
      </x:c>
      <x:c r="D350" t="str">
        <x:v>Administrativo</x:v>
      </x:c>
      <x:c r="E350" t="str">
        <x:v>Folha</x:v>
      </x:c>
      <x:c r="F350" t="str">
        <x:v>Despesa</x:v>
      </x:c>
      <x:c r="G350" t="str">
        <x:v>Serviço contratado</x:v>
      </x:c>
      <x:c r="H350" s="14" t="n">
        <x:v>18602.75</x:v>
      </x:c>
      <x:c r="I350" s="14" t="n">
        <x:v>19406.08</x:v>
      </x:c>
      <x:c r="J350" s="14" t="n">
        <x:v>803.33</x:v>
      </x:c>
      <x:c r="K350" s="16" t="n">
        <x:v>0.0432</x:v>
      </x:c>
      <x:c r="L350" s="14" t="n">
        <x:v>0</x:v>
      </x:c>
      <x:c r="M350" s="14" t="n">
        <x:v>19406.08</x:v>
      </x:c>
      <x:c r="N350" s="14" t="n">
        <x:v>1380542.3</x:v>
      </x:c>
      <x:c r="O350" t="str">
        <x:v>Fornecedor 024</x:v>
      </x:c>
      <x:c r="P350" t="str">
        <x:v>Realizado</x:v>
      </x:c>
      <x:c r="Q350" s="18" t="n">
        <x:v>0</x:v>
      </x:c>
      <x:c r="R350" t="str">
        <x:v>Baixo</x:v>
      </x:c>
      <x:c r="S350" t="str">
        <x:v>Queda de volume</x:v>
      </x:c>
    </x:row>
    <x:row r="351" ht="18" customHeight="1">
      <x:c r="A351" t="str">
        <x:v>FIN00350</x:v>
      </x:c>
      <x:c r="B351" s="12" t="n">
        <x:v>46037</x:v>
      </x:c>
      <x:c r="C351" t="str">
        <x:v>Filial Contagem</x:v>
      </x:c>
      <x:c r="D351" t="str">
        <x:v>Operações</x:v>
      </x:c>
      <x:c r="E351" t="str">
        <x:v>Frete Cobrado</x:v>
      </x:c>
      <x:c r="F351" t="str">
        <x:v>Receita</x:v>
      </x:c>
      <x:c r="G351" t="str">
        <x:v>Recebimento de cliente</x:v>
      </x:c>
      <x:c r="H351" s="14" t="n">
        <x:v>36887.45</x:v>
      </x:c>
      <x:c r="I351" s="14" t="n">
        <x:v>40447.22</x:v>
      </x:c>
      <x:c r="J351" s="14" t="n">
        <x:v>3559.77</x:v>
      </x:c>
      <x:c r="K351" s="16" t="n">
        <x:v>0.0965</x:v>
      </x:c>
      <x:c r="L351" s="14" t="n">
        <x:v>40447.22</x:v>
      </x:c>
      <x:c r="M351" s="14" t="n">
        <x:v>0</x:v>
      </x:c>
      <x:c r="N351" s="14" t="n">
        <x:v>1420989.52</x:v>
      </x:c>
      <x:c r="O351" t="str">
        <x:v>Cliente 156</x:v>
      </x:c>
      <x:c r="P351" t="str">
        <x:v>Realizado</x:v>
      </x:c>
      <x:c r="Q351" s="18" t="n">
        <x:v>0</x:v>
      </x:c>
      <x:c r="R351" t="str">
        <x:v>Baixo</x:v>
      </x:c>
      <x:c r="S351" t="str">
        <x:v>Aumento de preço</x:v>
      </x:c>
    </x:row>
    <x:row r="352" ht="18" customHeight="1">
      <x:c r="A352" t="str">
        <x:v>FIN00351</x:v>
      </x:c>
      <x:c r="B352" s="12" t="n">
        <x:v>46027</x:v>
      </x:c>
      <x:c r="C352" t="str">
        <x:v>Matriz BH</x:v>
      </x:c>
      <x:c r="D352" t="str">
        <x:v>Administrativo</x:v>
      </x:c>
      <x:c r="E352" t="str">
        <x:v>Serviços Terceirizados</x:v>
      </x:c>
      <x:c r="F352" t="str">
        <x:v>Despesa</x:v>
      </x:c>
      <x:c r="G352" t="str">
        <x:v>Despesa operacional</x:v>
      </x:c>
      <x:c r="H352" s="14" t="n">
        <x:v>14398.19</x:v>
      </x:c>
      <x:c r="I352" s="14" t="n">
        <x:v>17363.11</x:v>
      </x:c>
      <x:c r="J352" s="14" t="n">
        <x:v>2964.92</x:v>
      </x:c>
      <x:c r="K352" s="16" t="n">
        <x:v>0.2059</x:v>
      </x:c>
      <x:c r="L352" s="14" t="n">
        <x:v>0</x:v>
      </x:c>
      <x:c r="M352" s="14" t="n">
        <x:v>17363.11</x:v>
      </x:c>
      <x:c r="N352" s="14" t="n">
        <x:v>1403626.41</x:v>
      </x:c>
      <x:c r="O352" t="str">
        <x:v>Fornecedor 061</x:v>
      </x:c>
      <x:c r="P352" t="str">
        <x:v>Realizado</x:v>
      </x:c>
      <x:c r="Q352" s="18" t="n">
        <x:v>0</x:v>
      </x:c>
      <x:c r="R352" t="str">
        <x:v>Baixo</x:v>
      </x:c>
      <x:c r="S352" t="str">
        <x:v>Queda de volume</x:v>
      </x:c>
    </x:row>
    <x:row r="353" ht="18" customHeight="1">
      <x:c r="A353" t="str">
        <x:v>FIN00352</x:v>
      </x:c>
      <x:c r="B353" s="12" t="n">
        <x:v>45746</x:v>
      </x:c>
      <x:c r="C353" t="str">
        <x:v>CD Ribeirão das Neves</x:v>
      </x:c>
      <x:c r="D353" t="str">
        <x:v>Financeiro</x:v>
      </x:c>
      <x:c r="E353" t="str">
        <x:v>Serviços</x:v>
      </x:c>
      <x:c r="F353" t="str">
        <x:v>Receita</x:v>
      </x:c>
      <x:c r="G353" t="str">
        <x:v>Recebimento de cliente</x:v>
      </x:c>
      <x:c r="H353" s="14" t="n">
        <x:v>15884.29</x:v>
      </x:c>
      <x:c r="I353" s="14" t="n">
        <x:v>15095.2</x:v>
      </x:c>
      <x:c r="J353" s="14" t="n">
        <x:v>-789.09</x:v>
      </x:c>
      <x:c r="K353" s="16" t="n">
        <x:v>-0.0497</x:v>
      </x:c>
      <x:c r="L353" s="14" t="n">
        <x:v>15095.2</x:v>
      </x:c>
      <x:c r="M353" s="14" t="n">
        <x:v>0</x:v>
      </x:c>
      <x:c r="N353" s="14" t="n">
        <x:v>1418721.61</x:v>
      </x:c>
      <x:c r="O353" t="str">
        <x:v>Cliente 112</x:v>
      </x:c>
      <x:c r="P353" t="str">
        <x:v>Realizado</x:v>
      </x:c>
      <x:c r="Q353" s="18" t="n">
        <x:v>0</x:v>
      </x:c>
      <x:c r="R353" t="str">
        <x:v>Baixo</x:v>
      </x:c>
      <x:c r="S353" t="str">
        <x:v>Revisar variação</x:v>
      </x:c>
    </x:row>
    <x:row r="354" ht="18" customHeight="1">
      <x:c r="A354" t="str">
        <x:v>FIN00353</x:v>
      </x:c>
      <x:c r="B354" s="12" t="n">
        <x:v>45999</x:v>
      </x:c>
      <x:c r="C354" t="str">
        <x:v>CD Ribeirão das Neves</x:v>
      </x:c>
      <x:c r="D354" t="str">
        <x:v>Comercial</x:v>
      </x:c>
      <x:c r="E354" t="str">
        <x:v>Serviços</x:v>
      </x:c>
      <x:c r="F354" t="str">
        <x:v>Receita</x:v>
      </x:c>
      <x:c r="G354" t="str">
        <x:v>Serviço prestado</x:v>
      </x:c>
      <x:c r="H354" s="14" t="n">
        <x:v>39557.01</x:v>
      </x:c>
      <x:c r="I354" s="14" t="n">
        <x:v>30463.34</x:v>
      </x:c>
      <x:c r="J354" s="14" t="n">
        <x:v>-9093.67</x:v>
      </x:c>
      <x:c r="K354" s="16" t="n">
        <x:v>-0.2299</x:v>
      </x:c>
      <x:c r="L354" s="14" t="n">
        <x:v>30463.34</x:v>
      </x:c>
      <x:c r="M354" s="14" t="n">
        <x:v>0</x:v>
      </x:c>
      <x:c r="N354" s="14" t="n">
        <x:v>1449184.95</x:v>
      </x:c>
      <x:c r="O354" t="str">
        <x:v>Cliente 004</x:v>
      </x:c>
      <x:c r="P354" t="str">
        <x:v>Realizado</x:v>
      </x:c>
      <x:c r="Q354" s="18" t="n">
        <x:v>0</x:v>
      </x:c>
      <x:c r="R354" t="str">
        <x:v>Baixo</x:v>
      </x:c>
      <x:c r="S354" t="str">
        <x:v>Queda de volume</x:v>
      </x:c>
    </x:row>
    <x:row r="355" ht="18" customHeight="1">
      <x:c r="A355" t="str">
        <x:v>FIN00354</x:v>
      </x:c>
      <x:c r="B355" s="12" t="n">
        <x:v>45802</x:v>
      </x:c>
      <x:c r="C355" t="str">
        <x:v>Matriz BH</x:v>
      </x:c>
      <x:c r="D355" t="str">
        <x:v>Administrativo</x:v>
      </x:c>
      <x:c r="E355" t="str">
        <x:v>Serviços</x:v>
      </x:c>
      <x:c r="F355" t="str">
        <x:v>Receita</x:v>
      </x:c>
      <x:c r="G355" t="str">
        <x:v>Venda faturada</x:v>
      </x:c>
      <x:c r="H355" s="14" t="n">
        <x:v>53341.36</x:v>
      </x:c>
      <x:c r="I355" s="14" t="n">
        <x:v>40838.62</x:v>
      </x:c>
      <x:c r="J355" s="14" t="n">
        <x:v>-12502.74</x:v>
      </x:c>
      <x:c r="K355" s="16" t="n">
        <x:v>-0.2344</x:v>
      </x:c>
      <x:c r="L355" s="14" t="n">
        <x:v>40838.62</x:v>
      </x:c>
      <x:c r="M355" s="14" t="n">
        <x:v>0</x:v>
      </x:c>
      <x:c r="N355" s="14" t="n">
        <x:v>1490023.57</x:v>
      </x:c>
      <x:c r="O355" t="str">
        <x:v>Cliente 060</x:v>
      </x:c>
      <x:c r="P355" t="str">
        <x:v>Realizado</x:v>
      </x:c>
      <x:c r="Q355" s="18" t="n">
        <x:v>0</x:v>
      </x:c>
      <x:c r="R355" t="str">
        <x:v>Baixo</x:v>
      </x:c>
      <x:c r="S355" t="str">
        <x:v>Possível anomalia</x:v>
      </x:c>
    </x:row>
    <x:row r="356" ht="18" customHeight="1">
      <x:c r="A356" t="str">
        <x:v>FIN00355</x:v>
      </x:c>
      <x:c r="B356" s="12" t="n">
        <x:v>45936</x:v>
      </x:c>
      <x:c r="C356" t="str">
        <x:v>Matriz BH</x:v>
      </x:c>
      <x:c r="D356" t="str">
        <x:v>Operações</x:v>
      </x:c>
      <x:c r="E356" t="str">
        <x:v>Serviços</x:v>
      </x:c>
      <x:c r="F356" t="str">
        <x:v>Receita</x:v>
      </x:c>
      <x:c r="G356" t="str">
        <x:v>Serviço prestado</x:v>
      </x:c>
      <x:c r="H356" s="14" t="n">
        <x:v>32277.71</x:v>
      </x:c>
      <x:c r="I356" s="14" t="n">
        <x:v>34222.06</x:v>
      </x:c>
      <x:c r="J356" s="14" t="n">
        <x:v>1944.35</x:v>
      </x:c>
      <x:c r="K356" s="16" t="n">
        <x:v>0.0602</x:v>
      </x:c>
      <x:c r="L356" s="14" t="n">
        <x:v>34222.06</x:v>
      </x:c>
      <x:c r="M356" s="14" t="n">
        <x:v>0</x:v>
      </x:c>
      <x:c r="N356" s="14" t="n">
        <x:v>1524245.63</x:v>
      </x:c>
      <x:c r="O356" t="str">
        <x:v>Cliente 083</x:v>
      </x:c>
      <x:c r="P356" t="str">
        <x:v>Em atraso</x:v>
      </x:c>
      <x:c r="Q356" s="18" t="n">
        <x:v>80</x:v>
      </x:c>
      <x:c r="R356" t="str">
        <x:v>Crítico</x:v>
      </x:c>
      <x:c r="S356" t="str">
        <x:v>Despesa não planejada</x:v>
      </x:c>
    </x:row>
    <x:row r="357" ht="18" customHeight="1">
      <x:c r="A357" t="str">
        <x:v>FIN00356</x:v>
      </x:c>
      <x:c r="B357" s="12" t="n">
        <x:v>45879</x:v>
      </x:c>
      <x:c r="C357" t="str">
        <x:v>Filial Betim</x:v>
      </x:c>
      <x:c r="D357" t="str">
        <x:v>Administrativo</x:v>
      </x:c>
      <x:c r="E357" t="str">
        <x:v>Mercadorias</x:v>
      </x:c>
      <x:c r="F357" t="str">
        <x:v>Despesa</x:v>
      </x:c>
      <x:c r="G357" t="str">
        <x:v>Compra administrativa</x:v>
      </x:c>
      <x:c r="H357" s="14" t="n">
        <x:v>3992.52</x:v>
      </x:c>
      <x:c r="I357" s="14" t="n">
        <x:v>3784.39</x:v>
      </x:c>
      <x:c r="J357" s="14" t="n">
        <x:v>-208.13</x:v>
      </x:c>
      <x:c r="K357" s="16" t="n">
        <x:v>-0.0521</x:v>
      </x:c>
      <x:c r="L357" s="14" t="n">
        <x:v>0</x:v>
      </x:c>
      <x:c r="M357" s="14" t="n">
        <x:v>3784.39</x:v>
      </x:c>
      <x:c r="N357" s="14" t="n">
        <x:v>1520461.24</x:v>
      </x:c>
      <x:c r="O357" t="str">
        <x:v>Fornecedor 113</x:v>
      </x:c>
      <x:c r="P357" t="str">
        <x:v>Realizado</x:v>
      </x:c>
      <x:c r="Q357" s="18" t="n">
        <x:v>0</x:v>
      </x:c>
      <x:c r="R357" t="str">
        <x:v>Baixo</x:v>
      </x:c>
      <x:c r="S357" t="str">
        <x:v>Aumento de preço</x:v>
      </x:c>
    </x:row>
    <x:row r="358" ht="18" customHeight="1">
      <x:c r="A358" t="str">
        <x:v>FIN00357</x:v>
      </x:c>
      <x:c r="B358" s="12" t="n">
        <x:v>46157</x:v>
      </x:c>
      <x:c r="C358" t="str">
        <x:v>Matriz BH</x:v>
      </x:c>
      <x:c r="D358" t="str">
        <x:v>Operações</x:v>
      </x:c>
      <x:c r="E358" t="str">
        <x:v>Impostos</x:v>
      </x:c>
      <x:c r="F358" t="str">
        <x:v>Despesa</x:v>
      </x:c>
      <x:c r="G358" t="str">
        <x:v>Serviço contratado</x:v>
      </x:c>
      <x:c r="H358" s="14" t="n">
        <x:v>18800.65</x:v>
      </x:c>
      <x:c r="I358" s="14" t="n">
        <x:v>18435.79</x:v>
      </x:c>
      <x:c r="J358" s="14" t="n">
        <x:v>-364.86</x:v>
      </x:c>
      <x:c r="K358" s="16" t="n">
        <x:v>-0.0194</x:v>
      </x:c>
      <x:c r="L358" s="14" t="n">
        <x:v>0</x:v>
      </x:c>
      <x:c r="M358" s="14" t="n">
        <x:v>18435.79</x:v>
      </x:c>
      <x:c r="N358" s="14" t="n">
        <x:v>1502025.45</x:v>
      </x:c>
      <x:c r="O358" t="str">
        <x:v>Fornecedor 015</x:v>
      </x:c>
      <x:c r="P358" t="str">
        <x:v>Realizado</x:v>
      </x:c>
      <x:c r="Q358" s="18" t="n">
        <x:v>0</x:v>
      </x:c>
      <x:c r="R358" t="str">
        <x:v>Baixo</x:v>
      </x:c>
      <x:c r="S358" t="str">
        <x:v>Queda de volume</x:v>
      </x:c>
    </x:row>
    <x:row r="359" ht="18" customHeight="1">
      <x:c r="A359" t="str">
        <x:v>FIN00358</x:v>
      </x:c>
      <x:c r="B359" s="12" t="n">
        <x:v>45716</x:v>
      </x:c>
      <x:c r="C359" t="str">
        <x:v>Filial Contagem</x:v>
      </x:c>
      <x:c r="D359" t="str">
        <x:v>Operações</x:v>
      </x:c>
      <x:c r="E359" t="str">
        <x:v>Impostos</x:v>
      </x:c>
      <x:c r="F359" t="str">
        <x:v>Despesa</x:v>
      </x:c>
      <x:c r="G359" t="str">
        <x:v>Pagamento fornecedor</x:v>
      </x:c>
      <x:c r="H359" s="14" t="n">
        <x:v>27664.79</x:v>
      </x:c>
      <x:c r="I359" s="14" t="n">
        <x:v>33475.22</x:v>
      </x:c>
      <x:c r="J359" s="14" t="n">
        <x:v>5810.43</x:v>
      </x:c>
      <x:c r="K359" s="16" t="n">
        <x:v>0.21</x:v>
      </x:c>
      <x:c r="L359" s="14" t="n">
        <x:v>0</x:v>
      </x:c>
      <x:c r="M359" s="14" t="n">
        <x:v>33475.22</x:v>
      </x:c>
      <x:c r="N359" s="14" t="n">
        <x:v>1468550.23</x:v>
      </x:c>
      <x:c r="O359" t="str">
        <x:v>Fornecedor 074</x:v>
      </x:c>
      <x:c r="P359" t="str">
        <x:v>Realizado</x:v>
      </x:c>
      <x:c r="Q359" s="18" t="n">
        <x:v>0</x:v>
      </x:c>
      <x:c r="R359" t="str">
        <x:v>Baixo</x:v>
      </x:c>
      <x:c r="S359" t="str">
        <x:v>Dentro do esperado</x:v>
      </x:c>
    </x:row>
    <x:row r="360" ht="18" customHeight="1">
      <x:c r="A360" t="str">
        <x:v>FIN00359</x:v>
      </x:c>
      <x:c r="B360" s="12" t="n">
        <x:v>46240</x:v>
      </x:c>
      <x:c r="C360" t="str">
        <x:v>Filial Contagem</x:v>
      </x:c>
      <x:c r="D360" t="str">
        <x:v>Administrativo</x:v>
      </x:c>
      <x:c r="E360" t="str">
        <x:v>Serviços</x:v>
      </x:c>
      <x:c r="F360" t="str">
        <x:v>Receita</x:v>
      </x:c>
      <x:c r="G360" t="str">
        <x:v>Venda faturada</x:v>
      </x:c>
      <x:c r="H360" s="14" t="n">
        <x:v>15938.97</x:v>
      </x:c>
      <x:c r="I360" s="14" t="n">
        <x:v>15336.53</x:v>
      </x:c>
      <x:c r="J360" s="14" t="n">
        <x:v>-602.44</x:v>
      </x:c>
      <x:c r="K360" s="16" t="n">
        <x:v>-0.0378</x:v>
      </x:c>
      <x:c r="L360" s="14" t="n">
        <x:v>15336.53</x:v>
      </x:c>
      <x:c r="M360" s="14" t="n">
        <x:v>0</x:v>
      </x:c>
      <x:c r="N360" s="14" t="n">
        <x:v>1483886.76</x:v>
      </x:c>
      <x:c r="O360" t="str">
        <x:v>Cliente 174</x:v>
      </x:c>
      <x:c r="P360" t="str">
        <x:v>Realizado</x:v>
      </x:c>
      <x:c r="Q360" s="18" t="n">
        <x:v>0</x:v>
      </x:c>
      <x:c r="R360" t="str">
        <x:v>Baixo</x:v>
      </x:c>
      <x:c r="S360" t="str">
        <x:v>Despesa não planejada</x:v>
      </x:c>
    </x:row>
    <x:row r="361" ht="18" customHeight="1">
      <x:c r="A361" t="str">
        <x:v>FIN00360</x:v>
      </x:c>
      <x:c r="B361" s="12" t="n">
        <x:v>46128</x:v>
      </x:c>
      <x:c r="C361" t="str">
        <x:v>Filial Betim</x:v>
      </x:c>
      <x:c r="D361" t="str">
        <x:v>Operações</x:v>
      </x:c>
      <x:c r="E361" t="str">
        <x:v>Venda de Produtos</x:v>
      </x:c>
      <x:c r="F361" t="str">
        <x:v>Receita</x:v>
      </x:c>
      <x:c r="G361" t="str">
        <x:v>Recebimento de cliente</x:v>
      </x:c>
      <x:c r="H361" s="14" t="n">
        <x:v>44314.21</x:v>
      </x:c>
      <x:c r="I361" s="14" t="n">
        <x:v>34731.97</x:v>
      </x:c>
      <x:c r="J361" s="14" t="n">
        <x:v>-9582.24</x:v>
      </x:c>
      <x:c r="K361" s="16" t="n">
        <x:v>-0.2162</x:v>
      </x:c>
      <x:c r="L361" s="14" t="n">
        <x:v>34731.97</x:v>
      </x:c>
      <x:c r="M361" s="14" t="n">
        <x:v>0</x:v>
      </x:c>
      <x:c r="N361" s="14" t="n">
        <x:v>1518618.73</x:v>
      </x:c>
      <x:c r="O361" t="str">
        <x:v>Cliente 138</x:v>
      </x:c>
      <x:c r="P361" t="str">
        <x:v>Em atraso</x:v>
      </x:c>
      <x:c r="Q361" s="18" t="n">
        <x:v>130</x:v>
      </x:c>
      <x:c r="R361" t="str">
        <x:v>Crítico</x:v>
      </x:c>
      <x:c r="S361" t="str">
        <x:v>Revisar variação</x:v>
      </x:c>
    </x:row>
    <x:row r="362" ht="18" customHeight="1">
      <x:c r="A362" t="str">
        <x:v>FIN00361</x:v>
      </x:c>
      <x:c r="B362" s="12" t="n">
        <x:v>45845</x:v>
      </x:c>
      <x:c r="C362" t="str">
        <x:v>CD Ribeirão das Neves</x:v>
      </x:c>
      <x:c r="D362" t="str">
        <x:v>Financeiro</x:v>
      </x:c>
      <x:c r="E362" t="str">
        <x:v>Serviços Terceirizados</x:v>
      </x:c>
      <x:c r="F362" t="str">
        <x:v>Despesa</x:v>
      </x:c>
      <x:c r="G362" t="str">
        <x:v>Serviço contratado</x:v>
      </x:c>
      <x:c r="H362" s="14" t="n">
        <x:v>40741.22</x:v>
      </x:c>
      <x:c r="I362" s="14" t="n">
        <x:v>40103.01</x:v>
      </x:c>
      <x:c r="J362" s="14" t="n">
        <x:v>-638.21</x:v>
      </x:c>
      <x:c r="K362" s="16" t="n">
        <x:v>-0.0157</x:v>
      </x:c>
      <x:c r="L362" s="14" t="n">
        <x:v>0</x:v>
      </x:c>
      <x:c r="M362" s="14" t="n">
        <x:v>40103.01</x:v>
      </x:c>
      <x:c r="N362" s="14" t="n">
        <x:v>1478515.72</x:v>
      </x:c>
      <x:c r="O362" t="str">
        <x:v>Fornecedor 080</x:v>
      </x:c>
      <x:c r="P362" t="str">
        <x:v>Realizado</x:v>
      </x:c>
      <x:c r="Q362" s="18" t="n">
        <x:v>0</x:v>
      </x:c>
      <x:c r="R362" t="str">
        <x:v>Baixo</x:v>
      </x:c>
      <x:c r="S362" t="str">
        <x:v>Revisar variação</x:v>
      </x:c>
    </x:row>
    <x:row r="363" ht="18" customHeight="1">
      <x:c r="A363" t="str">
        <x:v>FIN00362</x:v>
      </x:c>
      <x:c r="B363" s="12" t="n">
        <x:v>45730</x:v>
      </x:c>
      <x:c r="C363" t="str">
        <x:v>Filial Contagem</x:v>
      </x:c>
      <x:c r="D363" t="str">
        <x:v>Comercial</x:v>
      </x:c>
      <x:c r="E363" t="str">
        <x:v>Marketing</x:v>
      </x:c>
      <x:c r="F363" t="str">
        <x:v>Despesa</x:v>
      </x:c>
      <x:c r="G363" t="str">
        <x:v>Compra administrativa</x:v>
      </x:c>
      <x:c r="H363" s="14" t="n">
        <x:v>24255.39</x:v>
      </x:c>
      <x:c r="I363" s="14" t="n">
        <x:v>26556.68</x:v>
      </x:c>
      <x:c r="J363" s="14" t="n">
        <x:v>2301.29</x:v>
      </x:c>
      <x:c r="K363" s="16" t="n">
        <x:v>0.0949</x:v>
      </x:c>
      <x:c r="L363" s="14" t="n">
        <x:v>0</x:v>
      </x:c>
      <x:c r="M363" s="14" t="n">
        <x:v>26556.68</x:v>
      </x:c>
      <x:c r="N363" s="14" t="n">
        <x:v>1451959.04</x:v>
      </x:c>
      <x:c r="O363" t="str">
        <x:v>Fornecedor 008</x:v>
      </x:c>
      <x:c r="P363" t="str">
        <x:v>Realizado</x:v>
      </x:c>
      <x:c r="Q363" s="18" t="n">
        <x:v>0</x:v>
      </x:c>
      <x:c r="R363" t="str">
        <x:v>Baixo</x:v>
      </x:c>
      <x:c r="S363" t="str">
        <x:v>Atraso recorrente</x:v>
      </x:c>
    </x:row>
    <x:row r="364" ht="18" customHeight="1">
      <x:c r="A364" t="str">
        <x:v>FIN00363</x:v>
      </x:c>
      <x:c r="B364" s="12" t="n">
        <x:v>45942</x:v>
      </x:c>
      <x:c r="C364" t="str">
        <x:v>Matriz BH</x:v>
      </x:c>
      <x:c r="D364" t="str">
        <x:v>Financeiro</x:v>
      </x:c>
      <x:c r="E364" t="str">
        <x:v>Frete Cobrado</x:v>
      </x:c>
      <x:c r="F364" t="str">
        <x:v>Receita</x:v>
      </x:c>
      <x:c r="G364" t="str">
        <x:v>Receita comercial</x:v>
      </x:c>
      <x:c r="H364" s="14" t="n">
        <x:v>25632.15</x:v>
      </x:c>
      <x:c r="I364" s="14" t="n">
        <x:v>30382</x:v>
      </x:c>
      <x:c r="J364" s="14" t="n">
        <x:v>4749.85</x:v>
      </x:c>
      <x:c r="K364" s="16" t="n">
        <x:v>0.1853</x:v>
      </x:c>
      <x:c r="L364" s="14" t="n">
        <x:v>30382</x:v>
      </x:c>
      <x:c r="M364" s="14" t="n">
        <x:v>0</x:v>
      </x:c>
      <x:c r="N364" s="14" t="n">
        <x:v>1482341.04</x:v>
      </x:c>
      <x:c r="O364" t="str">
        <x:v>Cliente 040</x:v>
      </x:c>
      <x:c r="P364" t="str">
        <x:v>Realizado</x:v>
      </x:c>
      <x:c r="Q364" s="18" t="n">
        <x:v>0</x:v>
      </x:c>
      <x:c r="R364" t="str">
        <x:v>Baixo</x:v>
      </x:c>
      <x:c r="S364" t="str">
        <x:v>Revisar variação</x:v>
      </x:c>
    </x:row>
    <x:row r="365" ht="18" customHeight="1">
      <x:c r="A365" t="str">
        <x:v>FIN00364</x:v>
      </x:c>
      <x:c r="B365" s="12" t="n">
        <x:v>46173</x:v>
      </x:c>
      <x:c r="C365" t="str">
        <x:v>Filial Contagem</x:v>
      </x:c>
      <x:c r="D365" t="str">
        <x:v>Logística</x:v>
      </x:c>
      <x:c r="E365" t="str">
        <x:v>Tecnologia</x:v>
      </x:c>
      <x:c r="F365" t="str">
        <x:v>Despesa</x:v>
      </x:c>
      <x:c r="G365" t="str">
        <x:v>Despesa operacional</x:v>
      </x:c>
      <x:c r="H365" s="14" t="n">
        <x:v>10845.39</x:v>
      </x:c>
      <x:c r="I365" s="14" t="n">
        <x:v>14006.38</x:v>
      </x:c>
      <x:c r="J365" s="14" t="n">
        <x:v>3160.99</x:v>
      </x:c>
      <x:c r="K365" s="16" t="n">
        <x:v>0.2915</x:v>
      </x:c>
      <x:c r="L365" s="14" t="n">
        <x:v>0</x:v>
      </x:c>
      <x:c r="M365" s="14" t="n">
        <x:v>14006.38</x:v>
      </x:c>
      <x:c r="N365" s="14" t="n">
        <x:v>1468334.66</x:v>
      </x:c>
      <x:c r="O365" t="str">
        <x:v>Fornecedor 111</x:v>
      </x:c>
      <x:c r="P365" t="str">
        <x:v>Realizado</x:v>
      </x:c>
      <x:c r="Q365" s="18" t="n">
        <x:v>0</x:v>
      </x:c>
      <x:c r="R365" t="str">
        <x:v>Baixo</x:v>
      </x:c>
      <x:c r="S365" t="str">
        <x:v>Dentro do esperado</x:v>
      </x:c>
    </x:row>
    <x:row r="366" ht="18" customHeight="1">
      <x:c r="A366" t="str">
        <x:v>FIN00365</x:v>
      </x:c>
      <x:c r="B366" s="12" t="n">
        <x:v>45828</x:v>
      </x:c>
      <x:c r="C366" t="str">
        <x:v>Filial Betim</x:v>
      </x:c>
      <x:c r="D366" t="str">
        <x:v>Comercial</x:v>
      </x:c>
      <x:c r="E366" t="str">
        <x:v>Frete Cobrado</x:v>
      </x:c>
      <x:c r="F366" t="str">
        <x:v>Receita</x:v>
      </x:c>
      <x:c r="G366" t="str">
        <x:v>Recebimento de cliente</x:v>
      </x:c>
      <x:c r="H366" s="14" t="n">
        <x:v>59817.14</x:v>
      </x:c>
      <x:c r="I366" s="14" t="n">
        <x:v>71139.78</x:v>
      </x:c>
      <x:c r="J366" s="14" t="n">
        <x:v>11322.64</x:v>
      </x:c>
      <x:c r="K366" s="16" t="n">
        <x:v>0.1893</x:v>
      </x:c>
      <x:c r="L366" s="14" t="n">
        <x:v>71139.78</x:v>
      </x:c>
      <x:c r="M366" s="14" t="n">
        <x:v>0</x:v>
      </x:c>
      <x:c r="N366" s="14" t="n">
        <x:v>1539474.44</x:v>
      </x:c>
      <x:c r="O366" t="str">
        <x:v>Cliente 088</x:v>
      </x:c>
      <x:c r="P366" t="str">
        <x:v>Realizado</x:v>
      </x:c>
      <x:c r="Q366" s="18" t="n">
        <x:v>0</x:v>
      </x:c>
      <x:c r="R366" t="str">
        <x:v>Baixo</x:v>
      </x:c>
      <x:c r="S366" t="str">
        <x:v>Possível anomalia</x:v>
      </x:c>
    </x:row>
    <x:row r="367" ht="18" customHeight="1">
      <x:c r="A367" t="str">
        <x:v>FIN00366</x:v>
      </x:c>
      <x:c r="B367" s="12" t="n">
        <x:v>46031</x:v>
      </x:c>
      <x:c r="C367" t="str">
        <x:v>Filial Betim</x:v>
      </x:c>
      <x:c r="D367" t="str">
        <x:v>Logística</x:v>
      </x:c>
      <x:c r="E367" t="str">
        <x:v>Marketing</x:v>
      </x:c>
      <x:c r="F367" t="str">
        <x:v>Despesa</x:v>
      </x:c>
      <x:c r="G367" t="str">
        <x:v>Despesa operacional</x:v>
      </x:c>
      <x:c r="H367" s="14" t="n">
        <x:v>4487.4</x:v>
      </x:c>
      <x:c r="I367" s="14" t="n">
        <x:v>4854.43</x:v>
      </x:c>
      <x:c r="J367" s="14" t="n">
        <x:v>367.03</x:v>
      </x:c>
      <x:c r="K367" s="16" t="n">
        <x:v>0.0818</x:v>
      </x:c>
      <x:c r="L367" s="14" t="n">
        <x:v>0</x:v>
      </x:c>
      <x:c r="M367" s="14" t="n">
        <x:v>4854.43</x:v>
      </x:c>
      <x:c r="N367" s="14" t="n">
        <x:v>1534620.01</x:v>
      </x:c>
      <x:c r="O367" t="str">
        <x:v>Fornecedor 056</x:v>
      </x:c>
      <x:c r="P367" t="str">
        <x:v>Realizado</x:v>
      </x:c>
      <x:c r="Q367" s="18" t="n">
        <x:v>0</x:v>
      </x:c>
      <x:c r="R367" t="str">
        <x:v>Baixo</x:v>
      </x:c>
      <x:c r="S367" t="str">
        <x:v>Dentro do esperado</x:v>
      </x:c>
    </x:row>
    <x:row r="368" ht="18" customHeight="1">
      <x:c r="A368" t="str">
        <x:v>FIN00367</x:v>
      </x:c>
      <x:c r="B368" s="12" t="n">
        <x:v>45764</x:v>
      </x:c>
      <x:c r="C368" t="str">
        <x:v>CD Ribeirão das Neves</x:v>
      </x:c>
      <x:c r="D368" t="str">
        <x:v>Financeiro</x:v>
      </x:c>
      <x:c r="E368" t="str">
        <x:v>Manutenção</x:v>
      </x:c>
      <x:c r="F368" t="str">
        <x:v>Despesa</x:v>
      </x:c>
      <x:c r="G368" t="str">
        <x:v>Compra administrativa</x:v>
      </x:c>
      <x:c r="H368" s="14" t="n">
        <x:v>6984.13</x:v>
      </x:c>
      <x:c r="I368" s="14" t="n">
        <x:v>7339.35</x:v>
      </x:c>
      <x:c r="J368" s="14" t="n">
        <x:v>355.22</x:v>
      </x:c>
      <x:c r="K368" s="16" t="n">
        <x:v>0.0509</x:v>
      </x:c>
      <x:c r="L368" s="14" t="n">
        <x:v>0</x:v>
      </x:c>
      <x:c r="M368" s="14" t="n">
        <x:v>7339.35</x:v>
      </x:c>
      <x:c r="N368" s="14" t="n">
        <x:v>1527280.66</x:v>
      </x:c>
      <x:c r="O368" t="str">
        <x:v>Fornecedor 036</x:v>
      </x:c>
      <x:c r="P368" t="str">
        <x:v>Realizado</x:v>
      </x:c>
      <x:c r="Q368" s="18" t="n">
        <x:v>0</x:v>
      </x:c>
      <x:c r="R368" t="str">
        <x:v>Baixo</x:v>
      </x:c>
      <x:c r="S368" t="str">
        <x:v>Sem observações</x:v>
      </x:c>
    </x:row>
    <x:row r="369" ht="18" customHeight="1">
      <x:c r="A369" t="str">
        <x:v>FIN00368</x:v>
      </x:c>
      <x:c r="B369" s="12" t="n">
        <x:v>46126</x:v>
      </x:c>
      <x:c r="C369" t="str">
        <x:v>Filial Betim</x:v>
      </x:c>
      <x:c r="D369" t="str">
        <x:v>Financeiro</x:v>
      </x:c>
      <x:c r="E369" t="str">
        <x:v>Fretes</x:v>
      </x:c>
      <x:c r="F369" t="str">
        <x:v>Despesa</x:v>
      </x:c>
      <x:c r="G369" t="str">
        <x:v>Pagamento fornecedor</x:v>
      </x:c>
      <x:c r="H369" s="14" t="n">
        <x:v>36259.87</x:v>
      </x:c>
      <x:c r="I369" s="14" t="n">
        <x:v>40809.93</x:v>
      </x:c>
      <x:c r="J369" s="14" t="n">
        <x:v>4550.06</x:v>
      </x:c>
      <x:c r="K369" s="16" t="n">
        <x:v>0.1255</x:v>
      </x:c>
      <x:c r="L369" s="14" t="n">
        <x:v>0</x:v>
      </x:c>
      <x:c r="M369" s="14" t="n">
        <x:v>40809.93</x:v>
      </x:c>
      <x:c r="N369" s="14" t="n">
        <x:v>1486470.73</x:v>
      </x:c>
      <x:c r="O369" t="str">
        <x:v>Fornecedor 109</x:v>
      </x:c>
      <x:c r="P369" t="str">
        <x:v>Realizado</x:v>
      </x:c>
      <x:c r="Q369" s="18" t="n">
        <x:v>0</x:v>
      </x:c>
      <x:c r="R369" t="str">
        <x:v>Baixo</x:v>
      </x:c>
      <x:c r="S369" t="str">
        <x:v>Atraso recorrente</x:v>
      </x:c>
    </x:row>
    <x:row r="370" ht="18" customHeight="1">
      <x:c r="A370" t="str">
        <x:v>FIN00369</x:v>
      </x:c>
      <x:c r="B370" s="12" t="n">
        <x:v>46088</x:v>
      </x:c>
      <x:c r="C370" t="str">
        <x:v>Filial Betim</x:v>
      </x:c>
      <x:c r="D370" t="str">
        <x:v>Logística</x:v>
      </x:c>
      <x:c r="E370" t="str">
        <x:v>Aluguel</x:v>
      </x:c>
      <x:c r="F370" t="str">
        <x:v>Despesa</x:v>
      </x:c>
      <x:c r="G370" t="str">
        <x:v>Serviço contratado</x:v>
      </x:c>
      <x:c r="H370" s="14" t="n">
        <x:v>29001.06</x:v>
      </x:c>
      <x:c r="I370" s="14" t="n">
        <x:v>31783.97</x:v>
      </x:c>
      <x:c r="J370" s="14" t="n">
        <x:v>2782.91</x:v>
      </x:c>
      <x:c r="K370" s="16" t="n">
        <x:v>0.096</x:v>
      </x:c>
      <x:c r="L370" s="14" t="n">
        <x:v>0</x:v>
      </x:c>
      <x:c r="M370" s="14" t="n">
        <x:v>31783.97</x:v>
      </x:c>
      <x:c r="N370" s="14" t="n">
        <x:v>1454686.76</x:v>
      </x:c>
      <x:c r="O370" t="str">
        <x:v>Fornecedor 060</x:v>
      </x:c>
      <x:c r="P370" t="str">
        <x:v>Realizado</x:v>
      </x:c>
      <x:c r="Q370" s="18" t="n">
        <x:v>0</x:v>
      </x:c>
      <x:c r="R370" t="str">
        <x:v>Baixo</x:v>
      </x:c>
      <x:c r="S370" t="str">
        <x:v>Dentro do esperado</x:v>
      </x:c>
    </x:row>
    <x:row r="371" ht="18" customHeight="1">
      <x:c r="A371" t="str">
        <x:v>FIN00370</x:v>
      </x:c>
      <x:c r="B371" s="12" t="n">
        <x:v>46000</x:v>
      </x:c>
      <x:c r="C371" t="str">
        <x:v>Matriz BH</x:v>
      </x:c>
      <x:c r="D371" t="str">
        <x:v>Operações</x:v>
      </x:c>
      <x:c r="E371" t="str">
        <x:v>Despesas Bancárias</x:v>
      </x:c>
      <x:c r="F371" t="str">
        <x:v>Despesa</x:v>
      </x:c>
      <x:c r="G371" t="str">
        <x:v>Serviço contratado</x:v>
      </x:c>
      <x:c r="H371" s="14" t="n">
        <x:v>14954.72</x:v>
      </x:c>
      <x:c r="I371" s="14" t="n">
        <x:v>13805.26</x:v>
      </x:c>
      <x:c r="J371" s="14" t="n">
        <x:v>-1149.46</x:v>
      </x:c>
      <x:c r="K371" s="16" t="n">
        <x:v>-0.0769</x:v>
      </x:c>
      <x:c r="L371" s="14" t="n">
        <x:v>0</x:v>
      </x:c>
      <x:c r="M371" s="14" t="n">
        <x:v>13805.26</x:v>
      </x:c>
      <x:c r="N371" s="14" t="n">
        <x:v>1440881.5</x:v>
      </x:c>
      <x:c r="O371" t="str">
        <x:v>Fornecedor 075</x:v>
      </x:c>
      <x:c r="P371" t="str">
        <x:v>Realizado</x:v>
      </x:c>
      <x:c r="Q371" s="18" t="n">
        <x:v>0</x:v>
      </x:c>
      <x:c r="R371" t="str">
        <x:v>Baixo</x:v>
      </x:c>
      <x:c r="S371" t="str">
        <x:v>Queda de volume</x:v>
      </x:c>
    </x:row>
    <x:row r="372" ht="18" customHeight="1">
      <x:c r="A372" t="str">
        <x:v>FIN00371</x:v>
      </x:c>
      <x:c r="B372" s="12" t="n">
        <x:v>45703</x:v>
      </x:c>
      <x:c r="C372" t="str">
        <x:v>Filial Contagem</x:v>
      </x:c>
      <x:c r="D372" t="str">
        <x:v>Financeiro</x:v>
      </x:c>
      <x:c r="E372" t="str">
        <x:v>Serviços</x:v>
      </x:c>
      <x:c r="F372" t="str">
        <x:v>Receita</x:v>
      </x:c>
      <x:c r="G372" t="str">
        <x:v>Receita comercial</x:v>
      </x:c>
      <x:c r="H372" s="14" t="n">
        <x:v>7143.19</x:v>
      </x:c>
      <x:c r="I372" s="14" t="n">
        <x:v>6802.13</x:v>
      </x:c>
      <x:c r="J372" s="14" t="n">
        <x:v>-341.06</x:v>
      </x:c>
      <x:c r="K372" s="16" t="n">
        <x:v>-0.0477</x:v>
      </x:c>
      <x:c r="L372" s="14" t="n">
        <x:v>6802.13</x:v>
      </x:c>
      <x:c r="M372" s="14" t="n">
        <x:v>0</x:v>
      </x:c>
      <x:c r="N372" s="14" t="n">
        <x:v>1447683.63</x:v>
      </x:c>
      <x:c r="O372" t="str">
        <x:v>Cliente 061</x:v>
      </x:c>
      <x:c r="P372" t="str">
        <x:v>Realizado</x:v>
      </x:c>
      <x:c r="Q372" s="18" t="n">
        <x:v>0</x:v>
      </x:c>
      <x:c r="R372" t="str">
        <x:v>Baixo</x:v>
      </x:c>
      <x:c r="S372" t="str">
        <x:v>Aumento de preço</x:v>
      </x:c>
    </x:row>
    <x:row r="373" ht="18" customHeight="1">
      <x:c r="A373" t="str">
        <x:v>FIN00372</x:v>
      </x:c>
      <x:c r="B373" s="12" t="n">
        <x:v>45762</x:v>
      </x:c>
      <x:c r="C373" t="str">
        <x:v>Filial Contagem</x:v>
      </x:c>
      <x:c r="D373" t="str">
        <x:v>Financeiro</x:v>
      </x:c>
      <x:c r="E373" t="str">
        <x:v>Venda de Produtos</x:v>
      </x:c>
      <x:c r="F373" t="str">
        <x:v>Receita</x:v>
      </x:c>
      <x:c r="G373" t="str">
        <x:v>Serviço prestado</x:v>
      </x:c>
      <x:c r="H373" s="14" t="n">
        <x:v>47592.59</x:v>
      </x:c>
      <x:c r="I373" s="14" t="n">
        <x:v>56003.91</x:v>
      </x:c>
      <x:c r="J373" s="14" t="n">
        <x:v>8411.32</x:v>
      </x:c>
      <x:c r="K373" s="16" t="n">
        <x:v>0.1767</x:v>
      </x:c>
      <x:c r="L373" s="14" t="n">
        <x:v>56003.91</x:v>
      </x:c>
      <x:c r="M373" s="14" t="n">
        <x:v>0</x:v>
      </x:c>
      <x:c r="N373" s="14" t="n">
        <x:v>1503687.54</x:v>
      </x:c>
      <x:c r="O373" t="str">
        <x:v>Cliente 051</x:v>
      </x:c>
      <x:c r="P373" t="str">
        <x:v>Realizado</x:v>
      </x:c>
      <x:c r="Q373" s="18" t="n">
        <x:v>0</x:v>
      </x:c>
      <x:c r="R373" t="str">
        <x:v>Baixo</x:v>
      </x:c>
      <x:c r="S373" t="str">
        <x:v>Aumento de preço</x:v>
      </x:c>
    </x:row>
    <x:row r="374" ht="18" customHeight="1">
      <x:c r="A374" t="str">
        <x:v>FIN00373</x:v>
      </x:c>
      <x:c r="B374" s="12" t="n">
        <x:v>45818</x:v>
      </x:c>
      <x:c r="C374" t="str">
        <x:v>Matriz BH</x:v>
      </x:c>
      <x:c r="D374" t="str">
        <x:v>Financeiro</x:v>
      </x:c>
      <x:c r="E374" t="str">
        <x:v>Manutenção</x:v>
      </x:c>
      <x:c r="F374" t="str">
        <x:v>Despesa</x:v>
      </x:c>
      <x:c r="G374" t="str">
        <x:v>Compra administrativa</x:v>
      </x:c>
      <x:c r="H374" s="14" t="n">
        <x:v>44226.59</x:v>
      </x:c>
      <x:c r="I374" s="14" t="n">
        <x:v>38045.82</x:v>
      </x:c>
      <x:c r="J374" s="14" t="n">
        <x:v>-6180.77</x:v>
      </x:c>
      <x:c r="K374" s="16" t="n">
        <x:v>-0.1398</x:v>
      </x:c>
      <x:c r="L374" s="14" t="n">
        <x:v>0</x:v>
      </x:c>
      <x:c r="M374" s="14" t="n">
        <x:v>38045.82</x:v>
      </x:c>
      <x:c r="N374" s="14" t="n">
        <x:v>1465641.72</x:v>
      </x:c>
      <x:c r="O374" t="str">
        <x:v>Fornecedor 004</x:v>
      </x:c>
      <x:c r="P374" t="str">
        <x:v>Realizado</x:v>
      </x:c>
      <x:c r="Q374" s="18" t="n">
        <x:v>0</x:v>
      </x:c>
      <x:c r="R374" t="str">
        <x:v>Baixo</x:v>
      </x:c>
      <x:c r="S374" t="str">
        <x:v>Atraso recorrente</x:v>
      </x:c>
    </x:row>
    <x:row r="375" ht="18" customHeight="1">
      <x:c r="A375" t="str">
        <x:v>FIN00374</x:v>
      </x:c>
      <x:c r="B375" s="12" t="n">
        <x:v>45669</x:v>
      </x:c>
      <x:c r="C375" t="str">
        <x:v>Filial Contagem</x:v>
      </x:c>
      <x:c r="D375" t="str">
        <x:v>Financeiro</x:v>
      </x:c>
      <x:c r="E375" t="str">
        <x:v>Frete Cobrado</x:v>
      </x:c>
      <x:c r="F375" t="str">
        <x:v>Receita</x:v>
      </x:c>
      <x:c r="G375" t="str">
        <x:v>Venda faturada</x:v>
      </x:c>
      <x:c r="H375" s="14" t="n">
        <x:v>41892.57</x:v>
      </x:c>
      <x:c r="I375" s="14" t="n">
        <x:v>31315.59</x:v>
      </x:c>
      <x:c r="J375" s="14" t="n">
        <x:v>-10576.98</x:v>
      </x:c>
      <x:c r="K375" s="16" t="n">
        <x:v>-0.2525</x:v>
      </x:c>
      <x:c r="L375" s="14" t="n">
        <x:v>31315.59</x:v>
      </x:c>
      <x:c r="M375" s="14" t="n">
        <x:v>0</x:v>
      </x:c>
      <x:c r="N375" s="14" t="n">
        <x:v>1496957.31</x:v>
      </x:c>
      <x:c r="O375" t="str">
        <x:v>Cliente 064</x:v>
      </x:c>
      <x:c r="P375" t="str">
        <x:v>Em atraso</x:v>
      </x:c>
      <x:c r="Q375" s="18" t="n">
        <x:v>106</x:v>
      </x:c>
      <x:c r="R375" t="str">
        <x:v>Crítico</x:v>
      </x:c>
      <x:c r="S375" t="str">
        <x:v>Possível anomalia</x:v>
      </x:c>
    </x:row>
    <x:row r="376" ht="18" customHeight="1">
      <x:c r="A376" t="str">
        <x:v>FIN00375</x:v>
      </x:c>
      <x:c r="B376" s="12" t="n">
        <x:v>45799</x:v>
      </x:c>
      <x:c r="C376" t="str">
        <x:v>CD Ribeirão das Neves</x:v>
      </x:c>
      <x:c r="D376" t="str">
        <x:v>Operações</x:v>
      </x:c>
      <x:c r="E376" t="str">
        <x:v>Frete Cobrado</x:v>
      </x:c>
      <x:c r="F376" t="str">
        <x:v>Receita</x:v>
      </x:c>
      <x:c r="G376" t="str">
        <x:v>Receita comercial</x:v>
      </x:c>
      <x:c r="H376" s="14" t="n">
        <x:v>22365.02</x:v>
      </x:c>
      <x:c r="I376" s="14" t="n">
        <x:v>23365.61</x:v>
      </x:c>
      <x:c r="J376" s="14" t="n">
        <x:v>1000.59</x:v>
      </x:c>
      <x:c r="K376" s="16" t="n">
        <x:v>0.0447</x:v>
      </x:c>
      <x:c r="L376" s="14" t="n">
        <x:v>23365.61</x:v>
      </x:c>
      <x:c r="M376" s="14" t="n">
        <x:v>0</x:v>
      </x:c>
      <x:c r="N376" s="14" t="n">
        <x:v>1520322.92</x:v>
      </x:c>
      <x:c r="O376" t="str">
        <x:v>Cliente 060</x:v>
      </x:c>
      <x:c r="P376" t="str">
        <x:v>Realizado</x:v>
      </x:c>
      <x:c r="Q376" s="18" t="n">
        <x:v>0</x:v>
      </x:c>
      <x:c r="R376" t="str">
        <x:v>Baixo</x:v>
      </x:c>
      <x:c r="S376" t="str">
        <x:v>Despesa não planejada</x:v>
      </x:c>
    </x:row>
    <x:row r="377" ht="18" customHeight="1">
      <x:c r="A377" t="str">
        <x:v>FIN00376</x:v>
      </x:c>
      <x:c r="B377" s="12" t="n">
        <x:v>46257</x:v>
      </x:c>
      <x:c r="C377" t="str">
        <x:v>CD Ribeirão das Neves</x:v>
      </x:c>
      <x:c r="D377" t="str">
        <x:v>Administrativo</x:v>
      </x:c>
      <x:c r="E377" t="str">
        <x:v>Fretes</x:v>
      </x:c>
      <x:c r="F377" t="str">
        <x:v>Despesa</x:v>
      </x:c>
      <x:c r="G377" t="str">
        <x:v>Serviço contratado</x:v>
      </x:c>
      <x:c r="H377" s="14" t="n">
        <x:v>27954.38</x:v>
      </x:c>
      <x:c r="I377" s="14" t="n">
        <x:v>35147.42</x:v>
      </x:c>
      <x:c r="J377" s="14" t="n">
        <x:v>7193.04</x:v>
      </x:c>
      <x:c r="K377" s="16" t="n">
        <x:v>0.2573</x:v>
      </x:c>
      <x:c r="L377" s="14" t="n">
        <x:v>0</x:v>
      </x:c>
      <x:c r="M377" s="14" t="n">
        <x:v>35147.42</x:v>
      </x:c>
      <x:c r="N377" s="14" t="n">
        <x:v>1485175.5</x:v>
      </x:c>
      <x:c r="O377" t="str">
        <x:v>Fornecedor 098</x:v>
      </x:c>
      <x:c r="P377" t="str">
        <x:v>Realizado</x:v>
      </x:c>
      <x:c r="Q377" s="18" t="n">
        <x:v>0</x:v>
      </x:c>
      <x:c r="R377" t="str">
        <x:v>Baixo</x:v>
      </x:c>
      <x:c r="S377" t="str">
        <x:v>Sem observações</x:v>
      </x:c>
    </x:row>
    <x:row r="378" ht="18" customHeight="1">
      <x:c r="A378" t="str">
        <x:v>FIN00377</x:v>
      </x:c>
      <x:c r="B378" s="12" t="n">
        <x:v>46035</x:v>
      </x:c>
      <x:c r="C378" t="str">
        <x:v>CD Ribeirão das Neves</x:v>
      </x:c>
      <x:c r="D378" t="str">
        <x:v>Operações</x:v>
      </x:c>
      <x:c r="E378" t="str">
        <x:v>Aluguel</x:v>
      </x:c>
      <x:c r="F378" t="str">
        <x:v>Despesa</x:v>
      </x:c>
      <x:c r="G378" t="str">
        <x:v>Compra administrativa</x:v>
      </x:c>
      <x:c r="H378" s="14" t="n">
        <x:v>8688.11</x:v>
      </x:c>
      <x:c r="I378" s="14" t="n">
        <x:v>10036.87</x:v>
      </x:c>
      <x:c r="J378" s="14" t="n">
        <x:v>1348.76</x:v>
      </x:c>
      <x:c r="K378" s="16" t="n">
        <x:v>0.1552</x:v>
      </x:c>
      <x:c r="L378" s="14" t="n">
        <x:v>0</x:v>
      </x:c>
      <x:c r="M378" s="14" t="n">
        <x:v>10036.87</x:v>
      </x:c>
      <x:c r="N378" s="14" t="n">
        <x:v>1475138.63</x:v>
      </x:c>
      <x:c r="O378" t="str">
        <x:v>Fornecedor 027</x:v>
      </x:c>
      <x:c r="P378" t="str">
        <x:v>Realizado</x:v>
      </x:c>
      <x:c r="Q378" s="18" t="n">
        <x:v>0</x:v>
      </x:c>
      <x:c r="R378" t="str">
        <x:v>Baixo</x:v>
      </x:c>
      <x:c r="S378" t="str">
        <x:v>Revisar variação</x:v>
      </x:c>
    </x:row>
    <x:row r="379" ht="18" customHeight="1">
      <x:c r="A379" t="str">
        <x:v>FIN00378</x:v>
      </x:c>
      <x:c r="B379" s="12" t="n">
        <x:v>46041</x:v>
      </x:c>
      <x:c r="C379" t="str">
        <x:v>Filial Betim</x:v>
      </x:c>
      <x:c r="D379" t="str">
        <x:v>Comercial</x:v>
      </x:c>
      <x:c r="E379" t="str">
        <x:v>Marketing</x:v>
      </x:c>
      <x:c r="F379" t="str">
        <x:v>Despesa</x:v>
      </x:c>
      <x:c r="G379" t="str">
        <x:v>Serviço contratado</x:v>
      </x:c>
      <x:c r="H379" s="14" t="n">
        <x:v>13947.14</x:v>
      </x:c>
      <x:c r="I379" s="14" t="n">
        <x:v>15652.33</x:v>
      </x:c>
      <x:c r="J379" s="14" t="n">
        <x:v>1705.19</x:v>
      </x:c>
      <x:c r="K379" s="16" t="n">
        <x:v>0.1223</x:v>
      </x:c>
      <x:c r="L379" s="14" t="n">
        <x:v>0</x:v>
      </x:c>
      <x:c r="M379" s="14" t="n">
        <x:v>15652.33</x:v>
      </x:c>
      <x:c r="N379" s="14" t="n">
        <x:v>1459486.3</x:v>
      </x:c>
      <x:c r="O379" t="str">
        <x:v>Fornecedor 002</x:v>
      </x:c>
      <x:c r="P379" t="str">
        <x:v>Realizado</x:v>
      </x:c>
      <x:c r="Q379" s="18" t="n">
        <x:v>0</x:v>
      </x:c>
      <x:c r="R379" t="str">
        <x:v>Baixo</x:v>
      </x:c>
      <x:c r="S379" t="str">
        <x:v>Revisar variação</x:v>
      </x:c>
    </x:row>
    <x:row r="380" ht="18" customHeight="1">
      <x:c r="A380" t="str">
        <x:v>FIN00379</x:v>
      </x:c>
      <x:c r="B380" s="12" t="n">
        <x:v>46110</x:v>
      </x:c>
      <x:c r="C380" t="str">
        <x:v>Filial Betim</x:v>
      </x:c>
      <x:c r="D380" t="str">
        <x:v>Logística</x:v>
      </x:c>
      <x:c r="E380" t="str">
        <x:v>Mercadorias</x:v>
      </x:c>
      <x:c r="F380" t="str">
        <x:v>Despesa</x:v>
      </x:c>
      <x:c r="G380" t="str">
        <x:v>Compra administrativa</x:v>
      </x:c>
      <x:c r="H380" s="14" t="n">
        <x:v>10630.99</x:v>
      </x:c>
      <x:c r="I380" s="14" t="n">
        <x:v>13031.6</x:v>
      </x:c>
      <x:c r="J380" s="14" t="n">
        <x:v>2400.61</x:v>
      </x:c>
      <x:c r="K380" s="16" t="n">
        <x:v>0.2258</x:v>
      </x:c>
      <x:c r="L380" s="14" t="n">
        <x:v>0</x:v>
      </x:c>
      <x:c r="M380" s="14" t="n">
        <x:v>13031.6</x:v>
      </x:c>
      <x:c r="N380" s="14" t="n">
        <x:v>1446454.7</x:v>
      </x:c>
      <x:c r="O380" t="str">
        <x:v>Fornecedor 107</x:v>
      </x:c>
      <x:c r="P380" t="str">
        <x:v>Realizado</x:v>
      </x:c>
      <x:c r="Q380" s="18" t="n">
        <x:v>0</x:v>
      </x:c>
      <x:c r="R380" t="str">
        <x:v>Baixo</x:v>
      </x:c>
      <x:c r="S380" t="str">
        <x:v>Revisar variação</x:v>
      </x:c>
    </x:row>
    <x:row r="381" ht="18" customHeight="1">
      <x:c r="A381" t="str">
        <x:v>FIN00380</x:v>
      </x:c>
      <x:c r="B381" s="12" t="n">
        <x:v>45856</x:v>
      </x:c>
      <x:c r="C381" t="str">
        <x:v>Matriz BH</x:v>
      </x:c>
      <x:c r="D381" t="str">
        <x:v>Operações</x:v>
      </x:c>
      <x:c r="E381" t="str">
        <x:v>Venda de Produtos</x:v>
      </x:c>
      <x:c r="F381" t="str">
        <x:v>Receita</x:v>
      </x:c>
      <x:c r="G381" t="str">
        <x:v>Recebimento de cliente</x:v>
      </x:c>
      <x:c r="H381" s="14" t="n">
        <x:v>7827.85</x:v>
      </x:c>
      <x:c r="I381" s="14" t="n">
        <x:v>7165.51</x:v>
      </x:c>
      <x:c r="J381" s="14" t="n">
        <x:v>-662.34</x:v>
      </x:c>
      <x:c r="K381" s="16" t="n">
        <x:v>-0.0846</x:v>
      </x:c>
      <x:c r="L381" s="14" t="n">
        <x:v>7165.51</x:v>
      </x:c>
      <x:c r="M381" s="14" t="n">
        <x:v>0</x:v>
      </x:c>
      <x:c r="N381" s="14" t="n">
        <x:v>1453620.21</x:v>
      </x:c>
      <x:c r="O381" t="str">
        <x:v>Cliente 080</x:v>
      </x:c>
      <x:c r="P381" t="str">
        <x:v>Em atraso</x:v>
      </x:c>
      <x:c r="Q381" s="18" t="n">
        <x:v>18</x:v>
      </x:c>
      <x:c r="R381" t="str">
        <x:v>Médio</x:v>
      </x:c>
      <x:c r="S381" t="str">
        <x:v>Possível anomalia</x:v>
      </x:c>
    </x:row>
    <x:row r="382" ht="18" customHeight="1">
      <x:c r="A382" t="str">
        <x:v>FIN00381</x:v>
      </x:c>
      <x:c r="B382" s="12" t="n">
        <x:v>45804</x:v>
      </x:c>
      <x:c r="C382" t="str">
        <x:v>Matriz BH</x:v>
      </x:c>
      <x:c r="D382" t="str">
        <x:v>TI</x:v>
      </x:c>
      <x:c r="E382" t="str">
        <x:v>Aluguel</x:v>
      </x:c>
      <x:c r="F382" t="str">
        <x:v>Despesa</x:v>
      </x:c>
      <x:c r="G382" t="str">
        <x:v>Pagamento fornecedor</x:v>
      </x:c>
      <x:c r="H382" s="14" t="n">
        <x:v>18868.48</x:v>
      </x:c>
      <x:c r="I382" s="14" t="n">
        <x:v>16285.92</x:v>
      </x:c>
      <x:c r="J382" s="14" t="n">
        <x:v>-2582.56</x:v>
      </x:c>
      <x:c r="K382" s="16" t="n">
        <x:v>-0.1369</x:v>
      </x:c>
      <x:c r="L382" s="14" t="n">
        <x:v>0</x:v>
      </x:c>
      <x:c r="M382" s="14" t="n">
        <x:v>16285.92</x:v>
      </x:c>
      <x:c r="N382" s="14" t="n">
        <x:v>1437334.29</x:v>
      </x:c>
      <x:c r="O382" t="str">
        <x:v>Fornecedor 046</x:v>
      </x:c>
      <x:c r="P382" t="str">
        <x:v>Realizado</x:v>
      </x:c>
      <x:c r="Q382" s="18" t="n">
        <x:v>0</x:v>
      </x:c>
      <x:c r="R382" t="str">
        <x:v>Baixo</x:v>
      </x:c>
      <x:c r="S382" t="str">
        <x:v>Aumento de preço</x:v>
      </x:c>
    </x:row>
    <x:row r="383" ht="18" customHeight="1">
      <x:c r="A383" t="str">
        <x:v>FIN00382</x:v>
      </x:c>
      <x:c r="B383" s="12" t="n">
        <x:v>46127</x:v>
      </x:c>
      <x:c r="C383" t="str">
        <x:v>Matriz BH</x:v>
      </x:c>
      <x:c r="D383" t="str">
        <x:v>Logística</x:v>
      </x:c>
      <x:c r="E383" t="str">
        <x:v>Fretes</x:v>
      </x:c>
      <x:c r="F383" t="str">
        <x:v>Despesa</x:v>
      </x:c>
      <x:c r="G383" t="str">
        <x:v>Serviço contratado</x:v>
      </x:c>
      <x:c r="H383" s="14" t="n">
        <x:v>32394.41</x:v>
      </x:c>
      <x:c r="I383" s="14" t="n">
        <x:v>33263.04</x:v>
      </x:c>
      <x:c r="J383" s="14" t="n">
        <x:v>868.63</x:v>
      </x:c>
      <x:c r="K383" s="16" t="n">
        <x:v>0.0268</x:v>
      </x:c>
      <x:c r="L383" s="14" t="n">
        <x:v>0</x:v>
      </x:c>
      <x:c r="M383" s="14" t="n">
        <x:v>33263.04</x:v>
      </x:c>
      <x:c r="N383" s="14" t="n">
        <x:v>1404071.25</x:v>
      </x:c>
      <x:c r="O383" t="str">
        <x:v>Fornecedor 086</x:v>
      </x:c>
      <x:c r="P383" t="str">
        <x:v>Realizado</x:v>
      </x:c>
      <x:c r="Q383" s="18" t="n">
        <x:v>0</x:v>
      </x:c>
      <x:c r="R383" t="str">
        <x:v>Baixo</x:v>
      </x:c>
      <x:c r="S383" t="str">
        <x:v>Possível anomalia</x:v>
      </x:c>
    </x:row>
    <x:row r="384" ht="18" customHeight="1">
      <x:c r="A384" t="str">
        <x:v>FIN00383</x:v>
      </x:c>
      <x:c r="B384" s="12" t="n">
        <x:v>46039</x:v>
      </x:c>
      <x:c r="C384" t="str">
        <x:v>CD Ribeirão das Neves</x:v>
      </x:c>
      <x:c r="D384" t="str">
        <x:v>Operações</x:v>
      </x:c>
      <x:c r="E384" t="str">
        <x:v>Venda de Produtos</x:v>
      </x:c>
      <x:c r="F384" t="str">
        <x:v>Receita</x:v>
      </x:c>
      <x:c r="G384" t="str">
        <x:v>Serviço prestado</x:v>
      </x:c>
      <x:c r="H384" s="14" t="n">
        <x:v>24286.54</x:v>
      </x:c>
      <x:c r="I384" s="14" t="n">
        <x:v>28377.93</x:v>
      </x:c>
      <x:c r="J384" s="14" t="n">
        <x:v>4091.39</x:v>
      </x:c>
      <x:c r="K384" s="16" t="n">
        <x:v>0.1685</x:v>
      </x:c>
      <x:c r="L384" s="14" t="n">
        <x:v>28377.93</x:v>
      </x:c>
      <x:c r="M384" s="14" t="n">
        <x:v>0</x:v>
      </x:c>
      <x:c r="N384" s="14" t="n">
        <x:v>1432449.18</x:v>
      </x:c>
      <x:c r="O384" t="str">
        <x:v>Cliente 071</x:v>
      </x:c>
      <x:c r="P384" t="str">
        <x:v>Realizado</x:v>
      </x:c>
      <x:c r="Q384" s="18" t="n">
        <x:v>0</x:v>
      </x:c>
      <x:c r="R384" t="str">
        <x:v>Baixo</x:v>
      </x:c>
      <x:c r="S384" t="str">
        <x:v>Sem observações</x:v>
      </x:c>
    </x:row>
    <x:row r="385" ht="18" customHeight="1">
      <x:c r="A385" t="str">
        <x:v>FIN00384</x:v>
      </x:c>
      <x:c r="B385" s="12" t="n">
        <x:v>46209</x:v>
      </x:c>
      <x:c r="C385" t="str">
        <x:v>Matriz BH</x:v>
      </x:c>
      <x:c r="D385" t="str">
        <x:v>Operações</x:v>
      </x:c>
      <x:c r="E385" t="str">
        <x:v>Energia</x:v>
      </x:c>
      <x:c r="F385" t="str">
        <x:v>Despesa</x:v>
      </x:c>
      <x:c r="G385" t="str">
        <x:v>Despesa operacional</x:v>
      </x:c>
      <x:c r="H385" s="14" t="n">
        <x:v>34767.47</x:v>
      </x:c>
      <x:c r="I385" s="14" t="n">
        <x:v>35330.01</x:v>
      </x:c>
      <x:c r="J385" s="14" t="n">
        <x:v>562.54</x:v>
      </x:c>
      <x:c r="K385" s="16" t="n">
        <x:v>0.0162</x:v>
      </x:c>
      <x:c r="L385" s="14" t="n">
        <x:v>0</x:v>
      </x:c>
      <x:c r="M385" s="14" t="n">
        <x:v>35330.01</x:v>
      </x:c>
      <x:c r="N385" s="14" t="n">
        <x:v>1397119.17</x:v>
      </x:c>
      <x:c r="O385" t="str">
        <x:v>Fornecedor 104</x:v>
      </x:c>
      <x:c r="P385" t="str">
        <x:v>Realizado</x:v>
      </x:c>
      <x:c r="Q385" s="18" t="n">
        <x:v>0</x:v>
      </x:c>
      <x:c r="R385" t="str">
        <x:v>Baixo</x:v>
      </x:c>
      <x:c r="S385" t="str">
        <x:v>Queda de volume</x:v>
      </x:c>
    </x:row>
    <x:row r="386" ht="18" customHeight="1">
      <x:c r="A386" t="str">
        <x:v>FIN00385</x:v>
      </x:c>
      <x:c r="B386" s="12" t="n">
        <x:v>46090</x:v>
      </x:c>
      <x:c r="C386" t="str">
        <x:v>Matriz BH</x:v>
      </x:c>
      <x:c r="D386" t="str">
        <x:v>Comercial</x:v>
      </x:c>
      <x:c r="E386" t="str">
        <x:v>Tecnologia</x:v>
      </x:c>
      <x:c r="F386" t="str">
        <x:v>Despesa</x:v>
      </x:c>
      <x:c r="G386" t="str">
        <x:v>Pagamento fornecedor</x:v>
      </x:c>
      <x:c r="H386" s="14" t="n">
        <x:v>21838.57</x:v>
      </x:c>
      <x:c r="I386" s="14" t="n">
        <x:v>24970.36</x:v>
      </x:c>
      <x:c r="J386" s="14" t="n">
        <x:v>3131.79</x:v>
      </x:c>
      <x:c r="K386" s="16" t="n">
        <x:v>0.1434</x:v>
      </x:c>
      <x:c r="L386" s="14" t="n">
        <x:v>0</x:v>
      </x:c>
      <x:c r="M386" s="14" t="n">
        <x:v>24970.36</x:v>
      </x:c>
      <x:c r="N386" s="14" t="n">
        <x:v>1372148.81</x:v>
      </x:c>
      <x:c r="O386" t="str">
        <x:v>Fornecedor 003</x:v>
      </x:c>
      <x:c r="P386" t="str">
        <x:v>Realizado</x:v>
      </x:c>
      <x:c r="Q386" s="18" t="n">
        <x:v>0</x:v>
      </x:c>
      <x:c r="R386" t="str">
        <x:v>Baixo</x:v>
      </x:c>
      <x:c r="S386" t="str">
        <x:v>Dentro do esperado</x:v>
      </x:c>
    </x:row>
    <x:row r="387" ht="18" customHeight="1">
      <x:c r="A387" t="str">
        <x:v>FIN00386</x:v>
      </x:c>
      <x:c r="B387" s="12" t="n">
        <x:v>45964</x:v>
      </x:c>
      <x:c r="C387" t="str">
        <x:v>CD Ribeirão das Neves</x:v>
      </x:c>
      <x:c r="D387" t="str">
        <x:v>Comercial</x:v>
      </x:c>
      <x:c r="E387" t="str">
        <x:v>Serviços</x:v>
      </x:c>
      <x:c r="F387" t="str">
        <x:v>Receita</x:v>
      </x:c>
      <x:c r="G387" t="str">
        <x:v>Receita comercial</x:v>
      </x:c>
      <x:c r="H387" s="14" t="n">
        <x:v>33162.41</x:v>
      </x:c>
      <x:c r="I387" s="14" t="n">
        <x:v>30798.57</x:v>
      </x:c>
      <x:c r="J387" s="14" t="n">
        <x:v>-2363.84</x:v>
      </x:c>
      <x:c r="K387" s="16" t="n">
        <x:v>-0.0713</x:v>
      </x:c>
      <x:c r="L387" s="14" t="n">
        <x:v>30798.57</x:v>
      </x:c>
      <x:c r="M387" s="14" t="n">
        <x:v>0</x:v>
      </x:c>
      <x:c r="N387" s="14" t="n">
        <x:v>1402947.38</x:v>
      </x:c>
      <x:c r="O387" t="str">
        <x:v>Cliente 080</x:v>
      </x:c>
      <x:c r="P387" t="str">
        <x:v>Realizado</x:v>
      </x:c>
      <x:c r="Q387" s="18" t="n">
        <x:v>0</x:v>
      </x:c>
      <x:c r="R387" t="str">
        <x:v>Baixo</x:v>
      </x:c>
      <x:c r="S387" t="str">
        <x:v>Aumento de preço</x:v>
      </x:c>
    </x:row>
    <x:row r="388" ht="18" customHeight="1">
      <x:c r="A388" t="str">
        <x:v>FIN00387</x:v>
      </x:c>
      <x:c r="B388" s="12" t="n">
        <x:v>45682</x:v>
      </x:c>
      <x:c r="C388" t="str">
        <x:v>Filial Contagem</x:v>
      </x:c>
      <x:c r="D388" t="str">
        <x:v>Logística</x:v>
      </x:c>
      <x:c r="E388" t="str">
        <x:v>Aluguel</x:v>
      </x:c>
      <x:c r="F388" t="str">
        <x:v>Despesa</x:v>
      </x:c>
      <x:c r="G388" t="str">
        <x:v>Pagamento fornecedor</x:v>
      </x:c>
      <x:c r="H388" s="14" t="n">
        <x:v>27532.49</x:v>
      </x:c>
      <x:c r="I388" s="14" t="n">
        <x:v>30235.98</x:v>
      </x:c>
      <x:c r="J388" s="14" t="n">
        <x:v>2703.49</x:v>
      </x:c>
      <x:c r="K388" s="16" t="n">
        <x:v>0.0982</x:v>
      </x:c>
      <x:c r="L388" s="14" t="n">
        <x:v>0</x:v>
      </x:c>
      <x:c r="M388" s="14" t="n">
        <x:v>30235.98</x:v>
      </x:c>
      <x:c r="N388" s="14" t="n">
        <x:v>1372711.4</x:v>
      </x:c>
      <x:c r="O388" t="str">
        <x:v>Fornecedor 009</x:v>
      </x:c>
      <x:c r="P388" t="str">
        <x:v>Realizado</x:v>
      </x:c>
      <x:c r="Q388" s="18" t="n">
        <x:v>0</x:v>
      </x:c>
      <x:c r="R388" t="str">
        <x:v>Baixo</x:v>
      </x:c>
      <x:c r="S388" t="str">
        <x:v>Dentro do esperado</x:v>
      </x:c>
    </x:row>
    <x:row r="389" ht="18" customHeight="1">
      <x:c r="A389" t="str">
        <x:v>FIN00388</x:v>
      </x:c>
      <x:c r="B389" s="12" t="n">
        <x:v>46125</x:v>
      </x:c>
      <x:c r="C389" t="str">
        <x:v>CD Ribeirão das Neves</x:v>
      </x:c>
      <x:c r="D389" t="str">
        <x:v>Logística</x:v>
      </x:c>
      <x:c r="E389" t="str">
        <x:v>Manutenção</x:v>
      </x:c>
      <x:c r="F389" t="str">
        <x:v>Despesa</x:v>
      </x:c>
      <x:c r="G389" t="str">
        <x:v>Serviço contratado</x:v>
      </x:c>
      <x:c r="H389" s="14" t="n">
        <x:v>17280.62</x:v>
      </x:c>
      <x:c r="I389" s="14" t="n">
        <x:v>22632.92</x:v>
      </x:c>
      <x:c r="J389" s="14" t="n">
        <x:v>5352.3</x:v>
      </x:c>
      <x:c r="K389" s="16" t="n">
        <x:v>0.3097</x:v>
      </x:c>
      <x:c r="L389" s="14" t="n">
        <x:v>0</x:v>
      </x:c>
      <x:c r="M389" s="14" t="n">
        <x:v>22632.92</x:v>
      </x:c>
      <x:c r="N389" s="14" t="n">
        <x:v>1350078.48</x:v>
      </x:c>
      <x:c r="O389" t="str">
        <x:v>Fornecedor 046</x:v>
      </x:c>
      <x:c r="P389" t="str">
        <x:v>Realizado</x:v>
      </x:c>
      <x:c r="Q389" s="18" t="n">
        <x:v>0</x:v>
      </x:c>
      <x:c r="R389" t="str">
        <x:v>Baixo</x:v>
      </x:c>
      <x:c r="S389" t="str">
        <x:v>Possível anomalia</x:v>
      </x:c>
    </x:row>
    <x:row r="390" ht="18" customHeight="1">
      <x:c r="A390" t="str">
        <x:v>FIN00389</x:v>
      </x:c>
      <x:c r="B390" s="12" t="n">
        <x:v>45730</x:v>
      </x:c>
      <x:c r="C390" t="str">
        <x:v>Filial Contagem</x:v>
      </x:c>
      <x:c r="D390" t="str">
        <x:v>Administrativo</x:v>
      </x:c>
      <x:c r="E390" t="str">
        <x:v>Venda de Produtos</x:v>
      </x:c>
      <x:c r="F390" t="str">
        <x:v>Receita</x:v>
      </x:c>
      <x:c r="G390" t="str">
        <x:v>Venda faturada</x:v>
      </x:c>
      <x:c r="H390" s="14" t="n">
        <x:v>44594.64</x:v>
      </x:c>
      <x:c r="I390" s="14" t="n">
        <x:v>35092.85</x:v>
      </x:c>
      <x:c r="J390" s="14" t="n">
        <x:v>-9501.79</x:v>
      </x:c>
      <x:c r="K390" s="16" t="n">
        <x:v>-0.2131</x:v>
      </x:c>
      <x:c r="L390" s="14" t="n">
        <x:v>35092.85</x:v>
      </x:c>
      <x:c r="M390" s="14" t="n">
        <x:v>0</x:v>
      </x:c>
      <x:c r="N390" s="14" t="n">
        <x:v>1385171.33</x:v>
      </x:c>
      <x:c r="O390" t="str">
        <x:v>Cliente 005</x:v>
      </x:c>
      <x:c r="P390" t="str">
        <x:v>Realizado</x:v>
      </x:c>
      <x:c r="Q390" s="18" t="n">
        <x:v>0</x:v>
      </x:c>
      <x:c r="R390" t="str">
        <x:v>Baixo</x:v>
      </x:c>
      <x:c r="S390" t="str">
        <x:v>Possível anomalia</x:v>
      </x:c>
    </x:row>
    <x:row r="391" ht="18" customHeight="1">
      <x:c r="A391" t="str">
        <x:v>FIN00390</x:v>
      </x:c>
      <x:c r="B391" s="12" t="n">
        <x:v>45932</x:v>
      </x:c>
      <x:c r="C391" t="str">
        <x:v>Matriz BH</x:v>
      </x:c>
      <x:c r="D391" t="str">
        <x:v>Administrativo</x:v>
      </x:c>
      <x:c r="E391" t="str">
        <x:v>Manutenção</x:v>
      </x:c>
      <x:c r="F391" t="str">
        <x:v>Despesa</x:v>
      </x:c>
      <x:c r="G391" t="str">
        <x:v>Compra administrativa</x:v>
      </x:c>
      <x:c r="H391" s="14" t="n">
        <x:v>40674.98</x:v>
      </x:c>
      <x:c r="I391" s="14" t="n">
        <x:v>36474.12</x:v>
      </x:c>
      <x:c r="J391" s="14" t="n">
        <x:v>-4200.86</x:v>
      </x:c>
      <x:c r="K391" s="16" t="n">
        <x:v>-0.1033</x:v>
      </x:c>
      <x:c r="L391" s="14" t="n">
        <x:v>0</x:v>
      </x:c>
      <x:c r="M391" s="14" t="n">
        <x:v>36474.12</x:v>
      </x:c>
      <x:c r="N391" s="14" t="n">
        <x:v>1348697.21</x:v>
      </x:c>
      <x:c r="O391" t="str">
        <x:v>Fornecedor 059</x:v>
      </x:c>
      <x:c r="P391" t="str">
        <x:v>Realizado</x:v>
      </x:c>
      <x:c r="Q391" s="18" t="n">
        <x:v>0</x:v>
      </x:c>
      <x:c r="R391" t="str">
        <x:v>Baixo</x:v>
      </x:c>
      <x:c r="S391" t="str">
        <x:v>Dentro do esperado</x:v>
      </x:c>
    </x:row>
    <x:row r="392" ht="18" customHeight="1">
      <x:c r="A392" t="str">
        <x:v>FIN00391</x:v>
      </x:c>
      <x:c r="B392" s="12" t="n">
        <x:v>45972</x:v>
      </x:c>
      <x:c r="C392" t="str">
        <x:v>Matriz BH</x:v>
      </x:c>
      <x:c r="D392" t="str">
        <x:v>Administrativo</x:v>
      </x:c>
      <x:c r="E392" t="str">
        <x:v>Outras Receitas</x:v>
      </x:c>
      <x:c r="F392" t="str">
        <x:v>Receita</x:v>
      </x:c>
      <x:c r="G392" t="str">
        <x:v>Venda faturada</x:v>
      </x:c>
      <x:c r="H392" s="14" t="n">
        <x:v>53362.74</x:v>
      </x:c>
      <x:c r="I392" s="14" t="n">
        <x:v>47985.42</x:v>
      </x:c>
      <x:c r="J392" s="14" t="n">
        <x:v>-5377.32</x:v>
      </x:c>
      <x:c r="K392" s="16" t="n">
        <x:v>-0.1008</x:v>
      </x:c>
      <x:c r="L392" s="14" t="n">
        <x:v>47985.42</x:v>
      </x:c>
      <x:c r="M392" s="14" t="n">
        <x:v>0</x:v>
      </x:c>
      <x:c r="N392" s="14" t="n">
        <x:v>1396682.63</x:v>
      </x:c>
      <x:c r="O392" t="str">
        <x:v>Cliente 157</x:v>
      </x:c>
      <x:c r="P392" t="str">
        <x:v>Realizado</x:v>
      </x:c>
      <x:c r="Q392" s="18" t="n">
        <x:v>0</x:v>
      </x:c>
      <x:c r="R392" t="str">
        <x:v>Baixo</x:v>
      </x:c>
      <x:c r="S392" t="str">
        <x:v>Queda de volume</x:v>
      </x:c>
    </x:row>
    <x:row r="393" ht="18" customHeight="1">
      <x:c r="A393" t="str">
        <x:v>FIN00392</x:v>
      </x:c>
      <x:c r="B393" s="12" t="n">
        <x:v>46014</x:v>
      </x:c>
      <x:c r="C393" t="str">
        <x:v>Matriz BH</x:v>
      </x:c>
      <x:c r="D393" t="str">
        <x:v>Financeiro</x:v>
      </x:c>
      <x:c r="E393" t="str">
        <x:v>Manutenção</x:v>
      </x:c>
      <x:c r="F393" t="str">
        <x:v>Despesa</x:v>
      </x:c>
      <x:c r="G393" t="str">
        <x:v>Despesa operacional</x:v>
      </x:c>
      <x:c r="H393" s="14" t="n">
        <x:v>14032.22</x:v>
      </x:c>
      <x:c r="I393" s="14" t="n">
        <x:v>16298.37</x:v>
      </x:c>
      <x:c r="J393" s="14" t="n">
        <x:v>2266.15</x:v>
      </x:c>
      <x:c r="K393" s="16" t="n">
        <x:v>0.1615</x:v>
      </x:c>
      <x:c r="L393" s="14" t="n">
        <x:v>0</x:v>
      </x:c>
      <x:c r="M393" s="14" t="n">
        <x:v>16298.37</x:v>
      </x:c>
      <x:c r="N393" s="14" t="n">
        <x:v>1380384.26</x:v>
      </x:c>
      <x:c r="O393" t="str">
        <x:v>Fornecedor 023</x:v>
      </x:c>
      <x:c r="P393" t="str">
        <x:v>Realizado</x:v>
      </x:c>
      <x:c r="Q393" s="18" t="n">
        <x:v>0</x:v>
      </x:c>
      <x:c r="R393" t="str">
        <x:v>Baixo</x:v>
      </x:c>
      <x:c r="S393" t="str">
        <x:v>Revisar variação</x:v>
      </x:c>
    </x:row>
    <x:row r="394" ht="18" customHeight="1">
      <x:c r="A394" t="str">
        <x:v>FIN00393</x:v>
      </x:c>
      <x:c r="B394" s="12" t="n">
        <x:v>45825</x:v>
      </x:c>
      <x:c r="C394" t="str">
        <x:v>CD Ribeirão das Neves</x:v>
      </x:c>
      <x:c r="D394" t="str">
        <x:v>Financeiro</x:v>
      </x:c>
      <x:c r="E394" t="str">
        <x:v>Outras Receitas</x:v>
      </x:c>
      <x:c r="F394" t="str">
        <x:v>Receita</x:v>
      </x:c>
      <x:c r="G394" t="str">
        <x:v>Recebimento de cliente</x:v>
      </x:c>
      <x:c r="H394" s="14" t="n">
        <x:v>58412.64</x:v>
      </x:c>
      <x:c r="I394" s="14" t="n">
        <x:v>58882.81</x:v>
      </x:c>
      <x:c r="J394" s="14" t="n">
        <x:v>470.17</x:v>
      </x:c>
      <x:c r="K394" s="16" t="n">
        <x:v>0.008</x:v>
      </x:c>
      <x:c r="L394" s="14" t="n">
        <x:v>58882.81</x:v>
      </x:c>
      <x:c r="M394" s="14" t="n">
        <x:v>0</x:v>
      </x:c>
      <x:c r="N394" s="14" t="n">
        <x:v>1439267.07</x:v>
      </x:c>
      <x:c r="O394" t="str">
        <x:v>Cliente 117</x:v>
      </x:c>
      <x:c r="P394" t="str">
        <x:v>Realizado</x:v>
      </x:c>
      <x:c r="Q394" s="18" t="n">
        <x:v>0</x:v>
      </x:c>
      <x:c r="R394" t="str">
        <x:v>Baixo</x:v>
      </x:c>
      <x:c r="S394" t="str">
        <x:v>Possível anomalia</x:v>
      </x:c>
    </x:row>
    <x:row r="395" ht="18" customHeight="1">
      <x:c r="A395" t="str">
        <x:v>FIN00394</x:v>
      </x:c>
      <x:c r="B395" s="12" t="n">
        <x:v>46147</x:v>
      </x:c>
      <x:c r="C395" t="str">
        <x:v>Matriz BH</x:v>
      </x:c>
      <x:c r="D395" t="str">
        <x:v>Financeiro</x:v>
      </x:c>
      <x:c r="E395" t="str">
        <x:v>Serviços Terceirizados</x:v>
      </x:c>
      <x:c r="F395" t="str">
        <x:v>Despesa</x:v>
      </x:c>
      <x:c r="G395" t="str">
        <x:v>Despesa operacional</x:v>
      </x:c>
      <x:c r="H395" s="14" t="n">
        <x:v>33013.05</x:v>
      </x:c>
      <x:c r="I395" s="14" t="n">
        <x:v>32492.26</x:v>
      </x:c>
      <x:c r="J395" s="14" t="n">
        <x:v>-520.79</x:v>
      </x:c>
      <x:c r="K395" s="16" t="n">
        <x:v>-0.0158</x:v>
      </x:c>
      <x:c r="L395" s="14" t="n">
        <x:v>0</x:v>
      </x:c>
      <x:c r="M395" s="14" t="n">
        <x:v>32492.26</x:v>
      </x:c>
      <x:c r="N395" s="14" t="n">
        <x:v>1406774.81</x:v>
      </x:c>
      <x:c r="O395" t="str">
        <x:v>Fornecedor 006</x:v>
      </x:c>
      <x:c r="P395" t="str">
        <x:v>Realizado</x:v>
      </x:c>
      <x:c r="Q395" s="18" t="n">
        <x:v>0</x:v>
      </x:c>
      <x:c r="R395" t="str">
        <x:v>Baixo</x:v>
      </x:c>
      <x:c r="S395" t="str">
        <x:v>Dentro do esperado</x:v>
      </x:c>
    </x:row>
    <x:row r="396" ht="18" customHeight="1">
      <x:c r="A396" t="str">
        <x:v>FIN00395</x:v>
      </x:c>
      <x:c r="B396" s="12" t="n">
        <x:v>45896</x:v>
      </x:c>
      <x:c r="C396" t="str">
        <x:v>Matriz BH</x:v>
      </x:c>
      <x:c r="D396" t="str">
        <x:v>Financeiro</x:v>
      </x:c>
      <x:c r="E396" t="str">
        <x:v>Serviços</x:v>
      </x:c>
      <x:c r="F396" t="str">
        <x:v>Receita</x:v>
      </x:c>
      <x:c r="G396" t="str">
        <x:v>Venda faturada</x:v>
      </x:c>
      <x:c r="H396" s="14" t="n">
        <x:v>41225.79</x:v>
      </x:c>
      <x:c r="I396" s="14" t="n">
        <x:v>40134.97</x:v>
      </x:c>
      <x:c r="J396" s="14" t="n">
        <x:v>-1090.82</x:v>
      </x:c>
      <x:c r="K396" s="16" t="n">
        <x:v>-0.0265</x:v>
      </x:c>
      <x:c r="L396" s="14" t="n">
        <x:v>40134.97</x:v>
      </x:c>
      <x:c r="M396" s="14" t="n">
        <x:v>0</x:v>
      </x:c>
      <x:c r="N396" s="14" t="n">
        <x:v>1446909.78</x:v>
      </x:c>
      <x:c r="O396" t="str">
        <x:v>Cliente 014</x:v>
      </x:c>
      <x:c r="P396" t="str">
        <x:v>Em atraso</x:v>
      </x:c>
      <x:c r="Q396" s="18" t="n">
        <x:v>44</x:v>
      </x:c>
      <x:c r="R396" t="str">
        <x:v>Alto</x:v>
      </x:c>
      <x:c r="S396" t="str">
        <x:v>Atraso recorrente</x:v>
      </x:c>
    </x:row>
    <x:row r="397" ht="18" customHeight="1">
      <x:c r="A397" t="str">
        <x:v>FIN00396</x:v>
      </x:c>
      <x:c r="B397" s="12" t="n">
        <x:v>45669</x:v>
      </x:c>
      <x:c r="C397" t="str">
        <x:v>CD Ribeirão das Neves</x:v>
      </x:c>
      <x:c r="D397" t="str">
        <x:v>Comercial</x:v>
      </x:c>
      <x:c r="E397" t="str">
        <x:v>Venda de Produtos</x:v>
      </x:c>
      <x:c r="F397" t="str">
        <x:v>Receita</x:v>
      </x:c>
      <x:c r="G397" t="str">
        <x:v>Receita comercial</x:v>
      </x:c>
      <x:c r="H397" s="14" t="n">
        <x:v>49523.93</x:v>
      </x:c>
      <x:c r="I397" s="14" t="n">
        <x:v>50109.83</x:v>
      </x:c>
      <x:c r="J397" s="14" t="n">
        <x:v>585.9</x:v>
      </x:c>
      <x:c r="K397" s="16" t="n">
        <x:v>0.0118</x:v>
      </x:c>
      <x:c r="L397" s="14" t="n">
        <x:v>50109.83</x:v>
      </x:c>
      <x:c r="M397" s="14" t="n">
        <x:v>0</x:v>
      </x:c>
      <x:c r="N397" s="14" t="n">
        <x:v>1497019.61</x:v>
      </x:c>
      <x:c r="O397" t="str">
        <x:v>Cliente 125</x:v>
      </x:c>
      <x:c r="P397" t="str">
        <x:v>Realizado</x:v>
      </x:c>
      <x:c r="Q397" s="18" t="n">
        <x:v>0</x:v>
      </x:c>
      <x:c r="R397" t="str">
        <x:v>Baixo</x:v>
      </x:c>
      <x:c r="S397" t="str">
        <x:v>Queda de volume</x:v>
      </x:c>
    </x:row>
    <x:row r="398" ht="18" customHeight="1">
      <x:c r="A398" t="str">
        <x:v>FIN00397</x:v>
      </x:c>
      <x:c r="B398" s="12" t="n">
        <x:v>46070</x:v>
      </x:c>
      <x:c r="C398" t="str">
        <x:v>CD Ribeirão das Neves</x:v>
      </x:c>
      <x:c r="D398" t="str">
        <x:v>Comercial</x:v>
      </x:c>
      <x:c r="E398" t="str">
        <x:v>Outras Receitas</x:v>
      </x:c>
      <x:c r="F398" t="str">
        <x:v>Receita</x:v>
      </x:c>
      <x:c r="G398" t="str">
        <x:v>Serviço prestado</x:v>
      </x:c>
      <x:c r="H398" s="14" t="n">
        <x:v>32033.63</x:v>
      </x:c>
      <x:c r="I398" s="14" t="n">
        <x:v>33451.22</x:v>
      </x:c>
      <x:c r="J398" s="14" t="n">
        <x:v>1417.59</x:v>
      </x:c>
      <x:c r="K398" s="16" t="n">
        <x:v>0.0443</x:v>
      </x:c>
      <x:c r="L398" s="14" t="n">
        <x:v>33451.22</x:v>
      </x:c>
      <x:c r="M398" s="14" t="n">
        <x:v>0</x:v>
      </x:c>
      <x:c r="N398" s="14" t="n">
        <x:v>1530470.83</x:v>
      </x:c>
      <x:c r="O398" t="str">
        <x:v>Cliente 142</x:v>
      </x:c>
      <x:c r="P398" t="str">
        <x:v>Realizado</x:v>
      </x:c>
      <x:c r="Q398" s="18" t="n">
        <x:v>0</x:v>
      </x:c>
      <x:c r="R398" t="str">
        <x:v>Baixo</x:v>
      </x:c>
      <x:c r="S398" t="str">
        <x:v>Queda de volume</x:v>
      </x:c>
    </x:row>
    <x:row r="399" ht="18" customHeight="1">
      <x:c r="A399" t="str">
        <x:v>FIN00398</x:v>
      </x:c>
      <x:c r="B399" s="12" t="n">
        <x:v>46178</x:v>
      </x:c>
      <x:c r="C399" t="str">
        <x:v>Filial Betim</x:v>
      </x:c>
      <x:c r="D399" t="str">
        <x:v>Comercial</x:v>
      </x:c>
      <x:c r="E399" t="str">
        <x:v>Aluguel</x:v>
      </x:c>
      <x:c r="F399" t="str">
        <x:v>Despesa</x:v>
      </x:c>
      <x:c r="G399" t="str">
        <x:v>Serviço contratado</x:v>
      </x:c>
      <x:c r="H399" s="14" t="n">
        <x:v>18281.2</x:v>
      </x:c>
      <x:c r="I399" s="14" t="n">
        <x:v>21382.11</x:v>
      </x:c>
      <x:c r="J399" s="14" t="n">
        <x:v>3100.91</x:v>
      </x:c>
      <x:c r="K399" s="16" t="n">
        <x:v>0.1696</x:v>
      </x:c>
      <x:c r="L399" s="14" t="n">
        <x:v>0</x:v>
      </x:c>
      <x:c r="M399" s="14" t="n">
        <x:v>21382.11</x:v>
      </x:c>
      <x:c r="N399" s="14" t="n">
        <x:v>1509088.72</x:v>
      </x:c>
      <x:c r="O399" t="str">
        <x:v>Fornecedor 011</x:v>
      </x:c>
      <x:c r="P399" t="str">
        <x:v>Realizado</x:v>
      </x:c>
      <x:c r="Q399" s="18" t="n">
        <x:v>0</x:v>
      </x:c>
      <x:c r="R399" t="str">
        <x:v>Baixo</x:v>
      </x:c>
      <x:c r="S399" t="str">
        <x:v>Dentro do esperado</x:v>
      </x:c>
    </x:row>
    <x:row r="400" ht="18" customHeight="1">
      <x:c r="A400" t="str">
        <x:v>FIN00399</x:v>
      </x:c>
      <x:c r="B400" s="12" t="n">
        <x:v>45675</x:v>
      </x:c>
      <x:c r="C400" t="str">
        <x:v>Filial Contagem</x:v>
      </x:c>
      <x:c r="D400" t="str">
        <x:v>Comercial</x:v>
      </x:c>
      <x:c r="E400" t="str">
        <x:v>Mercadorias</x:v>
      </x:c>
      <x:c r="F400" t="str">
        <x:v>Despesa</x:v>
      </x:c>
      <x:c r="G400" t="str">
        <x:v>Serviço contratado</x:v>
      </x:c>
      <x:c r="H400" s="14" t="n">
        <x:v>17584.34</x:v>
      </x:c>
      <x:c r="I400" s="14" t="n">
        <x:v>16577.27</x:v>
      </x:c>
      <x:c r="J400" s="14" t="n">
        <x:v>-1007.07</x:v>
      </x:c>
      <x:c r="K400" s="16" t="n">
        <x:v>-0.0573</x:v>
      </x:c>
      <x:c r="L400" s="14" t="n">
        <x:v>0</x:v>
      </x:c>
      <x:c r="M400" s="14" t="n">
        <x:v>16577.27</x:v>
      </x:c>
      <x:c r="N400" s="14" t="n">
        <x:v>1492511.45</x:v>
      </x:c>
      <x:c r="O400" t="str">
        <x:v>Fornecedor 048</x:v>
      </x:c>
      <x:c r="P400" t="str">
        <x:v>Realizado</x:v>
      </x:c>
      <x:c r="Q400" s="18" t="n">
        <x:v>0</x:v>
      </x:c>
      <x:c r="R400" t="str">
        <x:v>Baixo</x:v>
      </x:c>
      <x:c r="S400" t="str">
        <x:v>Sem observações</x:v>
      </x:c>
    </x:row>
    <x:row r="401" ht="18" customHeight="1">
      <x:c r="A401" t="str">
        <x:v>FIN00400</x:v>
      </x:c>
      <x:c r="B401" s="12" t="n">
        <x:v>46087</x:v>
      </x:c>
      <x:c r="C401" t="str">
        <x:v>Filial Contagem</x:v>
      </x:c>
      <x:c r="D401" t="str">
        <x:v>Financeiro</x:v>
      </x:c>
      <x:c r="E401" t="str">
        <x:v>Frete Cobrado</x:v>
      </x:c>
      <x:c r="F401" t="str">
        <x:v>Receita</x:v>
      </x:c>
      <x:c r="G401" t="str">
        <x:v>Recebimento de cliente</x:v>
      </x:c>
      <x:c r="H401" s="14" t="n">
        <x:v>9628.95</x:v>
      </x:c>
      <x:c r="I401" s="14" t="n">
        <x:v>7807.86</x:v>
      </x:c>
      <x:c r="J401" s="14" t="n">
        <x:v>-1821.09</x:v>
      </x:c>
      <x:c r="K401" s="16" t="n">
        <x:v>-0.1891</x:v>
      </x:c>
      <x:c r="L401" s="14" t="n">
        <x:v>7807.86</x:v>
      </x:c>
      <x:c r="M401" s="14" t="n">
        <x:v>0</x:v>
      </x:c>
      <x:c r="N401" s="14" t="n">
        <x:v>1500319.31</x:v>
      </x:c>
      <x:c r="O401" t="str">
        <x:v>Cliente 005</x:v>
      </x:c>
      <x:c r="P401" t="str">
        <x:v>Realizado</x:v>
      </x:c>
      <x:c r="Q401" s="18" t="n">
        <x:v>0</x:v>
      </x:c>
      <x:c r="R401" t="str">
        <x:v>Baixo</x:v>
      </x:c>
      <x:c r="S401" t="str">
        <x:v>Atraso recorrente</x:v>
      </x:c>
    </x:row>
    <x:row r="402" ht="18" customHeight="1">
      <x:c r="A402" t="str">
        <x:v>FIN00401</x:v>
      </x:c>
      <x:c r="B402" s="12" t="n">
        <x:v>45796</x:v>
      </x:c>
      <x:c r="C402" t="str">
        <x:v>Filial Betim</x:v>
      </x:c>
      <x:c r="D402" t="str">
        <x:v>Operações</x:v>
      </x:c>
      <x:c r="E402" t="str">
        <x:v>Outras Receitas</x:v>
      </x:c>
      <x:c r="F402" t="str">
        <x:v>Receita</x:v>
      </x:c>
      <x:c r="G402" t="str">
        <x:v>Serviço prestado</x:v>
      </x:c>
      <x:c r="H402" s="14" t="n">
        <x:v>47786.47</x:v>
      </x:c>
      <x:c r="I402" s="14" t="n">
        <x:v>36890.27</x:v>
      </x:c>
      <x:c r="J402" s="14" t="n">
        <x:v>-10896.2</x:v>
      </x:c>
      <x:c r="K402" s="16" t="n">
        <x:v>-0.228</x:v>
      </x:c>
      <x:c r="L402" s="14" t="n">
        <x:v>36890.27</x:v>
      </x:c>
      <x:c r="M402" s="14" t="n">
        <x:v>0</x:v>
      </x:c>
      <x:c r="N402" s="14" t="n">
        <x:v>1537209.58</x:v>
      </x:c>
      <x:c r="O402" t="str">
        <x:v>Cliente 018</x:v>
      </x:c>
      <x:c r="P402" t="str">
        <x:v>Realizado</x:v>
      </x:c>
      <x:c r="Q402" s="18" t="n">
        <x:v>0</x:v>
      </x:c>
      <x:c r="R402" t="str">
        <x:v>Baixo</x:v>
      </x:c>
      <x:c r="S402" t="str">
        <x:v>Possível anomalia</x:v>
      </x:c>
    </x:row>
    <x:row r="403" ht="18" customHeight="1">
      <x:c r="A403" t="str">
        <x:v>FIN00402</x:v>
      </x:c>
      <x:c r="B403" s="12" t="n">
        <x:v>46222</x:v>
      </x:c>
      <x:c r="C403" t="str">
        <x:v>CD Ribeirão das Neves</x:v>
      </x:c>
      <x:c r="D403" t="str">
        <x:v>Financeiro</x:v>
      </x:c>
      <x:c r="E403" t="str">
        <x:v>Venda de Produtos</x:v>
      </x:c>
      <x:c r="F403" t="str">
        <x:v>Receita</x:v>
      </x:c>
      <x:c r="G403" t="str">
        <x:v>Recebimento de cliente</x:v>
      </x:c>
      <x:c r="H403" s="14" t="n">
        <x:v>13297.12</x:v>
      </x:c>
      <x:c r="I403" s="14" t="n">
        <x:v>14074.33</x:v>
      </x:c>
      <x:c r="J403" s="14" t="n">
        <x:v>777.21</x:v>
      </x:c>
      <x:c r="K403" s="16" t="n">
        <x:v>0.0584</x:v>
      </x:c>
      <x:c r="L403" s="14" t="n">
        <x:v>14074.33</x:v>
      </x:c>
      <x:c r="M403" s="14" t="n">
        <x:v>0</x:v>
      </x:c>
      <x:c r="N403" s="14" t="n">
        <x:v>1551283.91</x:v>
      </x:c>
      <x:c r="O403" t="str">
        <x:v>Cliente 016</x:v>
      </x:c>
      <x:c r="P403" t="str">
        <x:v>Realizado</x:v>
      </x:c>
      <x:c r="Q403" s="18" t="n">
        <x:v>0</x:v>
      </x:c>
      <x:c r="R403" t="str">
        <x:v>Baixo</x:v>
      </x:c>
      <x:c r="S403" t="str">
        <x:v>Revisar variação</x:v>
      </x:c>
    </x:row>
    <x:row r="404" ht="18" customHeight="1">
      <x:c r="A404" t="str">
        <x:v>FIN00403</x:v>
      </x:c>
      <x:c r="B404" s="12" t="n">
        <x:v>46082</x:v>
      </x:c>
      <x:c r="C404" t="str">
        <x:v>Matriz BH</x:v>
      </x:c>
      <x:c r="D404" t="str">
        <x:v>Administrativo</x:v>
      </x:c>
      <x:c r="E404" t="str">
        <x:v>Impostos</x:v>
      </x:c>
      <x:c r="F404" t="str">
        <x:v>Despesa</x:v>
      </x:c>
      <x:c r="G404" t="str">
        <x:v>Pagamento fornecedor</x:v>
      </x:c>
      <x:c r="H404" s="14" t="n">
        <x:v>25980.5</x:v>
      </x:c>
      <x:c r="I404" s="14" t="n">
        <x:v>23995.2</x:v>
      </x:c>
      <x:c r="J404" s="14" t="n">
        <x:v>-1985.3</x:v>
      </x:c>
      <x:c r="K404" s="16" t="n">
        <x:v>-0.0764</x:v>
      </x:c>
      <x:c r="L404" s="14" t="n">
        <x:v>0</x:v>
      </x:c>
      <x:c r="M404" s="14" t="n">
        <x:v>23995.2</x:v>
      </x:c>
      <x:c r="N404" s="14" t="n">
        <x:v>1527288.71</x:v>
      </x:c>
      <x:c r="O404" t="str">
        <x:v>Fornecedor 026</x:v>
      </x:c>
      <x:c r="P404" t="str">
        <x:v>Realizado</x:v>
      </x:c>
      <x:c r="Q404" s="18" t="n">
        <x:v>0</x:v>
      </x:c>
      <x:c r="R404" t="str">
        <x:v>Baixo</x:v>
      </x:c>
      <x:c r="S404" t="str">
        <x:v>Despesa não planejada</x:v>
      </x:c>
    </x:row>
    <x:row r="405" ht="18" customHeight="1">
      <x:c r="A405" t="str">
        <x:v>FIN00404</x:v>
      </x:c>
      <x:c r="B405" s="12" t="n">
        <x:v>46034</x:v>
      </x:c>
      <x:c r="C405" t="str">
        <x:v>Filial Contagem</x:v>
      </x:c>
      <x:c r="D405" t="str">
        <x:v>Operações</x:v>
      </x:c>
      <x:c r="E405" t="str">
        <x:v>Folha</x:v>
      </x:c>
      <x:c r="F405" t="str">
        <x:v>Despesa</x:v>
      </x:c>
      <x:c r="G405" t="str">
        <x:v>Pagamento fornecedor</x:v>
      </x:c>
      <x:c r="H405" s="14" t="n">
        <x:v>6686.3</x:v>
      </x:c>
      <x:c r="I405" s="14" t="n">
        <x:v>7572.93</x:v>
      </x:c>
      <x:c r="J405" s="14" t="n">
        <x:v>886.63</x:v>
      </x:c>
      <x:c r="K405" s="16" t="n">
        <x:v>0.1326</x:v>
      </x:c>
      <x:c r="L405" s="14" t="n">
        <x:v>0</x:v>
      </x:c>
      <x:c r="M405" s="14" t="n">
        <x:v>7572.93</x:v>
      </x:c>
      <x:c r="N405" s="14" t="n">
        <x:v>1519715.78</x:v>
      </x:c>
      <x:c r="O405" t="str">
        <x:v>Fornecedor 024</x:v>
      </x:c>
      <x:c r="P405" t="str">
        <x:v>Realizado</x:v>
      </x:c>
      <x:c r="Q405" s="18" t="n">
        <x:v>0</x:v>
      </x:c>
      <x:c r="R405" t="str">
        <x:v>Baixo</x:v>
      </x:c>
      <x:c r="S405" t="str">
        <x:v>Aumento de preço</x:v>
      </x:c>
    </x:row>
    <x:row r="406" ht="18" customHeight="1">
      <x:c r="A406" t="str">
        <x:v>FIN00405</x:v>
      </x:c>
      <x:c r="B406" s="12" t="n">
        <x:v>45789</x:v>
      </x:c>
      <x:c r="C406" t="str">
        <x:v>Filial Contagem</x:v>
      </x:c>
      <x:c r="D406" t="str">
        <x:v>Operações</x:v>
      </x:c>
      <x:c r="E406" t="str">
        <x:v>Fretes</x:v>
      </x:c>
      <x:c r="F406" t="str">
        <x:v>Despesa</x:v>
      </x:c>
      <x:c r="G406" t="str">
        <x:v>Serviço contratado</x:v>
      </x:c>
      <x:c r="H406" s="14" t="n">
        <x:v>37219.8</x:v>
      </x:c>
      <x:c r="I406" s="14" t="n">
        <x:v>37419.55</x:v>
      </x:c>
      <x:c r="J406" s="14" t="n">
        <x:v>199.75</x:v>
      </x:c>
      <x:c r="K406" s="16" t="n">
        <x:v>0.0054</x:v>
      </x:c>
      <x:c r="L406" s="14" t="n">
        <x:v>0</x:v>
      </x:c>
      <x:c r="M406" s="14" t="n">
        <x:v>37419.55</x:v>
      </x:c>
      <x:c r="N406" s="14" t="n">
        <x:v>1482296.23</x:v>
      </x:c>
      <x:c r="O406" t="str">
        <x:v>Fornecedor 010</x:v>
      </x:c>
      <x:c r="P406" t="str">
        <x:v>Realizado</x:v>
      </x:c>
      <x:c r="Q406" s="18" t="n">
        <x:v>0</x:v>
      </x:c>
      <x:c r="R406" t="str">
        <x:v>Baixo</x:v>
      </x:c>
      <x:c r="S406" t="str">
        <x:v>Sem observações</x:v>
      </x:c>
    </x:row>
    <x:row r="407" ht="18" customHeight="1">
      <x:c r="A407" t="str">
        <x:v>FIN00406</x:v>
      </x:c>
      <x:c r="B407" s="12" t="n">
        <x:v>45918</x:v>
      </x:c>
      <x:c r="C407" t="str">
        <x:v>Matriz BH</x:v>
      </x:c>
      <x:c r="D407" t="str">
        <x:v>Financeiro</x:v>
      </x:c>
      <x:c r="E407" t="str">
        <x:v>Manutenção</x:v>
      </x:c>
      <x:c r="F407" t="str">
        <x:v>Despesa</x:v>
      </x:c>
      <x:c r="G407" t="str">
        <x:v>Pagamento fornecedor</x:v>
      </x:c>
      <x:c r="H407" s="14" t="n">
        <x:v>32792.57</x:v>
      </x:c>
      <x:c r="I407" s="14" t="n">
        <x:v>41288</x:v>
      </x:c>
      <x:c r="J407" s="14" t="n">
        <x:v>8495.43</x:v>
      </x:c>
      <x:c r="K407" s="16" t="n">
        <x:v>0.2591</x:v>
      </x:c>
      <x:c r="L407" s="14" t="n">
        <x:v>0</x:v>
      </x:c>
      <x:c r="M407" s="14" t="n">
        <x:v>41288</x:v>
      </x:c>
      <x:c r="N407" s="14" t="n">
        <x:v>1441008.23</x:v>
      </x:c>
      <x:c r="O407" t="str">
        <x:v>Fornecedor 038</x:v>
      </x:c>
      <x:c r="P407" t="str">
        <x:v>Realizado</x:v>
      </x:c>
      <x:c r="Q407" s="18" t="n">
        <x:v>0</x:v>
      </x:c>
      <x:c r="R407" t="str">
        <x:v>Baixo</x:v>
      </x:c>
      <x:c r="S407" t="str">
        <x:v>Possível anomalia</x:v>
      </x:c>
    </x:row>
    <x:row r="408" ht="18" customHeight="1">
      <x:c r="A408" t="str">
        <x:v>FIN00407</x:v>
      </x:c>
      <x:c r="B408" s="12" t="n">
        <x:v>45945</x:v>
      </x:c>
      <x:c r="C408" t="str">
        <x:v>Filial Betim</x:v>
      </x:c>
      <x:c r="D408" t="str">
        <x:v>Comercial</x:v>
      </x:c>
      <x:c r="E408" t="str">
        <x:v>Impostos</x:v>
      </x:c>
      <x:c r="F408" t="str">
        <x:v>Despesa</x:v>
      </x:c>
      <x:c r="G408" t="str">
        <x:v>Despesa operacional</x:v>
      </x:c>
      <x:c r="H408" s="14" t="n">
        <x:v>30499.35</x:v>
      </x:c>
      <x:c r="I408" s="14" t="n">
        <x:v>36593.48</x:v>
      </x:c>
      <x:c r="J408" s="14" t="n">
        <x:v>6094.13</x:v>
      </x:c>
      <x:c r="K408" s="16" t="n">
        <x:v>0.1998</x:v>
      </x:c>
      <x:c r="L408" s="14" t="n">
        <x:v>0</x:v>
      </x:c>
      <x:c r="M408" s="14" t="n">
        <x:v>36593.48</x:v>
      </x:c>
      <x:c r="N408" s="14" t="n">
        <x:v>1404414.75</x:v>
      </x:c>
      <x:c r="O408" t="str">
        <x:v>Fornecedor 081</x:v>
      </x:c>
      <x:c r="P408" t="str">
        <x:v>Realizado</x:v>
      </x:c>
      <x:c r="Q408" s="18" t="n">
        <x:v>0</x:v>
      </x:c>
      <x:c r="R408" t="str">
        <x:v>Baixo</x:v>
      </x:c>
      <x:c r="S408" t="str">
        <x:v>Possível anomalia</x:v>
      </x:c>
    </x:row>
    <x:row r="409" ht="18" customHeight="1">
      <x:c r="A409" t="str">
        <x:v>FIN00408</x:v>
      </x:c>
      <x:c r="B409" s="12" t="n">
        <x:v>46030</x:v>
      </x:c>
      <x:c r="C409" t="str">
        <x:v>Filial Betim</x:v>
      </x:c>
      <x:c r="D409" t="str">
        <x:v>Financeiro</x:v>
      </x:c>
      <x:c r="E409" t="str">
        <x:v>Mercadorias</x:v>
      </x:c>
      <x:c r="F409" t="str">
        <x:v>Despesa</x:v>
      </x:c>
      <x:c r="G409" t="str">
        <x:v>Despesa operacional</x:v>
      </x:c>
      <x:c r="H409" s="14" t="n">
        <x:v>44294.27</x:v>
      </x:c>
      <x:c r="I409" s="14" t="n">
        <x:v>47405.75</x:v>
      </x:c>
      <x:c r="J409" s="14" t="n">
        <x:v>3111.48</x:v>
      </x:c>
      <x:c r="K409" s="16" t="n">
        <x:v>0.0702</x:v>
      </x:c>
      <x:c r="L409" s="14" t="n">
        <x:v>0</x:v>
      </x:c>
      <x:c r="M409" s="14" t="n">
        <x:v>47405.75</x:v>
      </x:c>
      <x:c r="N409" s="14" t="n">
        <x:v>1357009</x:v>
      </x:c>
      <x:c r="O409" t="str">
        <x:v>Fornecedor 083</x:v>
      </x:c>
      <x:c r="P409" t="str">
        <x:v>Realizado</x:v>
      </x:c>
      <x:c r="Q409" s="18" t="n">
        <x:v>0</x:v>
      </x:c>
      <x:c r="R409" t="str">
        <x:v>Baixo</x:v>
      </x:c>
      <x:c r="S409" t="str">
        <x:v>Atraso recorrente</x:v>
      </x:c>
    </x:row>
    <x:row r="410" ht="18" customHeight="1">
      <x:c r="A410" t="str">
        <x:v>FIN00409</x:v>
      </x:c>
      <x:c r="B410" s="12" t="n">
        <x:v>46078</x:v>
      </x:c>
      <x:c r="C410" t="str">
        <x:v>CD Ribeirão das Neves</x:v>
      </x:c>
      <x:c r="D410" t="str">
        <x:v>TI</x:v>
      </x:c>
      <x:c r="E410" t="str">
        <x:v>Energia</x:v>
      </x:c>
      <x:c r="F410" t="str">
        <x:v>Despesa</x:v>
      </x:c>
      <x:c r="G410" t="str">
        <x:v>Compra administrativa</x:v>
      </x:c>
      <x:c r="H410" s="14" t="n">
        <x:v>42809.69</x:v>
      </x:c>
      <x:c r="I410" s="14" t="n">
        <x:v>53173.44</x:v>
      </x:c>
      <x:c r="J410" s="14" t="n">
        <x:v>10363.75</x:v>
      </x:c>
      <x:c r="K410" s="16" t="n">
        <x:v>0.2421</x:v>
      </x:c>
      <x:c r="L410" s="14" t="n">
        <x:v>0</x:v>
      </x:c>
      <x:c r="M410" s="14" t="n">
        <x:v>53173.44</x:v>
      </x:c>
      <x:c r="N410" s="14" t="n">
        <x:v>1303835.56</x:v>
      </x:c>
      <x:c r="O410" t="str">
        <x:v>Fornecedor 039</x:v>
      </x:c>
      <x:c r="P410" t="str">
        <x:v>Realizado</x:v>
      </x:c>
      <x:c r="Q410" s="18" t="n">
        <x:v>0</x:v>
      </x:c>
      <x:c r="R410" t="str">
        <x:v>Baixo</x:v>
      </x:c>
      <x:c r="S410" t="str">
        <x:v>Queda de volume</x:v>
      </x:c>
    </x:row>
    <x:row r="411" ht="18" customHeight="1">
      <x:c r="A411" t="str">
        <x:v>FIN00410</x:v>
      </x:c>
      <x:c r="B411" s="12" t="n">
        <x:v>46137</x:v>
      </x:c>
      <x:c r="C411" t="str">
        <x:v>Filial Contagem</x:v>
      </x:c>
      <x:c r="D411" t="str">
        <x:v>Administrativo</x:v>
      </x:c>
      <x:c r="E411" t="str">
        <x:v>Outras Receitas</x:v>
      </x:c>
      <x:c r="F411" t="str">
        <x:v>Receita</x:v>
      </x:c>
      <x:c r="G411" t="str">
        <x:v>Venda faturada</x:v>
      </x:c>
      <x:c r="H411" s="14" t="n">
        <x:v>22258.12</x:v>
      </x:c>
      <x:c r="I411" s="14" t="n">
        <x:v>22041.59</x:v>
      </x:c>
      <x:c r="J411" s="14" t="n">
        <x:v>-216.53</x:v>
      </x:c>
      <x:c r="K411" s="16" t="n">
        <x:v>-0.0097</x:v>
      </x:c>
      <x:c r="L411" s="14" t="n">
        <x:v>22041.59</x:v>
      </x:c>
      <x:c r="M411" s="14" t="n">
        <x:v>0</x:v>
      </x:c>
      <x:c r="N411" s="14" t="n">
        <x:v>1325877.15</x:v>
      </x:c>
      <x:c r="O411" t="str">
        <x:v>Cliente 046</x:v>
      </x:c>
      <x:c r="P411" t="str">
        <x:v>Realizado</x:v>
      </x:c>
      <x:c r="Q411" s="18" t="n">
        <x:v>0</x:v>
      </x:c>
      <x:c r="R411" t="str">
        <x:v>Baixo</x:v>
      </x:c>
      <x:c r="S411" t="str">
        <x:v>Sem observações</x:v>
      </x:c>
    </x:row>
    <x:row r="412" ht="18" customHeight="1">
      <x:c r="A412" t="str">
        <x:v>FIN00411</x:v>
      </x:c>
      <x:c r="B412" s="12" t="n">
        <x:v>45672</x:v>
      </x:c>
      <x:c r="C412" t="str">
        <x:v>CD Ribeirão das Neves</x:v>
      </x:c>
      <x:c r="D412" t="str">
        <x:v>Financeiro</x:v>
      </x:c>
      <x:c r="E412" t="str">
        <x:v>Frete Cobrado</x:v>
      </x:c>
      <x:c r="F412" t="str">
        <x:v>Receita</x:v>
      </x:c>
      <x:c r="G412" t="str">
        <x:v>Recebimento de cliente</x:v>
      </x:c>
      <x:c r="H412" s="14" t="n">
        <x:v>55792.92</x:v>
      </x:c>
      <x:c r="I412" s="14" t="n">
        <x:v>59394.4</x:v>
      </x:c>
      <x:c r="J412" s="14" t="n">
        <x:v>3601.48</x:v>
      </x:c>
      <x:c r="K412" s="16" t="n">
        <x:v>0.0646</x:v>
      </x:c>
      <x:c r="L412" s="14" t="n">
        <x:v>59394.4</x:v>
      </x:c>
      <x:c r="M412" s="14" t="n">
        <x:v>0</x:v>
      </x:c>
      <x:c r="N412" s="14" t="n">
        <x:v>1385271.55</x:v>
      </x:c>
      <x:c r="O412" t="str">
        <x:v>Cliente 017</x:v>
      </x:c>
      <x:c r="P412" t="str">
        <x:v>Realizado</x:v>
      </x:c>
      <x:c r="Q412" s="18" t="n">
        <x:v>0</x:v>
      </x:c>
      <x:c r="R412" t="str">
        <x:v>Baixo</x:v>
      </x:c>
      <x:c r="S412" t="str">
        <x:v>Atraso recorrente</x:v>
      </x:c>
    </x:row>
    <x:row r="413" ht="18" customHeight="1">
      <x:c r="A413" t="str">
        <x:v>FIN00412</x:v>
      </x:c>
      <x:c r="B413" s="12" t="n">
        <x:v>45729</x:v>
      </x:c>
      <x:c r="C413" t="str">
        <x:v>Filial Contagem</x:v>
      </x:c>
      <x:c r="D413" t="str">
        <x:v>Comercial</x:v>
      </x:c>
      <x:c r="E413" t="str">
        <x:v>Venda de Produtos</x:v>
      </x:c>
      <x:c r="F413" t="str">
        <x:v>Receita</x:v>
      </x:c>
      <x:c r="G413" t="str">
        <x:v>Venda faturada</x:v>
      </x:c>
      <x:c r="H413" s="14" t="n">
        <x:v>27718.97</x:v>
      </x:c>
      <x:c r="I413" s="14" t="n">
        <x:v>30827.72</x:v>
      </x:c>
      <x:c r="J413" s="14" t="n">
        <x:v>3108.75</x:v>
      </x:c>
      <x:c r="K413" s="16" t="n">
        <x:v>0.1122</x:v>
      </x:c>
      <x:c r="L413" s="14" t="n">
        <x:v>30827.72</x:v>
      </x:c>
      <x:c r="M413" s="14" t="n">
        <x:v>0</x:v>
      </x:c>
      <x:c r="N413" s="14" t="n">
        <x:v>1416099.27</x:v>
      </x:c>
      <x:c r="O413" t="str">
        <x:v>Cliente 147</x:v>
      </x:c>
      <x:c r="P413" t="str">
        <x:v>Em atraso</x:v>
      </x:c>
      <x:c r="Q413" s="18" t="n">
        <x:v>46</x:v>
      </x:c>
      <x:c r="R413" t="str">
        <x:v>Alto</x:v>
      </x:c>
      <x:c r="S413" t="str">
        <x:v>Revisar variação</x:v>
      </x:c>
    </x:row>
    <x:row r="414" ht="18" customHeight="1">
      <x:c r="A414" t="str">
        <x:v>FIN00413</x:v>
      </x:c>
      <x:c r="B414" s="12" t="n">
        <x:v>45745</x:v>
      </x:c>
      <x:c r="C414" t="str">
        <x:v>CD Ribeirão das Neves</x:v>
      </x:c>
      <x:c r="D414" t="str">
        <x:v>Financeiro</x:v>
      </x:c>
      <x:c r="E414" t="str">
        <x:v>Venda de Produtos</x:v>
      </x:c>
      <x:c r="F414" t="str">
        <x:v>Receita</x:v>
      </x:c>
      <x:c r="G414" t="str">
        <x:v>Recebimento de cliente</x:v>
      </x:c>
      <x:c r="H414" s="14" t="n">
        <x:v>51329.8</x:v>
      </x:c>
      <x:c r="I414" s="14" t="n">
        <x:v>41306.45</x:v>
      </x:c>
      <x:c r="J414" s="14" t="n">
        <x:v>-10023.35</x:v>
      </x:c>
      <x:c r="K414" s="16" t="n">
        <x:v>-0.1953</x:v>
      </x:c>
      <x:c r="L414" s="14" t="n">
        <x:v>41306.45</x:v>
      </x:c>
      <x:c r="M414" s="14" t="n">
        <x:v>0</x:v>
      </x:c>
      <x:c r="N414" s="14" t="n">
        <x:v>1457405.72</x:v>
      </x:c>
      <x:c r="O414" t="str">
        <x:v>Cliente 147</x:v>
      </x:c>
      <x:c r="P414" t="str">
        <x:v>Realizado</x:v>
      </x:c>
      <x:c r="Q414" s="18" t="n">
        <x:v>0</x:v>
      </x:c>
      <x:c r="R414" t="str">
        <x:v>Baixo</x:v>
      </x:c>
      <x:c r="S414" t="str">
        <x:v>Aumento de preço</x:v>
      </x:c>
    </x:row>
    <x:row r="415" ht="18" customHeight="1">
      <x:c r="A415" t="str">
        <x:v>FIN00414</x:v>
      </x:c>
      <x:c r="B415" s="12" t="n">
        <x:v>45930</x:v>
      </x:c>
      <x:c r="C415" t="str">
        <x:v>Matriz BH</x:v>
      </x:c>
      <x:c r="D415" t="str">
        <x:v>TI</x:v>
      </x:c>
      <x:c r="E415" t="str">
        <x:v>Tecnologia</x:v>
      </x:c>
      <x:c r="F415" t="str">
        <x:v>Despesa</x:v>
      </x:c>
      <x:c r="G415" t="str">
        <x:v>Despesa operacional</x:v>
      </x:c>
      <x:c r="H415" s="14" t="n">
        <x:v>16594.8</x:v>
      </x:c>
      <x:c r="I415" s="14" t="n">
        <x:v>17164.13</x:v>
      </x:c>
      <x:c r="J415" s="14" t="n">
        <x:v>569.33</x:v>
      </x:c>
      <x:c r="K415" s="16" t="n">
        <x:v>0.0343</x:v>
      </x:c>
      <x:c r="L415" s="14" t="n">
        <x:v>0</x:v>
      </x:c>
      <x:c r="M415" s="14" t="n">
        <x:v>17164.13</x:v>
      </x:c>
      <x:c r="N415" s="14" t="n">
        <x:v>1440241.59</x:v>
      </x:c>
      <x:c r="O415" t="str">
        <x:v>Fornecedor 036</x:v>
      </x:c>
      <x:c r="P415" t="str">
        <x:v>Realizado</x:v>
      </x:c>
      <x:c r="Q415" s="18" t="n">
        <x:v>0</x:v>
      </x:c>
      <x:c r="R415" t="str">
        <x:v>Baixo</x:v>
      </x:c>
      <x:c r="S415" t="str">
        <x:v>Possível anomalia</x:v>
      </x:c>
    </x:row>
    <x:row r="416" ht="18" customHeight="1">
      <x:c r="A416" t="str">
        <x:v>FIN00415</x:v>
      </x:c>
      <x:c r="B416" s="12" t="n">
        <x:v>46051</x:v>
      </x:c>
      <x:c r="C416" t="str">
        <x:v>CD Ribeirão das Neves</x:v>
      </x:c>
      <x:c r="D416" t="str">
        <x:v>Financeiro</x:v>
      </x:c>
      <x:c r="E416" t="str">
        <x:v>Frete Cobrado</x:v>
      </x:c>
      <x:c r="F416" t="str">
        <x:v>Receita</x:v>
      </x:c>
      <x:c r="G416" t="str">
        <x:v>Venda faturada</x:v>
      </x:c>
      <x:c r="H416" s="14" t="n">
        <x:v>28143.2</x:v>
      </x:c>
      <x:c r="I416" s="14" t="n">
        <x:v>30118.55</x:v>
      </x:c>
      <x:c r="J416" s="14" t="n">
        <x:v>1975.35</x:v>
      </x:c>
      <x:c r="K416" s="16" t="n">
        <x:v>0.0702</x:v>
      </x:c>
      <x:c r="L416" s="14" t="n">
        <x:v>30118.55</x:v>
      </x:c>
      <x:c r="M416" s="14" t="n">
        <x:v>0</x:v>
      </x:c>
      <x:c r="N416" s="14" t="n">
        <x:v>1470360.14</x:v>
      </x:c>
      <x:c r="O416" t="str">
        <x:v>Cliente 013</x:v>
      </x:c>
      <x:c r="P416" t="str">
        <x:v>Realizado</x:v>
      </x:c>
      <x:c r="Q416" s="18" t="n">
        <x:v>0</x:v>
      </x:c>
      <x:c r="R416" t="str">
        <x:v>Baixo</x:v>
      </x:c>
      <x:c r="S416" t="str">
        <x:v>Dentro do esperado</x:v>
      </x:c>
    </x:row>
    <x:row r="417" ht="18" customHeight="1">
      <x:c r="A417" t="str">
        <x:v>FIN00416</x:v>
      </x:c>
      <x:c r="B417" s="12" t="n">
        <x:v>45895</x:v>
      </x:c>
      <x:c r="C417" t="str">
        <x:v>Filial Betim</x:v>
      </x:c>
      <x:c r="D417" t="str">
        <x:v>TI</x:v>
      </x:c>
      <x:c r="E417" t="str">
        <x:v>Energia</x:v>
      </x:c>
      <x:c r="F417" t="str">
        <x:v>Despesa</x:v>
      </x:c>
      <x:c r="G417" t="str">
        <x:v>Despesa operacional</x:v>
      </x:c>
      <x:c r="H417" s="14" t="n">
        <x:v>34925.95</x:v>
      </x:c>
      <x:c r="I417" s="14" t="n">
        <x:v>46024.63</x:v>
      </x:c>
      <x:c r="J417" s="14" t="n">
        <x:v>11098.68</x:v>
      </x:c>
      <x:c r="K417" s="16" t="n">
        <x:v>0.3178</x:v>
      </x:c>
      <x:c r="L417" s="14" t="n">
        <x:v>0</x:v>
      </x:c>
      <x:c r="M417" s="14" t="n">
        <x:v>46024.63</x:v>
      </x:c>
      <x:c r="N417" s="14" t="n">
        <x:v>1424335.51</x:v>
      </x:c>
      <x:c r="O417" t="str">
        <x:v>Fornecedor 046</x:v>
      </x:c>
      <x:c r="P417" t="str">
        <x:v>Realizado</x:v>
      </x:c>
      <x:c r="Q417" s="18" t="n">
        <x:v>0</x:v>
      </x:c>
      <x:c r="R417" t="str">
        <x:v>Baixo</x:v>
      </x:c>
      <x:c r="S417" t="str">
        <x:v>Possível anomalia</x:v>
      </x:c>
    </x:row>
    <x:row r="418" ht="18" customHeight="1">
      <x:c r="A418" t="str">
        <x:v>FIN00417</x:v>
      </x:c>
      <x:c r="B418" s="12" t="n">
        <x:v>45927</x:v>
      </x:c>
      <x:c r="C418" t="str">
        <x:v>CD Ribeirão das Neves</x:v>
      </x:c>
      <x:c r="D418" t="str">
        <x:v>Administrativo</x:v>
      </x:c>
      <x:c r="E418" t="str">
        <x:v>Serviços</x:v>
      </x:c>
      <x:c r="F418" t="str">
        <x:v>Receita</x:v>
      </x:c>
      <x:c r="G418" t="str">
        <x:v>Receita comercial</x:v>
      </x:c>
      <x:c r="H418" s="14" t="n">
        <x:v>48240.71</x:v>
      </x:c>
      <x:c r="I418" s="14" t="n">
        <x:v>53161.86</x:v>
      </x:c>
      <x:c r="J418" s="14" t="n">
        <x:v>4921.15</x:v>
      </x:c>
      <x:c r="K418" s="16" t="n">
        <x:v>0.102</x:v>
      </x:c>
      <x:c r="L418" s="14" t="n">
        <x:v>53161.86</x:v>
      </x:c>
      <x:c r="M418" s="14" t="n">
        <x:v>0</x:v>
      </x:c>
      <x:c r="N418" s="14" t="n">
        <x:v>1477497.37</x:v>
      </x:c>
      <x:c r="O418" t="str">
        <x:v>Cliente 153</x:v>
      </x:c>
      <x:c r="P418" t="str">
        <x:v>Realizado</x:v>
      </x:c>
      <x:c r="Q418" s="18" t="n">
        <x:v>0</x:v>
      </x:c>
      <x:c r="R418" t="str">
        <x:v>Baixo</x:v>
      </x:c>
      <x:c r="S418" t="str">
        <x:v>Despesa não planejada</x:v>
      </x:c>
    </x:row>
    <x:row r="419" ht="18" customHeight="1">
      <x:c r="A419" t="str">
        <x:v>FIN00418</x:v>
      </x:c>
      <x:c r="B419" s="12" t="n">
        <x:v>46002</x:v>
      </x:c>
      <x:c r="C419" t="str">
        <x:v>CD Ribeirão das Neves</x:v>
      </x:c>
      <x:c r="D419" t="str">
        <x:v>Logística</x:v>
      </x:c>
      <x:c r="E419" t="str">
        <x:v>Venda de Produtos</x:v>
      </x:c>
      <x:c r="F419" t="str">
        <x:v>Receita</x:v>
      </x:c>
      <x:c r="G419" t="str">
        <x:v>Serviço prestado</x:v>
      </x:c>
      <x:c r="H419" s="14" t="n">
        <x:v>42347.17</x:v>
      </x:c>
      <x:c r="I419" s="14" t="n">
        <x:v>44910.05</x:v>
      </x:c>
      <x:c r="J419" s="14" t="n">
        <x:v>2562.88</x:v>
      </x:c>
      <x:c r="K419" s="16" t="n">
        <x:v>0.0605</x:v>
      </x:c>
      <x:c r="L419" s="14" t="n">
        <x:v>44910.05</x:v>
      </x:c>
      <x:c r="M419" s="14" t="n">
        <x:v>0</x:v>
      </x:c>
      <x:c r="N419" s="14" t="n">
        <x:v>1522407.42</x:v>
      </x:c>
      <x:c r="O419" t="str">
        <x:v>Cliente 088</x:v>
      </x:c>
      <x:c r="P419" t="str">
        <x:v>Realizado</x:v>
      </x:c>
      <x:c r="Q419" s="18" t="n">
        <x:v>0</x:v>
      </x:c>
      <x:c r="R419" t="str">
        <x:v>Baixo</x:v>
      </x:c>
      <x:c r="S419" t="str">
        <x:v>Queda de volume</x:v>
      </x:c>
    </x:row>
    <x:row r="420" ht="18" customHeight="1">
      <x:c r="A420" t="str">
        <x:v>FIN00419</x:v>
      </x:c>
      <x:c r="B420" s="12" t="n">
        <x:v>45838</x:v>
      </x:c>
      <x:c r="C420" t="str">
        <x:v>Filial Betim</x:v>
      </x:c>
      <x:c r="D420" t="str">
        <x:v>Logística</x:v>
      </x:c>
      <x:c r="E420" t="str">
        <x:v>Manutenção</x:v>
      </x:c>
      <x:c r="F420" t="str">
        <x:v>Despesa</x:v>
      </x:c>
      <x:c r="G420" t="str">
        <x:v>Compra administrativa</x:v>
      </x:c>
      <x:c r="H420" s="14" t="n">
        <x:v>17429.23</x:v>
      </x:c>
      <x:c r="I420" s="14" t="n">
        <x:v>21364.67</x:v>
      </x:c>
      <x:c r="J420" s="14" t="n">
        <x:v>3935.44</x:v>
      </x:c>
      <x:c r="K420" s="16" t="n">
        <x:v>0.2258</x:v>
      </x:c>
      <x:c r="L420" s="14" t="n">
        <x:v>0</x:v>
      </x:c>
      <x:c r="M420" s="14" t="n">
        <x:v>21364.67</x:v>
      </x:c>
      <x:c r="N420" s="14" t="n">
        <x:v>1501042.75</x:v>
      </x:c>
      <x:c r="O420" t="str">
        <x:v>Fornecedor 013</x:v>
      </x:c>
      <x:c r="P420" t="str">
        <x:v>Realizado</x:v>
      </x:c>
      <x:c r="Q420" s="18" t="n">
        <x:v>0</x:v>
      </x:c>
      <x:c r="R420" t="str">
        <x:v>Baixo</x:v>
      </x:c>
      <x:c r="S420" t="str">
        <x:v>Sem observações</x:v>
      </x:c>
    </x:row>
    <x:row r="421" ht="18" customHeight="1">
      <x:c r="A421" t="str">
        <x:v>FIN00420</x:v>
      </x:c>
      <x:c r="B421" s="12" t="n">
        <x:v>45722</x:v>
      </x:c>
      <x:c r="C421" t="str">
        <x:v>Matriz BH</x:v>
      </x:c>
      <x:c r="D421" t="str">
        <x:v>Administrativo</x:v>
      </x:c>
      <x:c r="E421" t="str">
        <x:v>Outras Receitas</x:v>
      </x:c>
      <x:c r="F421" t="str">
        <x:v>Receita</x:v>
      </x:c>
      <x:c r="G421" t="str">
        <x:v>Serviço prestado</x:v>
      </x:c>
      <x:c r="H421" s="14" t="n">
        <x:v>51883.13</x:v>
      </x:c>
      <x:c r="I421" s="14" t="n">
        <x:v>47665.7</x:v>
      </x:c>
      <x:c r="J421" s="14" t="n">
        <x:v>-4217.43</x:v>
      </x:c>
      <x:c r="K421" s="16" t="n">
        <x:v>-0.0813</x:v>
      </x:c>
      <x:c r="L421" s="14" t="n">
        <x:v>47665.7</x:v>
      </x:c>
      <x:c r="M421" s="14" t="n">
        <x:v>0</x:v>
      </x:c>
      <x:c r="N421" s="14" t="n">
        <x:v>1548708.45</x:v>
      </x:c>
      <x:c r="O421" t="str">
        <x:v>Cliente 099</x:v>
      </x:c>
      <x:c r="P421" t="str">
        <x:v>Realizado</x:v>
      </x:c>
      <x:c r="Q421" s="18" t="n">
        <x:v>0</x:v>
      </x:c>
      <x:c r="R421" t="str">
        <x:v>Baixo</x:v>
      </x:c>
      <x:c r="S421" t="str">
        <x:v>Atraso recorrente</x:v>
      </x:c>
    </x:row>
    <x:row r="422" ht="18" customHeight="1">
      <x:c r="A422" t="str">
        <x:v>FIN00421</x:v>
      </x:c>
      <x:c r="B422" s="12" t="n">
        <x:v>45949</x:v>
      </x:c>
      <x:c r="C422" t="str">
        <x:v>Matriz BH</x:v>
      </x:c>
      <x:c r="D422" t="str">
        <x:v>Logística</x:v>
      </x:c>
      <x:c r="E422" t="str">
        <x:v>Serviços Terceirizados</x:v>
      </x:c>
      <x:c r="F422" t="str">
        <x:v>Despesa</x:v>
      </x:c>
      <x:c r="G422" t="str">
        <x:v>Despesa operacional</x:v>
      </x:c>
      <x:c r="H422" s="14" t="n">
        <x:v>17441.04</x:v>
      </x:c>
      <x:c r="I422" s="14" t="n">
        <x:v>15725.12</x:v>
      </x:c>
      <x:c r="J422" s="14" t="n">
        <x:v>-1715.92</x:v>
      </x:c>
      <x:c r="K422" s="16" t="n">
        <x:v>-0.0984</x:v>
      </x:c>
      <x:c r="L422" s="14" t="n">
        <x:v>0</x:v>
      </x:c>
      <x:c r="M422" s="14" t="n">
        <x:v>15725.12</x:v>
      </x:c>
      <x:c r="N422" s="14" t="n">
        <x:v>1532983.33</x:v>
      </x:c>
      <x:c r="O422" t="str">
        <x:v>Fornecedor 108</x:v>
      </x:c>
      <x:c r="P422" t="str">
        <x:v>Realizado</x:v>
      </x:c>
      <x:c r="Q422" s="18" t="n">
        <x:v>0</x:v>
      </x:c>
      <x:c r="R422" t="str">
        <x:v>Baixo</x:v>
      </x:c>
      <x:c r="S422" t="str">
        <x:v>Despesa não planejada</x:v>
      </x:c>
    </x:row>
    <x:row r="423" ht="18" customHeight="1">
      <x:c r="A423" t="str">
        <x:v>FIN00422</x:v>
      </x:c>
      <x:c r="B423" s="12" t="n">
        <x:v>45773</x:v>
      </x:c>
      <x:c r="C423" t="str">
        <x:v>CD Ribeirão das Neves</x:v>
      </x:c>
      <x:c r="D423" t="str">
        <x:v>Logística</x:v>
      </x:c>
      <x:c r="E423" t="str">
        <x:v>Energia</x:v>
      </x:c>
      <x:c r="F423" t="str">
        <x:v>Despesa</x:v>
      </x:c>
      <x:c r="G423" t="str">
        <x:v>Compra administrativa</x:v>
      </x:c>
      <x:c r="H423" s="14" t="n">
        <x:v>5252.54</x:v>
      </x:c>
      <x:c r="I423" s="14" t="n">
        <x:v>6025.33</x:v>
      </x:c>
      <x:c r="J423" s="14" t="n">
        <x:v>772.79</x:v>
      </x:c>
      <x:c r="K423" s="16" t="n">
        <x:v>0.1471</x:v>
      </x:c>
      <x:c r="L423" s="14" t="n">
        <x:v>0</x:v>
      </x:c>
      <x:c r="M423" s="14" t="n">
        <x:v>6025.33</x:v>
      </x:c>
      <x:c r="N423" s="14" t="n">
        <x:v>1526958</x:v>
      </x:c>
      <x:c r="O423" t="str">
        <x:v>Fornecedor 071</x:v>
      </x:c>
      <x:c r="P423" t="str">
        <x:v>Realizado</x:v>
      </x:c>
      <x:c r="Q423" s="18" t="n">
        <x:v>0</x:v>
      </x:c>
      <x:c r="R423" t="str">
        <x:v>Baixo</x:v>
      </x:c>
      <x:c r="S423" t="str">
        <x:v>Sem observações</x:v>
      </x:c>
    </x:row>
    <x:row r="424" ht="18" customHeight="1">
      <x:c r="A424" t="str">
        <x:v>FIN00423</x:v>
      </x:c>
      <x:c r="B424" s="12" t="n">
        <x:v>46157</x:v>
      </x:c>
      <x:c r="C424" t="str">
        <x:v>Filial Contagem</x:v>
      </x:c>
      <x:c r="D424" t="str">
        <x:v>Financeiro</x:v>
      </x:c>
      <x:c r="E424" t="str">
        <x:v>Fretes</x:v>
      </x:c>
      <x:c r="F424" t="str">
        <x:v>Despesa</x:v>
      </x:c>
      <x:c r="G424" t="str">
        <x:v>Serviço contratado</x:v>
      </x:c>
      <x:c r="H424" s="14" t="n">
        <x:v>10956.2</x:v>
      </x:c>
      <x:c r="I424" s="14" t="n">
        <x:v>12453.28</x:v>
      </x:c>
      <x:c r="J424" s="14" t="n">
        <x:v>1497.08</x:v>
      </x:c>
      <x:c r="K424" s="16" t="n">
        <x:v>0.1366</x:v>
      </x:c>
      <x:c r="L424" s="14" t="n">
        <x:v>0</x:v>
      </x:c>
      <x:c r="M424" s="14" t="n">
        <x:v>12453.28</x:v>
      </x:c>
      <x:c r="N424" s="14" t="n">
        <x:v>1514504.72</x:v>
      </x:c>
      <x:c r="O424" t="str">
        <x:v>Fornecedor 114</x:v>
      </x:c>
      <x:c r="P424" t="str">
        <x:v>Realizado</x:v>
      </x:c>
      <x:c r="Q424" s="18" t="n">
        <x:v>0</x:v>
      </x:c>
      <x:c r="R424" t="str">
        <x:v>Baixo</x:v>
      </x:c>
      <x:c r="S424" t="str">
        <x:v>Aumento de preço</x:v>
      </x:c>
    </x:row>
    <x:row r="425" ht="18" customHeight="1">
      <x:c r="A425" t="str">
        <x:v>FIN00424</x:v>
      </x:c>
      <x:c r="B425" s="12" t="n">
        <x:v>45900</x:v>
      </x:c>
      <x:c r="C425" t="str">
        <x:v>Filial Betim</x:v>
      </x:c>
      <x:c r="D425" t="str">
        <x:v>TI</x:v>
      </x:c>
      <x:c r="E425" t="str">
        <x:v>Tecnologia</x:v>
      </x:c>
      <x:c r="F425" t="str">
        <x:v>Despesa</x:v>
      </x:c>
      <x:c r="G425" t="str">
        <x:v>Despesa operacional</x:v>
      </x:c>
      <x:c r="H425" s="14" t="n">
        <x:v>40529.26</x:v>
      </x:c>
      <x:c r="I425" s="14" t="n">
        <x:v>53304.86</x:v>
      </x:c>
      <x:c r="J425" s="14" t="n">
        <x:v>12775.6</x:v>
      </x:c>
      <x:c r="K425" s="16" t="n">
        <x:v>0.3152</x:v>
      </x:c>
      <x:c r="L425" s="14" t="n">
        <x:v>0</x:v>
      </x:c>
      <x:c r="M425" s="14" t="n">
        <x:v>53304.86</x:v>
      </x:c>
      <x:c r="N425" s="14" t="n">
        <x:v>1461199.86</x:v>
      </x:c>
      <x:c r="O425" t="str">
        <x:v>Fornecedor 069</x:v>
      </x:c>
      <x:c r="P425" t="str">
        <x:v>Realizado</x:v>
      </x:c>
      <x:c r="Q425" s="18" t="n">
        <x:v>0</x:v>
      </x:c>
      <x:c r="R425" t="str">
        <x:v>Baixo</x:v>
      </x:c>
      <x:c r="S425" t="str">
        <x:v>Revisar variação</x:v>
      </x:c>
    </x:row>
    <x:row r="426" ht="18" customHeight="1">
      <x:c r="A426" t="str">
        <x:v>FIN00425</x:v>
      </x:c>
      <x:c r="B426" s="12" t="n">
        <x:v>46214</x:v>
      </x:c>
      <x:c r="C426" t="str">
        <x:v>Matriz BH</x:v>
      </x:c>
      <x:c r="D426" t="str">
        <x:v>Financeiro</x:v>
      </x:c>
      <x:c r="E426" t="str">
        <x:v>Manutenção</x:v>
      </x:c>
      <x:c r="F426" t="str">
        <x:v>Despesa</x:v>
      </x:c>
      <x:c r="G426" t="str">
        <x:v>Pagamento fornecedor</x:v>
      </x:c>
      <x:c r="H426" s="14" t="n">
        <x:v>42338.84</x:v>
      </x:c>
      <x:c r="I426" s="14" t="n">
        <x:v>49576.69</x:v>
      </x:c>
      <x:c r="J426" s="14" t="n">
        <x:v>7237.85</x:v>
      </x:c>
      <x:c r="K426" s="16" t="n">
        <x:v>0.171</x:v>
      </x:c>
      <x:c r="L426" s="14" t="n">
        <x:v>0</x:v>
      </x:c>
      <x:c r="M426" s="14" t="n">
        <x:v>49576.69</x:v>
      </x:c>
      <x:c r="N426" s="14" t="n">
        <x:v>1411623.17</x:v>
      </x:c>
      <x:c r="O426" t="str">
        <x:v>Fornecedor 109</x:v>
      </x:c>
      <x:c r="P426" t="str">
        <x:v>Realizado</x:v>
      </x:c>
      <x:c r="Q426" s="18" t="n">
        <x:v>0</x:v>
      </x:c>
      <x:c r="R426" t="str">
        <x:v>Baixo</x:v>
      </x:c>
      <x:c r="S426" t="str">
        <x:v>Aumento de preço</x:v>
      </x:c>
    </x:row>
    <x:row r="427" ht="18" customHeight="1">
      <x:c r="A427" t="str">
        <x:v>FIN00426</x:v>
      </x:c>
      <x:c r="B427" s="12" t="n">
        <x:v>46223</x:v>
      </x:c>
      <x:c r="C427" t="str">
        <x:v>Filial Contagem</x:v>
      </x:c>
      <x:c r="D427" t="str">
        <x:v>TI</x:v>
      </x:c>
      <x:c r="E427" t="str">
        <x:v>Aluguel</x:v>
      </x:c>
      <x:c r="F427" t="str">
        <x:v>Despesa</x:v>
      </x:c>
      <x:c r="G427" t="str">
        <x:v>Serviço contratado</x:v>
      </x:c>
      <x:c r="H427" s="14" t="n">
        <x:v>27780.54</x:v>
      </x:c>
      <x:c r="I427" s="14" t="n">
        <x:v>26746.98</x:v>
      </x:c>
      <x:c r="J427" s="14" t="n">
        <x:v>-1033.56</x:v>
      </x:c>
      <x:c r="K427" s="16" t="n">
        <x:v>-0.0372</x:v>
      </x:c>
      <x:c r="L427" s="14" t="n">
        <x:v>0</x:v>
      </x:c>
      <x:c r="M427" s="14" t="n">
        <x:v>26746.98</x:v>
      </x:c>
      <x:c r="N427" s="14" t="n">
        <x:v>1384876.19</x:v>
      </x:c>
      <x:c r="O427" t="str">
        <x:v>Fornecedor 040</x:v>
      </x:c>
      <x:c r="P427" t="str">
        <x:v>Realizado</x:v>
      </x:c>
      <x:c r="Q427" s="18" t="n">
        <x:v>0</x:v>
      </x:c>
      <x:c r="R427" t="str">
        <x:v>Baixo</x:v>
      </x:c>
      <x:c r="S427" t="str">
        <x:v>Aumento de preço</x:v>
      </x:c>
    </x:row>
    <x:row r="428" ht="18" customHeight="1">
      <x:c r="A428" t="str">
        <x:v>FIN00427</x:v>
      </x:c>
      <x:c r="B428" s="12" t="n">
        <x:v>45978</x:v>
      </x:c>
      <x:c r="C428" t="str">
        <x:v>Matriz BH</x:v>
      </x:c>
      <x:c r="D428" t="str">
        <x:v>TI</x:v>
      </x:c>
      <x:c r="E428" t="str">
        <x:v>Serviços</x:v>
      </x:c>
      <x:c r="F428" t="str">
        <x:v>Receita</x:v>
      </x:c>
      <x:c r="G428" t="str">
        <x:v>Serviço prestado</x:v>
      </x:c>
      <x:c r="H428" s="14" t="n">
        <x:v>33855.97</x:v>
      </x:c>
      <x:c r="I428" s="14" t="n">
        <x:v>39039.99</x:v>
      </x:c>
      <x:c r="J428" s="14" t="n">
        <x:v>5184.02</x:v>
      </x:c>
      <x:c r="K428" s="16" t="n">
        <x:v>0.1531</x:v>
      </x:c>
      <x:c r="L428" s="14" t="n">
        <x:v>39039.99</x:v>
      </x:c>
      <x:c r="M428" s="14" t="n">
        <x:v>0</x:v>
      </x:c>
      <x:c r="N428" s="14" t="n">
        <x:v>1423916.18</x:v>
      </x:c>
      <x:c r="O428" t="str">
        <x:v>Cliente 163</x:v>
      </x:c>
      <x:c r="P428" t="str">
        <x:v>Realizado</x:v>
      </x:c>
      <x:c r="Q428" s="18" t="n">
        <x:v>0</x:v>
      </x:c>
      <x:c r="R428" t="str">
        <x:v>Baixo</x:v>
      </x:c>
      <x:c r="S428" t="str">
        <x:v>Queda de volume</x:v>
      </x:c>
    </x:row>
    <x:row r="429" ht="18" customHeight="1">
      <x:c r="A429" t="str">
        <x:v>FIN00428</x:v>
      </x:c>
      <x:c r="B429" s="12" t="n">
        <x:v>45934</x:v>
      </x:c>
      <x:c r="C429" t="str">
        <x:v>Filial Betim</x:v>
      </x:c>
      <x:c r="D429" t="str">
        <x:v>TI</x:v>
      </x:c>
      <x:c r="E429" t="str">
        <x:v>Fretes</x:v>
      </x:c>
      <x:c r="F429" t="str">
        <x:v>Despesa</x:v>
      </x:c>
      <x:c r="G429" t="str">
        <x:v>Pagamento fornecedor</x:v>
      </x:c>
      <x:c r="H429" s="14" t="n">
        <x:v>8554.69</x:v>
      </x:c>
      <x:c r="I429" s="14" t="n">
        <x:v>10887.7</x:v>
      </x:c>
      <x:c r="J429" s="14" t="n">
        <x:v>2333.01</x:v>
      </x:c>
      <x:c r="K429" s="16" t="n">
        <x:v>0.2727</x:v>
      </x:c>
      <x:c r="L429" s="14" t="n">
        <x:v>0</x:v>
      </x:c>
      <x:c r="M429" s="14" t="n">
        <x:v>10887.7</x:v>
      </x:c>
      <x:c r="N429" s="14" t="n">
        <x:v>1413028.48</x:v>
      </x:c>
      <x:c r="O429" t="str">
        <x:v>Fornecedor 032</x:v>
      </x:c>
      <x:c r="P429" t="str">
        <x:v>Realizado</x:v>
      </x:c>
      <x:c r="Q429" s="18" t="n">
        <x:v>0</x:v>
      </x:c>
      <x:c r="R429" t="str">
        <x:v>Baixo</x:v>
      </x:c>
      <x:c r="S429" t="str">
        <x:v>Revisar variação</x:v>
      </x:c>
    </x:row>
    <x:row r="430" ht="18" customHeight="1">
      <x:c r="A430" t="str">
        <x:v>FIN00429</x:v>
      </x:c>
      <x:c r="B430" s="12" t="n">
        <x:v>45853</x:v>
      </x:c>
      <x:c r="C430" t="str">
        <x:v>Filial Betim</x:v>
      </x:c>
      <x:c r="D430" t="str">
        <x:v>Operações</x:v>
      </x:c>
      <x:c r="E430" t="str">
        <x:v>Mercadorias</x:v>
      </x:c>
      <x:c r="F430" t="str">
        <x:v>Despesa</x:v>
      </x:c>
      <x:c r="G430" t="str">
        <x:v>Compra administrativa</x:v>
      </x:c>
      <x:c r="H430" s="14" t="n">
        <x:v>36745.09</x:v>
      </x:c>
      <x:c r="I430" s="14" t="n">
        <x:v>39673.11</x:v>
      </x:c>
      <x:c r="J430" s="14" t="n">
        <x:v>2928.02</x:v>
      </x:c>
      <x:c r="K430" s="16" t="n">
        <x:v>0.0797</x:v>
      </x:c>
      <x:c r="L430" s="14" t="n">
        <x:v>0</x:v>
      </x:c>
      <x:c r="M430" s="14" t="n">
        <x:v>39673.11</x:v>
      </x:c>
      <x:c r="N430" s="14" t="n">
        <x:v>1373355.37</x:v>
      </x:c>
      <x:c r="O430" t="str">
        <x:v>Fornecedor 025</x:v>
      </x:c>
      <x:c r="P430" t="str">
        <x:v>Realizado</x:v>
      </x:c>
      <x:c r="Q430" s="18" t="n">
        <x:v>0</x:v>
      </x:c>
      <x:c r="R430" t="str">
        <x:v>Baixo</x:v>
      </x:c>
      <x:c r="S430" t="str">
        <x:v>Revisar variação</x:v>
      </x:c>
    </x:row>
    <x:row r="431" ht="18" customHeight="1">
      <x:c r="A431" t="str">
        <x:v>FIN00430</x:v>
      </x:c>
      <x:c r="B431" s="12" t="n">
        <x:v>45781</x:v>
      </x:c>
      <x:c r="C431" t="str">
        <x:v>Matriz BH</x:v>
      </x:c>
      <x:c r="D431" t="str">
        <x:v>Operações</x:v>
      </x:c>
      <x:c r="E431" t="str">
        <x:v>Frete Cobrado</x:v>
      </x:c>
      <x:c r="F431" t="str">
        <x:v>Receita</x:v>
      </x:c>
      <x:c r="G431" t="str">
        <x:v>Recebimento de cliente</x:v>
      </x:c>
      <x:c r="H431" s="14" t="n">
        <x:v>37208.26</x:v>
      </x:c>
      <x:c r="I431" s="14" t="n">
        <x:v>44119.39</x:v>
      </x:c>
      <x:c r="J431" s="14" t="n">
        <x:v>6911.13</x:v>
      </x:c>
      <x:c r="K431" s="16" t="n">
        <x:v>0.1857</x:v>
      </x:c>
      <x:c r="L431" s="14" t="n">
        <x:v>44119.39</x:v>
      </x:c>
      <x:c r="M431" s="14" t="n">
        <x:v>0</x:v>
      </x:c>
      <x:c r="N431" s="14" t="n">
        <x:v>1417474.76</x:v>
      </x:c>
      <x:c r="O431" t="str">
        <x:v>Cliente 087</x:v>
      </x:c>
      <x:c r="P431" t="str">
        <x:v>Realizado</x:v>
      </x:c>
      <x:c r="Q431" s="18" t="n">
        <x:v>0</x:v>
      </x:c>
      <x:c r="R431" t="str">
        <x:v>Baixo</x:v>
      </x:c>
      <x:c r="S431" t="str">
        <x:v>Possível anomalia</x:v>
      </x:c>
    </x:row>
    <x:row r="432" ht="18" customHeight="1">
      <x:c r="A432" t="str">
        <x:v>FIN00431</x:v>
      </x:c>
      <x:c r="B432" s="12" t="n">
        <x:v>46114</x:v>
      </x:c>
      <x:c r="C432" t="str">
        <x:v>CD Ribeirão das Neves</x:v>
      </x:c>
      <x:c r="D432" t="str">
        <x:v>TI</x:v>
      </x:c>
      <x:c r="E432" t="str">
        <x:v>Frete Cobrado</x:v>
      </x:c>
      <x:c r="F432" t="str">
        <x:v>Receita</x:v>
      </x:c>
      <x:c r="G432" t="str">
        <x:v>Receita comercial</x:v>
      </x:c>
      <x:c r="H432" s="14" t="n">
        <x:v>59469.63</x:v>
      </x:c>
      <x:c r="I432" s="14" t="n">
        <x:v>65487.09</x:v>
      </x:c>
      <x:c r="J432" s="14" t="n">
        <x:v>6017.46</x:v>
      </x:c>
      <x:c r="K432" s="16" t="n">
        <x:v>0.1012</x:v>
      </x:c>
      <x:c r="L432" s="14" t="n">
        <x:v>65487.09</x:v>
      </x:c>
      <x:c r="M432" s="14" t="n">
        <x:v>0</x:v>
      </x:c>
      <x:c r="N432" s="14" t="n">
        <x:v>1482961.85</x:v>
      </x:c>
      <x:c r="O432" t="str">
        <x:v>Cliente 033</x:v>
      </x:c>
      <x:c r="P432" t="str">
        <x:v>Em atraso</x:v>
      </x:c>
      <x:c r="Q432" s="18" t="n">
        <x:v>120</x:v>
      </x:c>
      <x:c r="R432" t="str">
        <x:v>Crítico</x:v>
      </x:c>
      <x:c r="S432" t="str">
        <x:v>Aumento de preço</x:v>
      </x:c>
    </x:row>
    <x:row r="433" ht="18" customHeight="1">
      <x:c r="A433" t="str">
        <x:v>FIN00432</x:v>
      </x:c>
      <x:c r="B433" s="12" t="n">
        <x:v>46069</x:v>
      </x:c>
      <x:c r="C433" t="str">
        <x:v>Filial Contagem</x:v>
      </x:c>
      <x:c r="D433" t="str">
        <x:v>Comercial</x:v>
      </x:c>
      <x:c r="E433" t="str">
        <x:v>Aluguel</x:v>
      </x:c>
      <x:c r="F433" t="str">
        <x:v>Despesa</x:v>
      </x:c>
      <x:c r="G433" t="str">
        <x:v>Compra administrativa</x:v>
      </x:c>
      <x:c r="H433" s="14" t="n">
        <x:v>28301.91</x:v>
      </x:c>
      <x:c r="I433" s="14" t="n">
        <x:v>26205.2</x:v>
      </x:c>
      <x:c r="J433" s="14" t="n">
        <x:v>-2096.71</x:v>
      </x:c>
      <x:c r="K433" s="16" t="n">
        <x:v>-0.0741</x:v>
      </x:c>
      <x:c r="L433" s="14" t="n">
        <x:v>0</x:v>
      </x:c>
      <x:c r="M433" s="14" t="n">
        <x:v>26205.2</x:v>
      </x:c>
      <x:c r="N433" s="14" t="n">
        <x:v>1456756.65</x:v>
      </x:c>
      <x:c r="O433" t="str">
        <x:v>Fornecedor 019</x:v>
      </x:c>
      <x:c r="P433" t="str">
        <x:v>Realizado</x:v>
      </x:c>
      <x:c r="Q433" s="18" t="n">
        <x:v>0</x:v>
      </x:c>
      <x:c r="R433" t="str">
        <x:v>Baixo</x:v>
      </x:c>
      <x:c r="S433" t="str">
        <x:v>Aumento de preço</x:v>
      </x:c>
    </x:row>
    <x:row r="434" ht="18" customHeight="1">
      <x:c r="A434" t="str">
        <x:v>FIN00433</x:v>
      </x:c>
      <x:c r="B434" s="12" t="n">
        <x:v>46173</x:v>
      </x:c>
      <x:c r="C434" t="str">
        <x:v>CD Ribeirão das Neves</x:v>
      </x:c>
      <x:c r="D434" t="str">
        <x:v>Administrativo</x:v>
      </x:c>
      <x:c r="E434" t="str">
        <x:v>Frete Cobrado</x:v>
      </x:c>
      <x:c r="F434" t="str">
        <x:v>Receita</x:v>
      </x:c>
      <x:c r="G434" t="str">
        <x:v>Venda faturada</x:v>
      </x:c>
      <x:c r="H434" s="14" t="n">
        <x:v>12518.69</x:v>
      </x:c>
      <x:c r="I434" s="14" t="n">
        <x:v>9528.28</x:v>
      </x:c>
      <x:c r="J434" s="14" t="n">
        <x:v>-2990.41</x:v>
      </x:c>
      <x:c r="K434" s="16" t="n">
        <x:v>-0.2389</x:v>
      </x:c>
      <x:c r="L434" s="14" t="n">
        <x:v>9528.28</x:v>
      </x:c>
      <x:c r="M434" s="14" t="n">
        <x:v>0</x:v>
      </x:c>
      <x:c r="N434" s="14" t="n">
        <x:v>1466284.93</x:v>
      </x:c>
      <x:c r="O434" t="str">
        <x:v>Cliente 106</x:v>
      </x:c>
      <x:c r="P434" t="str">
        <x:v>Realizado</x:v>
      </x:c>
      <x:c r="Q434" s="18" t="n">
        <x:v>0</x:v>
      </x:c>
      <x:c r="R434" t="str">
        <x:v>Baixo</x:v>
      </x:c>
      <x:c r="S434" t="str">
        <x:v>Queda de volume</x:v>
      </x:c>
    </x:row>
    <x:row r="435" ht="18" customHeight="1">
      <x:c r="A435" t="str">
        <x:v>FIN00434</x:v>
      </x:c>
      <x:c r="B435" s="12" t="n">
        <x:v>45869</x:v>
      </x:c>
      <x:c r="C435" t="str">
        <x:v>Matriz BH</x:v>
      </x:c>
      <x:c r="D435" t="str">
        <x:v>Financeiro</x:v>
      </x:c>
      <x:c r="E435" t="str">
        <x:v>Venda de Produtos</x:v>
      </x:c>
      <x:c r="F435" t="str">
        <x:v>Receita</x:v>
      </x:c>
      <x:c r="G435" t="str">
        <x:v>Receita comercial</x:v>
      </x:c>
      <x:c r="H435" s="14" t="n">
        <x:v>19435.09</x:v>
      </x:c>
      <x:c r="I435" s="14" t="n">
        <x:v>21552.65</x:v>
      </x:c>
      <x:c r="J435" s="14" t="n">
        <x:v>2117.56</x:v>
      </x:c>
      <x:c r="K435" s="16" t="n">
        <x:v>0.109</x:v>
      </x:c>
      <x:c r="L435" s="14" t="n">
        <x:v>21552.65</x:v>
      </x:c>
      <x:c r="M435" s="14" t="n">
        <x:v>0</x:v>
      </x:c>
      <x:c r="N435" s="14" t="n">
        <x:v>1487837.58</x:v>
      </x:c>
      <x:c r="O435" t="str">
        <x:v>Cliente 109</x:v>
      </x:c>
      <x:c r="P435" t="str">
        <x:v>Em atraso</x:v>
      </x:c>
      <x:c r="Q435" s="18" t="n">
        <x:v>40</x:v>
      </x:c>
      <x:c r="R435" t="str">
        <x:v>Alto</x:v>
      </x:c>
      <x:c r="S435" t="str">
        <x:v>Revisar variação</x:v>
      </x:c>
    </x:row>
    <x:row r="436" ht="18" customHeight="1">
      <x:c r="A436" t="str">
        <x:v>FIN00435</x:v>
      </x:c>
      <x:c r="B436" s="12" t="n">
        <x:v>46069</x:v>
      </x:c>
      <x:c r="C436" t="str">
        <x:v>Filial Contagem</x:v>
      </x:c>
      <x:c r="D436" t="str">
        <x:v>Operações</x:v>
      </x:c>
      <x:c r="E436" t="str">
        <x:v>Venda de Produtos</x:v>
      </x:c>
      <x:c r="F436" t="str">
        <x:v>Receita</x:v>
      </x:c>
      <x:c r="G436" t="str">
        <x:v>Recebimento de cliente</x:v>
      </x:c>
      <x:c r="H436" s="14" t="n">
        <x:v>28112.63</x:v>
      </x:c>
      <x:c r="I436" s="14" t="n">
        <x:v>30954.89</x:v>
      </x:c>
      <x:c r="J436" s="14" t="n">
        <x:v>2842.26</x:v>
      </x:c>
      <x:c r="K436" s="16" t="n">
        <x:v>0.1011</x:v>
      </x:c>
      <x:c r="L436" s="14" t="n">
        <x:v>30954.89</x:v>
      </x:c>
      <x:c r="M436" s="14" t="n">
        <x:v>0</x:v>
      </x:c>
      <x:c r="N436" s="14" t="n">
        <x:v>1518792.47</x:v>
      </x:c>
      <x:c r="O436" t="str">
        <x:v>Cliente 061</x:v>
      </x:c>
      <x:c r="P436" t="str">
        <x:v>Realizado</x:v>
      </x:c>
      <x:c r="Q436" s="18" t="n">
        <x:v>0</x:v>
      </x:c>
      <x:c r="R436" t="str">
        <x:v>Baixo</x:v>
      </x:c>
      <x:c r="S436" t="str">
        <x:v>Possível anomalia</x:v>
      </x:c>
    </x:row>
    <x:row r="437" ht="18" customHeight="1">
      <x:c r="A437" t="str">
        <x:v>FIN00436</x:v>
      </x:c>
      <x:c r="B437" s="12" t="n">
        <x:v>45830</x:v>
      </x:c>
      <x:c r="C437" t="str">
        <x:v>Filial Betim</x:v>
      </x:c>
      <x:c r="D437" t="str">
        <x:v>Comercial</x:v>
      </x:c>
      <x:c r="E437" t="str">
        <x:v>Outras Receitas</x:v>
      </x:c>
      <x:c r="F437" t="str">
        <x:v>Receita</x:v>
      </x:c>
      <x:c r="G437" t="str">
        <x:v>Serviço prestado</x:v>
      </x:c>
      <x:c r="H437" s="14" t="n">
        <x:v>38975.93</x:v>
      </x:c>
      <x:c r="I437" s="14" t="n">
        <x:v>30476.1</x:v>
      </x:c>
      <x:c r="J437" s="14" t="n">
        <x:v>-8499.83</x:v>
      </x:c>
      <x:c r="K437" s="16" t="n">
        <x:v>-0.2181</x:v>
      </x:c>
      <x:c r="L437" s="14" t="n">
        <x:v>30476.1</x:v>
      </x:c>
      <x:c r="M437" s="14" t="n">
        <x:v>0</x:v>
      </x:c>
      <x:c r="N437" s="14" t="n">
        <x:v>1549268.57</x:v>
      </x:c>
      <x:c r="O437" t="str">
        <x:v>Cliente 093</x:v>
      </x:c>
      <x:c r="P437" t="str">
        <x:v>Em atraso</x:v>
      </x:c>
      <x:c r="Q437" s="18" t="n">
        <x:v>40</x:v>
      </x:c>
      <x:c r="R437" t="str">
        <x:v>Alto</x:v>
      </x:c>
      <x:c r="S437" t="str">
        <x:v>Queda de volume</x:v>
      </x:c>
    </x:row>
    <x:row r="438" ht="18" customHeight="1">
      <x:c r="A438" t="str">
        <x:v>FIN00437</x:v>
      </x:c>
      <x:c r="B438" s="12" t="n">
        <x:v>45924</x:v>
      </x:c>
      <x:c r="C438" t="str">
        <x:v>CD Ribeirão das Neves</x:v>
      </x:c>
      <x:c r="D438" t="str">
        <x:v>TI</x:v>
      </x:c>
      <x:c r="E438" t="str">
        <x:v>Serviços Terceirizados</x:v>
      </x:c>
      <x:c r="F438" t="str">
        <x:v>Despesa</x:v>
      </x:c>
      <x:c r="G438" t="str">
        <x:v>Serviço contratado</x:v>
      </x:c>
      <x:c r="H438" s="14" t="n">
        <x:v>7726.23</x:v>
      </x:c>
      <x:c r="I438" s="14" t="n">
        <x:v>8435.2</x:v>
      </x:c>
      <x:c r="J438" s="14" t="n">
        <x:v>708.97</x:v>
      </x:c>
      <x:c r="K438" s="16" t="n">
        <x:v>0.0918</x:v>
      </x:c>
      <x:c r="L438" s="14" t="n">
        <x:v>0</x:v>
      </x:c>
      <x:c r="M438" s="14" t="n">
        <x:v>8435.2</x:v>
      </x:c>
      <x:c r="N438" s="14" t="n">
        <x:v>1540833.37</x:v>
      </x:c>
      <x:c r="O438" t="str">
        <x:v>Fornecedor 092</x:v>
      </x:c>
      <x:c r="P438" t="str">
        <x:v>Realizado</x:v>
      </x:c>
      <x:c r="Q438" s="18" t="n">
        <x:v>0</x:v>
      </x:c>
      <x:c r="R438" t="str">
        <x:v>Baixo</x:v>
      </x:c>
      <x:c r="S438" t="str">
        <x:v>Sem observações</x:v>
      </x:c>
    </x:row>
    <x:row r="439" ht="18" customHeight="1">
      <x:c r="A439" t="str">
        <x:v>FIN00438</x:v>
      </x:c>
      <x:c r="B439" s="12" t="n">
        <x:v>45909</x:v>
      </x:c>
      <x:c r="C439" t="str">
        <x:v>CD Ribeirão das Neves</x:v>
      </x:c>
      <x:c r="D439" t="str">
        <x:v>Comercial</x:v>
      </x:c>
      <x:c r="E439" t="str">
        <x:v>Frete Cobrado</x:v>
      </x:c>
      <x:c r="F439" t="str">
        <x:v>Receita</x:v>
      </x:c>
      <x:c r="G439" t="str">
        <x:v>Venda faturada</x:v>
      </x:c>
      <x:c r="H439" s="14" t="n">
        <x:v>30521.4</x:v>
      </x:c>
      <x:c r="I439" s="14" t="n">
        <x:v>23229.32</x:v>
      </x:c>
      <x:c r="J439" s="14" t="n">
        <x:v>-7292.08</x:v>
      </x:c>
      <x:c r="K439" s="16" t="n">
        <x:v>-0.2389</x:v>
      </x:c>
      <x:c r="L439" s="14" t="n">
        <x:v>23229.32</x:v>
      </x:c>
      <x:c r="M439" s="14" t="n">
        <x:v>0</x:v>
      </x:c>
      <x:c r="N439" s="14" t="n">
        <x:v>1564062.69</x:v>
      </x:c>
      <x:c r="O439" t="str">
        <x:v>Cliente 111</x:v>
      </x:c>
      <x:c r="P439" t="str">
        <x:v>Realizado</x:v>
      </x:c>
      <x:c r="Q439" s="18" t="n">
        <x:v>0</x:v>
      </x:c>
      <x:c r="R439" t="str">
        <x:v>Baixo</x:v>
      </x:c>
      <x:c r="S439" t="str">
        <x:v>Atraso recorrente</x:v>
      </x:c>
    </x:row>
    <x:row r="440" ht="18" customHeight="1">
      <x:c r="A440" t="str">
        <x:v>FIN00439</x:v>
      </x:c>
      <x:c r="B440" s="12" t="n">
        <x:v>45936</x:v>
      </x:c>
      <x:c r="C440" t="str">
        <x:v>Matriz BH</x:v>
      </x:c>
      <x:c r="D440" t="str">
        <x:v>Administrativo</x:v>
      </x:c>
      <x:c r="E440" t="str">
        <x:v>Serviços</x:v>
      </x:c>
      <x:c r="F440" t="str">
        <x:v>Receita</x:v>
      </x:c>
      <x:c r="G440" t="str">
        <x:v>Recebimento de cliente</x:v>
      </x:c>
      <x:c r="H440" s="14" t="n">
        <x:v>50170.28</x:v>
      </x:c>
      <x:c r="I440" s="14" t="n">
        <x:v>48951.87</x:v>
      </x:c>
      <x:c r="J440" s="14" t="n">
        <x:v>-1218.41</x:v>
      </x:c>
      <x:c r="K440" s="16" t="n">
        <x:v>-0.0243</x:v>
      </x:c>
      <x:c r="L440" s="14" t="n">
        <x:v>48951.87</x:v>
      </x:c>
      <x:c r="M440" s="14" t="n">
        <x:v>0</x:v>
      </x:c>
      <x:c r="N440" s="14" t="n">
        <x:v>1613014.56</x:v>
      </x:c>
      <x:c r="O440" t="str">
        <x:v>Cliente 155</x:v>
      </x:c>
      <x:c r="P440" t="str">
        <x:v>Em atraso</x:v>
      </x:c>
      <x:c r="Q440" s="18" t="n">
        <x:v>79</x:v>
      </x:c>
      <x:c r="R440" t="str">
        <x:v>Crítico</x:v>
      </x:c>
      <x:c r="S440" t="str">
        <x:v>Queda de volume</x:v>
      </x:c>
    </x:row>
    <x:row r="441" ht="18" customHeight="1">
      <x:c r="A441" t="str">
        <x:v>FIN00440</x:v>
      </x:c>
      <x:c r="B441" s="12" t="n">
        <x:v>45992</x:v>
      </x:c>
      <x:c r="C441" t="str">
        <x:v>Filial Betim</x:v>
      </x:c>
      <x:c r="D441" t="str">
        <x:v>Comercial</x:v>
      </x:c>
      <x:c r="E441" t="str">
        <x:v>Frete Cobrado</x:v>
      </x:c>
      <x:c r="F441" t="str">
        <x:v>Receita</x:v>
      </x:c>
      <x:c r="G441" t="str">
        <x:v>Recebimento de cliente</x:v>
      </x:c>
      <x:c r="H441" s="14" t="n">
        <x:v>31655.08</x:v>
      </x:c>
      <x:c r="I441" s="14" t="n">
        <x:v>28458.69</x:v>
      </x:c>
      <x:c r="J441" s="14" t="n">
        <x:v>-3196.39</x:v>
      </x:c>
      <x:c r="K441" s="16" t="n">
        <x:v>-0.101</x:v>
      </x:c>
      <x:c r="L441" s="14" t="n">
        <x:v>28458.69</x:v>
      </x:c>
      <x:c r="M441" s="14" t="n">
        <x:v>0</x:v>
      </x:c>
      <x:c r="N441" s="14" t="n">
        <x:v>1641473.25</x:v>
      </x:c>
      <x:c r="O441" t="str">
        <x:v>Cliente 177</x:v>
      </x:c>
      <x:c r="P441" t="str">
        <x:v>Realizado</x:v>
      </x:c>
      <x:c r="Q441" s="18" t="n">
        <x:v>0</x:v>
      </x:c>
      <x:c r="R441" t="str">
        <x:v>Baixo</x:v>
      </x:c>
      <x:c r="S441" t="str">
        <x:v>Aumento de preço</x:v>
      </x:c>
    </x:row>
    <x:row r="442" ht="18" customHeight="1">
      <x:c r="A442" t="str">
        <x:v>FIN00441</x:v>
      </x:c>
      <x:c r="B442" s="12" t="n">
        <x:v>46120</x:v>
      </x:c>
      <x:c r="C442" t="str">
        <x:v>Filial Contagem</x:v>
      </x:c>
      <x:c r="D442" t="str">
        <x:v>Financeiro</x:v>
      </x:c>
      <x:c r="E442" t="str">
        <x:v>Outras Receitas</x:v>
      </x:c>
      <x:c r="F442" t="str">
        <x:v>Receita</x:v>
      </x:c>
      <x:c r="G442" t="str">
        <x:v>Recebimento de cliente</x:v>
      </x:c>
      <x:c r="H442" s="14" t="n">
        <x:v>49180.19</x:v>
      </x:c>
      <x:c r="I442" s="14" t="n">
        <x:v>57170.24</x:v>
      </x:c>
      <x:c r="J442" s="14" t="n">
        <x:v>7990.05</x:v>
      </x:c>
      <x:c r="K442" s="16" t="n">
        <x:v>0.1625</x:v>
      </x:c>
      <x:c r="L442" s="14" t="n">
        <x:v>57170.24</x:v>
      </x:c>
      <x:c r="M442" s="14" t="n">
        <x:v>0</x:v>
      </x:c>
      <x:c r="N442" s="14" t="n">
        <x:v>1698643.49</x:v>
      </x:c>
      <x:c r="O442" t="str">
        <x:v>Cliente 145</x:v>
      </x:c>
      <x:c r="P442" t="str">
        <x:v>Realizado</x:v>
      </x:c>
      <x:c r="Q442" s="18" t="n">
        <x:v>0</x:v>
      </x:c>
      <x:c r="R442" t="str">
        <x:v>Baixo</x:v>
      </x:c>
      <x:c r="S442" t="str">
        <x:v>Despesa não planejada</x:v>
      </x:c>
    </x:row>
    <x:row r="443" ht="18" customHeight="1">
      <x:c r="A443" t="str">
        <x:v>FIN00442</x:v>
      </x:c>
      <x:c r="B443" s="12" t="n">
        <x:v>46016</x:v>
      </x:c>
      <x:c r="C443" t="str">
        <x:v>CD Ribeirão das Neves</x:v>
      </x:c>
      <x:c r="D443" t="str">
        <x:v>Financeiro</x:v>
      </x:c>
      <x:c r="E443" t="str">
        <x:v>Venda de Produtos</x:v>
      </x:c>
      <x:c r="F443" t="str">
        <x:v>Receita</x:v>
      </x:c>
      <x:c r="G443" t="str">
        <x:v>Serviço prestado</x:v>
      </x:c>
      <x:c r="H443" s="14" t="n">
        <x:v>51165.08</x:v>
      </x:c>
      <x:c r="I443" s="14" t="n">
        <x:v>38370.89</x:v>
      </x:c>
      <x:c r="J443" s="14" t="n">
        <x:v>-12794.19</x:v>
      </x:c>
      <x:c r="K443" s="16" t="n">
        <x:v>-0.2501</x:v>
      </x:c>
      <x:c r="L443" s="14" t="n">
        <x:v>38370.89</x:v>
      </x:c>
      <x:c r="M443" s="14" t="n">
        <x:v>0</x:v>
      </x:c>
      <x:c r="N443" s="14" t="n">
        <x:v>1737014.38</x:v>
      </x:c>
      <x:c r="O443" t="str">
        <x:v>Cliente 146</x:v>
      </x:c>
      <x:c r="P443" t="str">
        <x:v>Realizado</x:v>
      </x:c>
      <x:c r="Q443" s="18" t="n">
        <x:v>0</x:v>
      </x:c>
      <x:c r="R443" t="str">
        <x:v>Baixo</x:v>
      </x:c>
      <x:c r="S443" t="str">
        <x:v>Possível anomalia</x:v>
      </x:c>
    </x:row>
    <x:row r="444" ht="18" customHeight="1">
      <x:c r="A444" t="str">
        <x:v>FIN00443</x:v>
      </x:c>
      <x:c r="B444" s="12" t="n">
        <x:v>45903</x:v>
      </x:c>
      <x:c r="C444" t="str">
        <x:v>CD Ribeirão das Neves</x:v>
      </x:c>
      <x:c r="D444" t="str">
        <x:v>Comercial</x:v>
      </x:c>
      <x:c r="E444" t="str">
        <x:v>Serviços</x:v>
      </x:c>
      <x:c r="F444" t="str">
        <x:v>Receita</x:v>
      </x:c>
      <x:c r="G444" t="str">
        <x:v>Recebimento de cliente</x:v>
      </x:c>
      <x:c r="H444" s="14" t="n">
        <x:v>13761.83</x:v>
      </x:c>
      <x:c r="I444" s="14" t="n">
        <x:v>16352.07</x:v>
      </x:c>
      <x:c r="J444" s="14" t="n">
        <x:v>2590.24</x:v>
      </x:c>
      <x:c r="K444" s="16" t="n">
        <x:v>0.1882</x:v>
      </x:c>
      <x:c r="L444" s="14" t="n">
        <x:v>16352.07</x:v>
      </x:c>
      <x:c r="M444" s="14" t="n">
        <x:v>0</x:v>
      </x:c>
      <x:c r="N444" s="14" t="n">
        <x:v>1753366.45</x:v>
      </x:c>
      <x:c r="O444" t="str">
        <x:v>Cliente 056</x:v>
      </x:c>
      <x:c r="P444" t="str">
        <x:v>Em atraso</x:v>
      </x:c>
      <x:c r="Q444" s="18" t="n">
        <x:v>100</x:v>
      </x:c>
      <x:c r="R444" t="str">
        <x:v>Crítico</x:v>
      </x:c>
      <x:c r="S444" t="str">
        <x:v>Aumento de preço</x:v>
      </x:c>
    </x:row>
    <x:row r="445" ht="18" customHeight="1">
      <x:c r="A445" t="str">
        <x:v>FIN00444</x:v>
      </x:c>
      <x:c r="B445" s="12" t="n">
        <x:v>46091</x:v>
      </x:c>
      <x:c r="C445" t="str">
        <x:v>CD Ribeirão das Neves</x:v>
      </x:c>
      <x:c r="D445" t="str">
        <x:v>TI</x:v>
      </x:c>
      <x:c r="E445" t="str">
        <x:v>Despesas Bancárias</x:v>
      </x:c>
      <x:c r="F445" t="str">
        <x:v>Despesa</x:v>
      </x:c>
      <x:c r="G445" t="str">
        <x:v>Serviço contratado</x:v>
      </x:c>
      <x:c r="H445" s="14" t="n">
        <x:v>18184.35</x:v>
      </x:c>
      <x:c r="I445" s="14" t="n">
        <x:v>19831.6</x:v>
      </x:c>
      <x:c r="J445" s="14" t="n">
        <x:v>1647.25</x:v>
      </x:c>
      <x:c r="K445" s="16" t="n">
        <x:v>0.0906</x:v>
      </x:c>
      <x:c r="L445" s="14" t="n">
        <x:v>0</x:v>
      </x:c>
      <x:c r="M445" s="14" t="n">
        <x:v>19831.6</x:v>
      </x:c>
      <x:c r="N445" s="14" t="n">
        <x:v>1733534.85</x:v>
      </x:c>
      <x:c r="O445" t="str">
        <x:v>Fornecedor 071</x:v>
      </x:c>
      <x:c r="P445" t="str">
        <x:v>Realizado</x:v>
      </x:c>
      <x:c r="Q445" s="18" t="n">
        <x:v>0</x:v>
      </x:c>
      <x:c r="R445" t="str">
        <x:v>Baixo</x:v>
      </x:c>
      <x:c r="S445" t="str">
        <x:v>Revisar variação</x:v>
      </x:c>
    </x:row>
    <x:row r="446" ht="18" customHeight="1">
      <x:c r="A446" t="str">
        <x:v>FIN00445</x:v>
      </x:c>
      <x:c r="B446" s="12" t="n">
        <x:v>45994</x:v>
      </x:c>
      <x:c r="C446" t="str">
        <x:v>Filial Contagem</x:v>
      </x:c>
      <x:c r="D446" t="str">
        <x:v>Operações</x:v>
      </x:c>
      <x:c r="E446" t="str">
        <x:v>Marketing</x:v>
      </x:c>
      <x:c r="F446" t="str">
        <x:v>Despesa</x:v>
      </x:c>
      <x:c r="G446" t="str">
        <x:v>Pagamento fornecedor</x:v>
      </x:c>
      <x:c r="H446" s="14" t="n">
        <x:v>24143.71</x:v>
      </x:c>
      <x:c r="I446" s="14" t="n">
        <x:v>26359.49</x:v>
      </x:c>
      <x:c r="J446" s="14" t="n">
        <x:v>2215.78</x:v>
      </x:c>
      <x:c r="K446" s="16" t="n">
        <x:v>0.0918</x:v>
      </x:c>
      <x:c r="L446" s="14" t="n">
        <x:v>0</x:v>
      </x:c>
      <x:c r="M446" s="14" t="n">
        <x:v>26359.49</x:v>
      </x:c>
      <x:c r="N446" s="14" t="n">
        <x:v>1707175.36</x:v>
      </x:c>
      <x:c r="O446" t="str">
        <x:v>Fornecedor 057</x:v>
      </x:c>
      <x:c r="P446" t="str">
        <x:v>Realizado</x:v>
      </x:c>
      <x:c r="Q446" s="18" t="n">
        <x:v>0</x:v>
      </x:c>
      <x:c r="R446" t="str">
        <x:v>Baixo</x:v>
      </x:c>
      <x:c r="S446" t="str">
        <x:v>Revisar variação</x:v>
      </x:c>
    </x:row>
    <x:row r="447" ht="18" customHeight="1">
      <x:c r="A447" t="str">
        <x:v>FIN00446</x:v>
      </x:c>
      <x:c r="B447" s="12" t="n">
        <x:v>46222</x:v>
      </x:c>
      <x:c r="C447" t="str">
        <x:v>Filial Contagem</x:v>
      </x:c>
      <x:c r="D447" t="str">
        <x:v>Operações</x:v>
      </x:c>
      <x:c r="E447" t="str">
        <x:v>Venda de Produtos</x:v>
      </x:c>
      <x:c r="F447" t="str">
        <x:v>Receita</x:v>
      </x:c>
      <x:c r="G447" t="str">
        <x:v>Serviço prestado</x:v>
      </x:c>
      <x:c r="H447" s="14" t="n">
        <x:v>28170.47</x:v>
      </x:c>
      <x:c r="I447" s="14" t="n">
        <x:v>28673.5</x:v>
      </x:c>
      <x:c r="J447" s="14" t="n">
        <x:v>503.03</x:v>
      </x:c>
      <x:c r="K447" s="16" t="n">
        <x:v>0.0179</x:v>
      </x:c>
      <x:c r="L447" s="14" t="n">
        <x:v>28673.5</x:v>
      </x:c>
      <x:c r="M447" s="14" t="n">
        <x:v>0</x:v>
      </x:c>
      <x:c r="N447" s="14" t="n">
        <x:v>1735848.86</x:v>
      </x:c>
      <x:c r="O447" t="str">
        <x:v>Cliente 023</x:v>
      </x:c>
      <x:c r="P447" t="str">
        <x:v>Em atraso</x:v>
      </x:c>
      <x:c r="Q447" s="18" t="n">
        <x:v>83</x:v>
      </x:c>
      <x:c r="R447" t="str">
        <x:v>Crítico</x:v>
      </x:c>
      <x:c r="S447" t="str">
        <x:v>Dentro do esperado</x:v>
      </x:c>
    </x:row>
    <x:row r="448" ht="18" customHeight="1">
      <x:c r="A448" t="str">
        <x:v>FIN00447</x:v>
      </x:c>
      <x:c r="B448" s="12" t="n">
        <x:v>45738</x:v>
      </x:c>
      <x:c r="C448" t="str">
        <x:v>CD Ribeirão das Neves</x:v>
      </x:c>
      <x:c r="D448" t="str">
        <x:v>Financeiro</x:v>
      </x:c>
      <x:c r="E448" t="str">
        <x:v>Venda de Produtos</x:v>
      </x:c>
      <x:c r="F448" t="str">
        <x:v>Receita</x:v>
      </x:c>
      <x:c r="G448" t="str">
        <x:v>Receita comercial</x:v>
      </x:c>
      <x:c r="H448" s="14" t="n">
        <x:v>39421.98</x:v>
      </x:c>
      <x:c r="I448" s="14" t="n">
        <x:v>38109.75</x:v>
      </x:c>
      <x:c r="J448" s="14" t="n">
        <x:v>-1312.23</x:v>
      </x:c>
      <x:c r="K448" s="16" t="n">
        <x:v>-0.0333</x:v>
      </x:c>
      <x:c r="L448" s="14" t="n">
        <x:v>38109.75</x:v>
      </x:c>
      <x:c r="M448" s="14" t="n">
        <x:v>0</x:v>
      </x:c>
      <x:c r="N448" s="14" t="n">
        <x:v>1773958.61</x:v>
      </x:c>
      <x:c r="O448" t="str">
        <x:v>Cliente 045</x:v>
      </x:c>
      <x:c r="P448" t="str">
        <x:v>Realizado</x:v>
      </x:c>
      <x:c r="Q448" s="18" t="n">
        <x:v>0</x:v>
      </x:c>
      <x:c r="R448" t="str">
        <x:v>Baixo</x:v>
      </x:c>
      <x:c r="S448" t="str">
        <x:v>Possível anomalia</x:v>
      </x:c>
    </x:row>
    <x:row r="449" ht="18" customHeight="1">
      <x:c r="A449" t="str">
        <x:v>FIN00448</x:v>
      </x:c>
      <x:c r="B449" s="12" t="n">
        <x:v>46166</x:v>
      </x:c>
      <x:c r="C449" t="str">
        <x:v>Filial Betim</x:v>
      </x:c>
      <x:c r="D449" t="str">
        <x:v>Comercial</x:v>
      </x:c>
      <x:c r="E449" t="str">
        <x:v>Outras Receitas</x:v>
      </x:c>
      <x:c r="F449" t="str">
        <x:v>Receita</x:v>
      </x:c>
      <x:c r="G449" t="str">
        <x:v>Serviço prestado</x:v>
      </x:c>
      <x:c r="H449" s="14" t="n">
        <x:v>53309.35</x:v>
      </x:c>
      <x:c r="I449" s="14" t="n">
        <x:v>53478.9</x:v>
      </x:c>
      <x:c r="J449" s="14" t="n">
        <x:v>169.55</x:v>
      </x:c>
      <x:c r="K449" s="16" t="n">
        <x:v>0.0032</x:v>
      </x:c>
      <x:c r="L449" s="14" t="n">
        <x:v>53478.9</x:v>
      </x:c>
      <x:c r="M449" s="14" t="n">
        <x:v>0</x:v>
      </x:c>
      <x:c r="N449" s="14" t="n">
        <x:v>1827437.51</x:v>
      </x:c>
      <x:c r="O449" t="str">
        <x:v>Cliente 155</x:v>
      </x:c>
      <x:c r="P449" t="str">
        <x:v>Realizado</x:v>
      </x:c>
      <x:c r="Q449" s="18" t="n">
        <x:v>0</x:v>
      </x:c>
      <x:c r="R449" t="str">
        <x:v>Baixo</x:v>
      </x:c>
      <x:c r="S449" t="str">
        <x:v>Aumento de preço</x:v>
      </x:c>
    </x:row>
    <x:row r="450" ht="18" customHeight="1">
      <x:c r="A450" t="str">
        <x:v>FIN00449</x:v>
      </x:c>
      <x:c r="B450" s="12" t="n">
        <x:v>46115</x:v>
      </x:c>
      <x:c r="C450" t="str">
        <x:v>Filial Contagem</x:v>
      </x:c>
      <x:c r="D450" t="str">
        <x:v>Comercial</x:v>
      </x:c>
      <x:c r="E450" t="str">
        <x:v>Manutenção</x:v>
      </x:c>
      <x:c r="F450" t="str">
        <x:v>Despesa</x:v>
      </x:c>
      <x:c r="G450" t="str">
        <x:v>Despesa operacional</x:v>
      </x:c>
      <x:c r="H450" s="14" t="n">
        <x:v>34065.92</x:v>
      </x:c>
      <x:c r="I450" s="14" t="n">
        <x:v>41978.19</x:v>
      </x:c>
      <x:c r="J450" s="14" t="n">
        <x:v>7912.27</x:v>
      </x:c>
      <x:c r="K450" s="16" t="n">
        <x:v>0.2323</x:v>
      </x:c>
      <x:c r="L450" s="14" t="n">
        <x:v>0</x:v>
      </x:c>
      <x:c r="M450" s="14" t="n">
        <x:v>41978.19</x:v>
      </x:c>
      <x:c r="N450" s="14" t="n">
        <x:v>1785459.32</x:v>
      </x:c>
      <x:c r="O450" t="str">
        <x:v>Fornecedor 008</x:v>
      </x:c>
      <x:c r="P450" t="str">
        <x:v>Realizado</x:v>
      </x:c>
      <x:c r="Q450" s="18" t="n">
        <x:v>0</x:v>
      </x:c>
      <x:c r="R450" t="str">
        <x:v>Baixo</x:v>
      </x:c>
      <x:c r="S450" t="str">
        <x:v>Possível anomalia</x:v>
      </x:c>
    </x:row>
    <x:row r="451" ht="18" customHeight="1">
      <x:c r="A451" t="str">
        <x:v>FIN00450</x:v>
      </x:c>
      <x:c r="B451" s="12" t="n">
        <x:v>45873</x:v>
      </x:c>
      <x:c r="C451" t="str">
        <x:v>Matriz BH</x:v>
      </x:c>
      <x:c r="D451" t="str">
        <x:v>Operações</x:v>
      </x:c>
      <x:c r="E451" t="str">
        <x:v>Fretes</x:v>
      </x:c>
      <x:c r="F451" t="str">
        <x:v>Despesa</x:v>
      </x:c>
      <x:c r="G451" t="str">
        <x:v>Compra administrativa</x:v>
      </x:c>
      <x:c r="H451" s="14" t="n">
        <x:v>6111.59</x:v>
      </x:c>
      <x:c r="I451" s="14" t="n">
        <x:v>7508.87</x:v>
      </x:c>
      <x:c r="J451" s="14" t="n">
        <x:v>1397.28</x:v>
      </x:c>
      <x:c r="K451" s="16" t="n">
        <x:v>0.2286</x:v>
      </x:c>
      <x:c r="L451" s="14" t="n">
        <x:v>0</x:v>
      </x:c>
      <x:c r="M451" s="14" t="n">
        <x:v>7508.87</x:v>
      </x:c>
      <x:c r="N451" s="14" t="n">
        <x:v>1777950.45</x:v>
      </x:c>
      <x:c r="O451" t="str">
        <x:v>Fornecedor 110</x:v>
      </x:c>
      <x:c r="P451" t="str">
        <x:v>Realizado</x:v>
      </x:c>
      <x:c r="Q451" s="18" t="n">
        <x:v>0</x:v>
      </x:c>
      <x:c r="R451" t="str">
        <x:v>Baixo</x:v>
      </x:c>
      <x:c r="S451" t="str">
        <x:v>Aumento de preço</x:v>
      </x:c>
    </x:row>
    <x:row r="452" ht="18" customHeight="1">
      <x:c r="A452" t="str">
        <x:v>FIN00451</x:v>
      </x:c>
      <x:c r="B452" s="12" t="n">
        <x:v>45862</x:v>
      </x:c>
      <x:c r="C452" t="str">
        <x:v>Filial Contagem</x:v>
      </x:c>
      <x:c r="D452" t="str">
        <x:v>Financeiro</x:v>
      </x:c>
      <x:c r="E452" t="str">
        <x:v>Frete Cobrado</x:v>
      </x:c>
      <x:c r="F452" t="str">
        <x:v>Receita</x:v>
      </x:c>
      <x:c r="G452" t="str">
        <x:v>Serviço prestado</x:v>
      </x:c>
      <x:c r="H452" s="14" t="n">
        <x:v>53846.38</x:v>
      </x:c>
      <x:c r="I452" s="14" t="n">
        <x:v>49919.21</x:v>
      </x:c>
      <x:c r="J452" s="14" t="n">
        <x:v>-3927.17</x:v>
      </x:c>
      <x:c r="K452" s="16" t="n">
        <x:v>-0.0729</x:v>
      </x:c>
      <x:c r="L452" s="14" t="n">
        <x:v>49919.21</x:v>
      </x:c>
      <x:c r="M452" s="14" t="n">
        <x:v>0</x:v>
      </x:c>
      <x:c r="N452" s="14" t="n">
        <x:v>1827869.66</x:v>
      </x:c>
      <x:c r="O452" t="str">
        <x:v>Cliente 147</x:v>
      </x:c>
      <x:c r="P452" t="str">
        <x:v>Realizado</x:v>
      </x:c>
      <x:c r="Q452" s="18" t="n">
        <x:v>0</x:v>
      </x:c>
      <x:c r="R452" t="str">
        <x:v>Baixo</x:v>
      </x:c>
      <x:c r="S452" t="str">
        <x:v>Dentro do esperado</x:v>
      </x:c>
    </x:row>
    <x:row r="453" ht="18" customHeight="1">
      <x:c r="A453" t="str">
        <x:v>FIN00452</x:v>
      </x:c>
      <x:c r="B453" s="12" t="n">
        <x:v>45836</x:v>
      </x:c>
      <x:c r="C453" t="str">
        <x:v>CD Ribeirão das Neves</x:v>
      </x:c>
      <x:c r="D453" t="str">
        <x:v>Comercial</x:v>
      </x:c>
      <x:c r="E453" t="str">
        <x:v>Marketing</x:v>
      </x:c>
      <x:c r="F453" t="str">
        <x:v>Despesa</x:v>
      </x:c>
      <x:c r="G453" t="str">
        <x:v>Serviço contratado</x:v>
      </x:c>
      <x:c r="H453" s="14" t="n">
        <x:v>43121.21</x:v>
      </x:c>
      <x:c r="I453" s="14" t="n">
        <x:v>56932.93</x:v>
      </x:c>
      <x:c r="J453" s="14" t="n">
        <x:v>13811.72</x:v>
      </x:c>
      <x:c r="K453" s="16" t="n">
        <x:v>0.3203</x:v>
      </x:c>
      <x:c r="L453" s="14" t="n">
        <x:v>0</x:v>
      </x:c>
      <x:c r="M453" s="14" t="n">
        <x:v>56932.93</x:v>
      </x:c>
      <x:c r="N453" s="14" t="n">
        <x:v>1770936.73</x:v>
      </x:c>
      <x:c r="O453" t="str">
        <x:v>Fornecedor 097</x:v>
      </x:c>
      <x:c r="P453" t="str">
        <x:v>Realizado</x:v>
      </x:c>
      <x:c r="Q453" s="18" t="n">
        <x:v>0</x:v>
      </x:c>
      <x:c r="R453" t="str">
        <x:v>Baixo</x:v>
      </x:c>
      <x:c r="S453" t="str">
        <x:v>Atraso recorrente</x:v>
      </x:c>
    </x:row>
    <x:row r="454" ht="18" customHeight="1">
      <x:c r="A454" t="str">
        <x:v>FIN00453</x:v>
      </x:c>
      <x:c r="B454" s="12" t="n">
        <x:v>46099</x:v>
      </x:c>
      <x:c r="C454" t="str">
        <x:v>Filial Contagem</x:v>
      </x:c>
      <x:c r="D454" t="str">
        <x:v>Financeiro</x:v>
      </x:c>
      <x:c r="E454" t="str">
        <x:v>Folha</x:v>
      </x:c>
      <x:c r="F454" t="str">
        <x:v>Despesa</x:v>
      </x:c>
      <x:c r="G454" t="str">
        <x:v>Serviço contratado</x:v>
      </x:c>
      <x:c r="H454" s="14" t="n">
        <x:v>30989.12</x:v>
      </x:c>
      <x:c r="I454" s="14" t="n">
        <x:v>41452.17</x:v>
      </x:c>
      <x:c r="J454" s="14" t="n">
        <x:v>10463.05</x:v>
      </x:c>
      <x:c r="K454" s="16" t="n">
        <x:v>0.3376</x:v>
      </x:c>
      <x:c r="L454" s="14" t="n">
        <x:v>0</x:v>
      </x:c>
      <x:c r="M454" s="14" t="n">
        <x:v>41452.17</x:v>
      </x:c>
      <x:c r="N454" s="14" t="n">
        <x:v>1729484.56</x:v>
      </x:c>
      <x:c r="O454" t="str">
        <x:v>Fornecedor 025</x:v>
      </x:c>
      <x:c r="P454" t="str">
        <x:v>Realizado</x:v>
      </x:c>
      <x:c r="Q454" s="18" t="n">
        <x:v>0</x:v>
      </x:c>
      <x:c r="R454" t="str">
        <x:v>Baixo</x:v>
      </x:c>
      <x:c r="S454" t="str">
        <x:v>Despesa não planejada</x:v>
      </x:c>
    </x:row>
    <x:row r="455" ht="18" customHeight="1">
      <x:c r="A455" t="str">
        <x:v>FIN00454</x:v>
      </x:c>
      <x:c r="B455" s="12" t="n">
        <x:v>45918</x:v>
      </x:c>
      <x:c r="C455" t="str">
        <x:v>Filial Betim</x:v>
      </x:c>
      <x:c r="D455" t="str">
        <x:v>Financeiro</x:v>
      </x:c>
      <x:c r="E455" t="str">
        <x:v>Folha</x:v>
      </x:c>
      <x:c r="F455" t="str">
        <x:v>Despesa</x:v>
      </x:c>
      <x:c r="G455" t="str">
        <x:v>Pagamento fornecedor</x:v>
      </x:c>
      <x:c r="H455" s="14" t="n">
        <x:v>27083.68</x:v>
      </x:c>
      <x:c r="I455" s="14" t="n">
        <x:v>36189.47</x:v>
      </x:c>
      <x:c r="J455" s="14" t="n">
        <x:v>9105.79</x:v>
      </x:c>
      <x:c r="K455" s="16" t="n">
        <x:v>0.3362</x:v>
      </x:c>
      <x:c r="L455" s="14" t="n">
        <x:v>0</x:v>
      </x:c>
      <x:c r="M455" s="14" t="n">
        <x:v>36189.47</x:v>
      </x:c>
      <x:c r="N455" s="14" t="n">
        <x:v>1693295.09</x:v>
      </x:c>
      <x:c r="O455" t="str">
        <x:v>Fornecedor 105</x:v>
      </x:c>
      <x:c r="P455" t="str">
        <x:v>Realizado</x:v>
      </x:c>
      <x:c r="Q455" s="18" t="n">
        <x:v>0</x:v>
      </x:c>
      <x:c r="R455" t="str">
        <x:v>Baixo</x:v>
      </x:c>
      <x:c r="S455" t="str">
        <x:v>Sem observações</x:v>
      </x:c>
    </x:row>
    <x:row r="456" ht="18" customHeight="1">
      <x:c r="A456" t="str">
        <x:v>FIN00455</x:v>
      </x:c>
      <x:c r="B456" s="12" t="n">
        <x:v>45903</x:v>
      </x:c>
      <x:c r="C456" t="str">
        <x:v>CD Ribeirão das Neves</x:v>
      </x:c>
      <x:c r="D456" t="str">
        <x:v>Financeiro</x:v>
      </x:c>
      <x:c r="E456" t="str">
        <x:v>Frete Cobrado</x:v>
      </x:c>
      <x:c r="F456" t="str">
        <x:v>Receita</x:v>
      </x:c>
      <x:c r="G456" t="str">
        <x:v>Serviço prestado</x:v>
      </x:c>
      <x:c r="H456" s="14" t="n">
        <x:v>50906.79</x:v>
      </x:c>
      <x:c r="I456" s="14" t="n">
        <x:v>46155.36</x:v>
      </x:c>
      <x:c r="J456" s="14" t="n">
        <x:v>-4751.43</x:v>
      </x:c>
      <x:c r="K456" s="16" t="n">
        <x:v>-0.0933</x:v>
      </x:c>
      <x:c r="L456" s="14" t="n">
        <x:v>46155.36</x:v>
      </x:c>
      <x:c r="M456" s="14" t="n">
        <x:v>0</x:v>
      </x:c>
      <x:c r="N456" s="14" t="n">
        <x:v>1739450.45</x:v>
      </x:c>
      <x:c r="O456" t="str">
        <x:v>Cliente 103</x:v>
      </x:c>
      <x:c r="P456" t="str">
        <x:v>Realizado</x:v>
      </x:c>
      <x:c r="Q456" s="18" t="n">
        <x:v>0</x:v>
      </x:c>
      <x:c r="R456" t="str">
        <x:v>Baixo</x:v>
      </x:c>
      <x:c r="S456" t="str">
        <x:v>Possível anomalia</x:v>
      </x:c>
    </x:row>
    <x:row r="457" ht="18" customHeight="1">
      <x:c r="A457" t="str">
        <x:v>FIN00456</x:v>
      </x:c>
      <x:c r="B457" s="12" t="n">
        <x:v>46158</x:v>
      </x:c>
      <x:c r="C457" t="str">
        <x:v>Matriz BH</x:v>
      </x:c>
      <x:c r="D457" t="str">
        <x:v>Administrativo</x:v>
      </x:c>
      <x:c r="E457" t="str">
        <x:v>Manutenção</x:v>
      </x:c>
      <x:c r="F457" t="str">
        <x:v>Despesa</x:v>
      </x:c>
      <x:c r="G457" t="str">
        <x:v>Pagamento fornecedor</x:v>
      </x:c>
      <x:c r="H457" s="14" t="n">
        <x:v>32422.18</x:v>
      </x:c>
      <x:c r="I457" s="14" t="n">
        <x:v>42756.12</x:v>
      </x:c>
      <x:c r="J457" s="14" t="n">
        <x:v>10333.94</x:v>
      </x:c>
      <x:c r="K457" s="16" t="n">
        <x:v>0.3187</x:v>
      </x:c>
      <x:c r="L457" s="14" t="n">
        <x:v>0</x:v>
      </x:c>
      <x:c r="M457" s="14" t="n">
        <x:v>42756.12</x:v>
      </x:c>
      <x:c r="N457" s="14" t="n">
        <x:v>1696694.33</x:v>
      </x:c>
      <x:c r="O457" t="str">
        <x:v>Fornecedor 017</x:v>
      </x:c>
      <x:c r="P457" t="str">
        <x:v>Realizado</x:v>
      </x:c>
      <x:c r="Q457" s="18" t="n">
        <x:v>0</x:v>
      </x:c>
      <x:c r="R457" t="str">
        <x:v>Baixo</x:v>
      </x:c>
      <x:c r="S457" t="str">
        <x:v>Dentro do esperado</x:v>
      </x:c>
    </x:row>
    <x:row r="458" ht="18" customHeight="1">
      <x:c r="A458" t="str">
        <x:v>FIN00457</x:v>
      </x:c>
      <x:c r="B458" s="12" t="n">
        <x:v>45760</x:v>
      </x:c>
      <x:c r="C458" t="str">
        <x:v>Filial Contagem</x:v>
      </x:c>
      <x:c r="D458" t="str">
        <x:v>Logística</x:v>
      </x:c>
      <x:c r="E458" t="str">
        <x:v>Serviços</x:v>
      </x:c>
      <x:c r="F458" t="str">
        <x:v>Receita</x:v>
      </x:c>
      <x:c r="G458" t="str">
        <x:v>Receita comercial</x:v>
      </x:c>
      <x:c r="H458" s="14" t="n">
        <x:v>30193.15</x:v>
      </x:c>
      <x:c r="I458" s="14" t="n">
        <x:v>29353.58</x:v>
      </x:c>
      <x:c r="J458" s="14" t="n">
        <x:v>-839.57</x:v>
      </x:c>
      <x:c r="K458" s="16" t="n">
        <x:v>-0.0278</x:v>
      </x:c>
      <x:c r="L458" s="14" t="n">
        <x:v>29353.58</x:v>
      </x:c>
      <x:c r="M458" s="14" t="n">
        <x:v>0</x:v>
      </x:c>
      <x:c r="N458" s="14" t="n">
        <x:v>1726047.91</x:v>
      </x:c>
      <x:c r="O458" t="str">
        <x:v>Cliente 115</x:v>
      </x:c>
      <x:c r="P458" t="str">
        <x:v>Realizado</x:v>
      </x:c>
      <x:c r="Q458" s="18" t="n">
        <x:v>0</x:v>
      </x:c>
      <x:c r="R458" t="str">
        <x:v>Baixo</x:v>
      </x:c>
      <x:c r="S458" t="str">
        <x:v>Despesa não planejada</x:v>
      </x:c>
    </x:row>
    <x:row r="459" ht="18" customHeight="1">
      <x:c r="A459" t="str">
        <x:v>FIN00458</x:v>
      </x:c>
      <x:c r="B459" s="12" t="n">
        <x:v>46045</x:v>
      </x:c>
      <x:c r="C459" t="str">
        <x:v>CD Ribeirão das Neves</x:v>
      </x:c>
      <x:c r="D459" t="str">
        <x:v>TI</x:v>
      </x:c>
      <x:c r="E459" t="str">
        <x:v>Tecnologia</x:v>
      </x:c>
      <x:c r="F459" t="str">
        <x:v>Despesa</x:v>
      </x:c>
      <x:c r="G459" t="str">
        <x:v>Pagamento fornecedor</x:v>
      </x:c>
      <x:c r="H459" s="14" t="n">
        <x:v>41509.87</x:v>
      </x:c>
      <x:c r="I459" s="14" t="n">
        <x:v>52256.71</x:v>
      </x:c>
      <x:c r="J459" s="14" t="n">
        <x:v>10746.84</x:v>
      </x:c>
      <x:c r="K459" s="16" t="n">
        <x:v>0.2589</x:v>
      </x:c>
      <x:c r="L459" s="14" t="n">
        <x:v>0</x:v>
      </x:c>
      <x:c r="M459" s="14" t="n">
        <x:v>52256.71</x:v>
      </x:c>
      <x:c r="N459" s="14" t="n">
        <x:v>1673791.2</x:v>
      </x:c>
      <x:c r="O459" t="str">
        <x:v>Fornecedor 069</x:v>
      </x:c>
      <x:c r="P459" t="str">
        <x:v>Realizado</x:v>
      </x:c>
      <x:c r="Q459" s="18" t="n">
        <x:v>0</x:v>
      </x:c>
      <x:c r="R459" t="str">
        <x:v>Baixo</x:v>
      </x:c>
      <x:c r="S459" t="str">
        <x:v>Despesa não planejada</x:v>
      </x:c>
    </x:row>
    <x:row r="460" ht="18" customHeight="1">
      <x:c r="A460" t="str">
        <x:v>FIN00459</x:v>
      </x:c>
      <x:c r="B460" s="12" t="n">
        <x:v>45991</x:v>
      </x:c>
      <x:c r="C460" t="str">
        <x:v>Filial Betim</x:v>
      </x:c>
      <x:c r="D460" t="str">
        <x:v>Logística</x:v>
      </x:c>
      <x:c r="E460" t="str">
        <x:v>Aluguel</x:v>
      </x:c>
      <x:c r="F460" t="str">
        <x:v>Despesa</x:v>
      </x:c>
      <x:c r="G460" t="str">
        <x:v>Pagamento fornecedor</x:v>
      </x:c>
      <x:c r="H460" s="14" t="n">
        <x:v>40182.45</x:v>
      </x:c>
      <x:c r="I460" s="14" t="n">
        <x:v>48681.73</x:v>
      </x:c>
      <x:c r="J460" s="14" t="n">
        <x:v>8499.28</x:v>
      </x:c>
      <x:c r="K460" s="16" t="n">
        <x:v>0.2115</x:v>
      </x:c>
      <x:c r="L460" s="14" t="n">
        <x:v>0</x:v>
      </x:c>
      <x:c r="M460" s="14" t="n">
        <x:v>48681.73</x:v>
      </x:c>
      <x:c r="N460" s="14" t="n">
        <x:v>1625109.47</x:v>
      </x:c>
      <x:c r="O460" t="str">
        <x:v>Fornecedor 105</x:v>
      </x:c>
      <x:c r="P460" t="str">
        <x:v>Realizado</x:v>
      </x:c>
      <x:c r="Q460" s="18" t="n">
        <x:v>0</x:v>
      </x:c>
      <x:c r="R460" t="str">
        <x:v>Baixo</x:v>
      </x:c>
      <x:c r="S460" t="str">
        <x:v>Queda de volume</x:v>
      </x:c>
    </x:row>
    <x:row r="461" ht="18" customHeight="1">
      <x:c r="A461" t="str">
        <x:v>FIN00460</x:v>
      </x:c>
      <x:c r="B461" s="12" t="n">
        <x:v>46157</x:v>
      </x:c>
      <x:c r="C461" t="str">
        <x:v>CD Ribeirão das Neves</x:v>
      </x:c>
      <x:c r="D461" t="str">
        <x:v>Logística</x:v>
      </x:c>
      <x:c r="E461" t="str">
        <x:v>Frete Cobrado</x:v>
      </x:c>
      <x:c r="F461" t="str">
        <x:v>Receita</x:v>
      </x:c>
      <x:c r="G461" t="str">
        <x:v>Recebimento de cliente</x:v>
      </x:c>
      <x:c r="H461" s="14" t="n">
        <x:v>55652.86</x:v>
      </x:c>
      <x:c r="I461" s="14" t="n">
        <x:v>63453</x:v>
      </x:c>
      <x:c r="J461" s="14" t="n">
        <x:v>7800.14</x:v>
      </x:c>
      <x:c r="K461" s="16" t="n">
        <x:v>0.1402</x:v>
      </x:c>
      <x:c r="L461" s="14" t="n">
        <x:v>63453</x:v>
      </x:c>
      <x:c r="M461" s="14" t="n">
        <x:v>0</x:v>
      </x:c>
      <x:c r="N461" s="14" t="n">
        <x:v>1688562.47</x:v>
      </x:c>
      <x:c r="O461" t="str">
        <x:v>Cliente 114</x:v>
      </x:c>
      <x:c r="P461" t="str">
        <x:v>Realizado</x:v>
      </x:c>
      <x:c r="Q461" s="18" t="n">
        <x:v>0</x:v>
      </x:c>
      <x:c r="R461" t="str">
        <x:v>Baixo</x:v>
      </x:c>
      <x:c r="S461" t="str">
        <x:v>Aumento de preço</x:v>
      </x:c>
    </x:row>
    <x:row r="462" ht="18" customHeight="1">
      <x:c r="A462" t="str">
        <x:v>FIN00461</x:v>
      </x:c>
      <x:c r="B462" s="12" t="n">
        <x:v>46004</x:v>
      </x:c>
      <x:c r="C462" t="str">
        <x:v>CD Ribeirão das Neves</x:v>
      </x:c>
      <x:c r="D462" t="str">
        <x:v>Operações</x:v>
      </x:c>
      <x:c r="E462" t="str">
        <x:v>Marketing</x:v>
      </x:c>
      <x:c r="F462" t="str">
        <x:v>Despesa</x:v>
      </x:c>
      <x:c r="G462" t="str">
        <x:v>Serviço contratado</x:v>
      </x:c>
      <x:c r="H462" s="14" t="n">
        <x:v>30392.56</x:v>
      </x:c>
      <x:c r="I462" s="14" t="n">
        <x:v>36755.21</x:v>
      </x:c>
      <x:c r="J462" s="14" t="n">
        <x:v>6362.65</x:v>
      </x:c>
      <x:c r="K462" s="16" t="n">
        <x:v>0.2093</x:v>
      </x:c>
      <x:c r="L462" s="14" t="n">
        <x:v>0</x:v>
      </x:c>
      <x:c r="M462" s="14" t="n">
        <x:v>36755.21</x:v>
      </x:c>
      <x:c r="N462" s="14" t="n">
        <x:v>1651807.26</x:v>
      </x:c>
      <x:c r="O462" t="str">
        <x:v>Fornecedor 101</x:v>
      </x:c>
      <x:c r="P462" t="str">
        <x:v>Realizado</x:v>
      </x:c>
      <x:c r="Q462" s="18" t="n">
        <x:v>0</x:v>
      </x:c>
      <x:c r="R462" t="str">
        <x:v>Baixo</x:v>
      </x:c>
      <x:c r="S462" t="str">
        <x:v>Sem observações</x:v>
      </x:c>
    </x:row>
    <x:row r="463" ht="18" customHeight="1">
      <x:c r="A463" t="str">
        <x:v>FIN00462</x:v>
      </x:c>
      <x:c r="B463" s="12" t="n">
        <x:v>45757</x:v>
      </x:c>
      <x:c r="C463" t="str">
        <x:v>Filial Betim</x:v>
      </x:c>
      <x:c r="D463" t="str">
        <x:v>Logística</x:v>
      </x:c>
      <x:c r="E463" t="str">
        <x:v>Aluguel</x:v>
      </x:c>
      <x:c r="F463" t="str">
        <x:v>Despesa</x:v>
      </x:c>
      <x:c r="G463" t="str">
        <x:v>Pagamento fornecedor</x:v>
      </x:c>
      <x:c r="H463" s="14" t="n">
        <x:v>20294.43</x:v>
      </x:c>
      <x:c r="I463" s="14" t="n">
        <x:v>26541.42</x:v>
      </x:c>
      <x:c r="J463" s="14" t="n">
        <x:v>6246.99</x:v>
      </x:c>
      <x:c r="K463" s="16" t="n">
        <x:v>0.3078</x:v>
      </x:c>
      <x:c r="L463" s="14" t="n">
        <x:v>0</x:v>
      </x:c>
      <x:c r="M463" s="14" t="n">
        <x:v>26541.42</x:v>
      </x:c>
      <x:c r="N463" s="14" t="n">
        <x:v>1625265.84</x:v>
      </x:c>
      <x:c r="O463" t="str">
        <x:v>Fornecedor 062</x:v>
      </x:c>
      <x:c r="P463" t="str">
        <x:v>Realizado</x:v>
      </x:c>
      <x:c r="Q463" s="18" t="n">
        <x:v>0</x:v>
      </x:c>
      <x:c r="R463" t="str">
        <x:v>Baixo</x:v>
      </x:c>
      <x:c r="S463" t="str">
        <x:v>Atraso recorrente</x:v>
      </x:c>
    </x:row>
    <x:row r="464" ht="18" customHeight="1">
      <x:c r="A464" t="str">
        <x:v>FIN00463</x:v>
      </x:c>
      <x:c r="B464" s="12" t="n">
        <x:v>45788</x:v>
      </x:c>
      <x:c r="C464" t="str">
        <x:v>Filial Betim</x:v>
      </x:c>
      <x:c r="D464" t="str">
        <x:v>Comercial</x:v>
      </x:c>
      <x:c r="E464" t="str">
        <x:v>Folha</x:v>
      </x:c>
      <x:c r="F464" t="str">
        <x:v>Despesa</x:v>
      </x:c>
      <x:c r="G464" t="str">
        <x:v>Serviço contratado</x:v>
      </x:c>
      <x:c r="H464" s="14" t="n">
        <x:v>44652.21</x:v>
      </x:c>
      <x:c r="I464" s="14" t="n">
        <x:v>41964.42</x:v>
      </x:c>
      <x:c r="J464" s="14" t="n">
        <x:v>-2687.79</x:v>
      </x:c>
      <x:c r="K464" s="16" t="n">
        <x:v>-0.0602</x:v>
      </x:c>
      <x:c r="L464" s="14" t="n">
        <x:v>0</x:v>
      </x:c>
      <x:c r="M464" s="14" t="n">
        <x:v>41964.42</x:v>
      </x:c>
      <x:c r="N464" s="14" t="n">
        <x:v>1583301.42</x:v>
      </x:c>
      <x:c r="O464" t="str">
        <x:v>Fornecedor 085</x:v>
      </x:c>
      <x:c r="P464" t="str">
        <x:v>Realizado</x:v>
      </x:c>
      <x:c r="Q464" s="18" t="n">
        <x:v>0</x:v>
      </x:c>
      <x:c r="R464" t="str">
        <x:v>Baixo</x:v>
      </x:c>
      <x:c r="S464" t="str">
        <x:v>Dentro do esperado</x:v>
      </x:c>
    </x:row>
    <x:row r="465" ht="18" customHeight="1">
      <x:c r="A465" t="str">
        <x:v>FIN00464</x:v>
      </x:c>
      <x:c r="B465" s="12" t="n">
        <x:v>45838</x:v>
      </x:c>
      <x:c r="C465" t="str">
        <x:v>Filial Contagem</x:v>
      </x:c>
      <x:c r="D465" t="str">
        <x:v>Comercial</x:v>
      </x:c>
      <x:c r="E465" t="str">
        <x:v>Serviços Terceirizados</x:v>
      </x:c>
      <x:c r="F465" t="str">
        <x:v>Despesa</x:v>
      </x:c>
      <x:c r="G465" t="str">
        <x:v>Pagamento fornecedor</x:v>
      </x:c>
      <x:c r="H465" s="14" t="n">
        <x:v>28737.49</x:v>
      </x:c>
      <x:c r="I465" s="14" t="n">
        <x:v>35039.19</x:v>
      </x:c>
      <x:c r="J465" s="14" t="n">
        <x:v>6301.7</x:v>
      </x:c>
      <x:c r="K465" s="16" t="n">
        <x:v>0.2193</x:v>
      </x:c>
      <x:c r="L465" s="14" t="n">
        <x:v>0</x:v>
      </x:c>
      <x:c r="M465" s="14" t="n">
        <x:v>35039.19</x:v>
      </x:c>
      <x:c r="N465" s="14" t="n">
        <x:v>1548262.23</x:v>
      </x:c>
      <x:c r="O465" t="str">
        <x:v>Fornecedor 030</x:v>
      </x:c>
      <x:c r="P465" t="str">
        <x:v>Realizado</x:v>
      </x:c>
      <x:c r="Q465" s="18" t="n">
        <x:v>0</x:v>
      </x:c>
      <x:c r="R465" t="str">
        <x:v>Baixo</x:v>
      </x:c>
      <x:c r="S465" t="str">
        <x:v>Sem observações</x:v>
      </x:c>
    </x:row>
    <x:row r="466" ht="18" customHeight="1">
      <x:c r="A466" t="str">
        <x:v>FIN00465</x:v>
      </x:c>
      <x:c r="B466" s="12" t="n">
        <x:v>46249</x:v>
      </x:c>
      <x:c r="C466" t="str">
        <x:v>Matriz BH</x:v>
      </x:c>
      <x:c r="D466" t="str">
        <x:v>Administrativo</x:v>
      </x:c>
      <x:c r="E466" t="str">
        <x:v>Fretes</x:v>
      </x:c>
      <x:c r="F466" t="str">
        <x:v>Despesa</x:v>
      </x:c>
      <x:c r="G466" t="str">
        <x:v>Compra administrativa</x:v>
      </x:c>
      <x:c r="H466" s="14" t="n">
        <x:v>32818.47</x:v>
      </x:c>
      <x:c r="I466" s="14" t="n">
        <x:v>43977.55</x:v>
      </x:c>
      <x:c r="J466" s="14" t="n">
        <x:v>11159.08</x:v>
      </x:c>
      <x:c r="K466" s="16" t="n">
        <x:v>0.34</x:v>
      </x:c>
      <x:c r="L466" s="14" t="n">
        <x:v>0</x:v>
      </x:c>
      <x:c r="M466" s="14" t="n">
        <x:v>43977.55</x:v>
      </x:c>
      <x:c r="N466" s="14" t="n">
        <x:v>1504284.68</x:v>
      </x:c>
      <x:c r="O466" t="str">
        <x:v>Fornecedor 086</x:v>
      </x:c>
      <x:c r="P466" t="str">
        <x:v>Realizado</x:v>
      </x:c>
      <x:c r="Q466" s="18" t="n">
        <x:v>0</x:v>
      </x:c>
      <x:c r="R466" t="str">
        <x:v>Baixo</x:v>
      </x:c>
      <x:c r="S466" t="str">
        <x:v>Queda de volume</x:v>
      </x:c>
    </x:row>
    <x:row r="467" ht="18" customHeight="1">
      <x:c r="A467" t="str">
        <x:v>FIN00466</x:v>
      </x:c>
      <x:c r="B467" s="12" t="n">
        <x:v>45895</x:v>
      </x:c>
      <x:c r="C467" t="str">
        <x:v>Filial Betim</x:v>
      </x:c>
      <x:c r="D467" t="str">
        <x:v>Operações</x:v>
      </x:c>
      <x:c r="E467" t="str">
        <x:v>Tecnologia</x:v>
      </x:c>
      <x:c r="F467" t="str">
        <x:v>Despesa</x:v>
      </x:c>
      <x:c r="G467" t="str">
        <x:v>Compra administrativa</x:v>
      </x:c>
      <x:c r="H467" s="14" t="n">
        <x:v>28694.81</x:v>
      </x:c>
      <x:c r="I467" s="14" t="n">
        <x:v>24813.85</x:v>
      </x:c>
      <x:c r="J467" s="14" t="n">
        <x:v>-3880.96</x:v>
      </x:c>
      <x:c r="K467" s="16" t="n">
        <x:v>-0.1352</x:v>
      </x:c>
      <x:c r="L467" s="14" t="n">
        <x:v>0</x:v>
      </x:c>
      <x:c r="M467" s="14" t="n">
        <x:v>24813.85</x:v>
      </x:c>
      <x:c r="N467" s="14" t="n">
        <x:v>1479470.83</x:v>
      </x:c>
      <x:c r="O467" t="str">
        <x:v>Fornecedor 078</x:v>
      </x:c>
      <x:c r="P467" t="str">
        <x:v>Realizado</x:v>
      </x:c>
      <x:c r="Q467" s="18" t="n">
        <x:v>0</x:v>
      </x:c>
      <x:c r="R467" t="str">
        <x:v>Baixo</x:v>
      </x:c>
      <x:c r="S467" t="str">
        <x:v>Dentro do esperado</x:v>
      </x:c>
    </x:row>
    <x:row r="468" ht="18" customHeight="1">
      <x:c r="A468" t="str">
        <x:v>FIN00467</x:v>
      </x:c>
      <x:c r="B468" s="12" t="n">
        <x:v>46158</x:v>
      </x:c>
      <x:c r="C468" t="str">
        <x:v>Filial Betim</x:v>
      </x:c>
      <x:c r="D468" t="str">
        <x:v>Comercial</x:v>
      </x:c>
      <x:c r="E468" t="str">
        <x:v>Frete Cobrado</x:v>
      </x:c>
      <x:c r="F468" t="str">
        <x:v>Receita</x:v>
      </x:c>
      <x:c r="G468" t="str">
        <x:v>Recebimento de cliente</x:v>
      </x:c>
      <x:c r="H468" s="14" t="n">
        <x:v>49625.55</x:v>
      </x:c>
      <x:c r="I468" s="14" t="n">
        <x:v>46079.47</x:v>
      </x:c>
      <x:c r="J468" s="14" t="n">
        <x:v>-3546.08</x:v>
      </x:c>
      <x:c r="K468" s="16" t="n">
        <x:v>-0.0715</x:v>
      </x:c>
      <x:c r="L468" s="14" t="n">
        <x:v>46079.47</x:v>
      </x:c>
      <x:c r="M468" s="14" t="n">
        <x:v>0</x:v>
      </x:c>
      <x:c r="N468" s="14" t="n">
        <x:v>1525550.3</x:v>
      </x:c>
      <x:c r="O468" t="str">
        <x:v>Cliente 140</x:v>
      </x:c>
      <x:c r="P468" t="str">
        <x:v>Realizado</x:v>
      </x:c>
      <x:c r="Q468" s="18" t="n">
        <x:v>0</x:v>
      </x:c>
      <x:c r="R468" t="str">
        <x:v>Baixo</x:v>
      </x:c>
      <x:c r="S468" t="str">
        <x:v>Atraso recorrente</x:v>
      </x:c>
    </x:row>
    <x:row r="469" ht="18" customHeight="1">
      <x:c r="A469" t="str">
        <x:v>FIN00468</x:v>
      </x:c>
      <x:c r="B469" s="12" t="n">
        <x:v>46257</x:v>
      </x:c>
      <x:c r="C469" t="str">
        <x:v>Filial Contagem</x:v>
      </x:c>
      <x:c r="D469" t="str">
        <x:v>TI</x:v>
      </x:c>
      <x:c r="E469" t="str">
        <x:v>Energia</x:v>
      </x:c>
      <x:c r="F469" t="str">
        <x:v>Despesa</x:v>
      </x:c>
      <x:c r="G469" t="str">
        <x:v>Despesa operacional</x:v>
      </x:c>
      <x:c r="H469" s="14" t="n">
        <x:v>18691.85</x:v>
      </x:c>
      <x:c r="I469" s="14" t="n">
        <x:v>19938.82</x:v>
      </x:c>
      <x:c r="J469" s="14" t="n">
        <x:v>1246.97</x:v>
      </x:c>
      <x:c r="K469" s="16" t="n">
        <x:v>0.0667</x:v>
      </x:c>
      <x:c r="L469" s="14" t="n">
        <x:v>0</x:v>
      </x:c>
      <x:c r="M469" s="14" t="n">
        <x:v>19938.82</x:v>
      </x:c>
      <x:c r="N469" s="14" t="n">
        <x:v>1505611.48</x:v>
      </x:c>
      <x:c r="O469" t="str">
        <x:v>Fornecedor 063</x:v>
      </x:c>
      <x:c r="P469" t="str">
        <x:v>Realizado</x:v>
      </x:c>
      <x:c r="Q469" s="18" t="n">
        <x:v>0</x:v>
      </x:c>
      <x:c r="R469" t="str">
        <x:v>Baixo</x:v>
      </x:c>
      <x:c r="S469" t="str">
        <x:v>Atraso recorrente</x:v>
      </x:c>
    </x:row>
    <x:row r="470" ht="18" customHeight="1">
      <x:c r="A470" t="str">
        <x:v>FIN00469</x:v>
      </x:c>
      <x:c r="B470" s="12" t="n">
        <x:v>45827</x:v>
      </x:c>
      <x:c r="C470" t="str">
        <x:v>CD Ribeirão das Neves</x:v>
      </x:c>
      <x:c r="D470" t="str">
        <x:v>TI</x:v>
      </x:c>
      <x:c r="E470" t="str">
        <x:v>Frete Cobrado</x:v>
      </x:c>
      <x:c r="F470" t="str">
        <x:v>Receita</x:v>
      </x:c>
      <x:c r="G470" t="str">
        <x:v>Serviço prestado</x:v>
      </x:c>
      <x:c r="H470" s="14" t="n">
        <x:v>25622.46</x:v>
      </x:c>
      <x:c r="I470" s="14" t="n">
        <x:v>25326.19</x:v>
      </x:c>
      <x:c r="J470" s="14" t="n">
        <x:v>-296.27</x:v>
      </x:c>
      <x:c r="K470" s="16" t="n">
        <x:v>-0.0116</x:v>
      </x:c>
      <x:c r="L470" s="14" t="n">
        <x:v>25326.19</x:v>
      </x:c>
      <x:c r="M470" s="14" t="n">
        <x:v>0</x:v>
      </x:c>
      <x:c r="N470" s="14" t="n">
        <x:v>1530937.67</x:v>
      </x:c>
      <x:c r="O470" t="str">
        <x:v>Cliente 087</x:v>
      </x:c>
      <x:c r="P470" t="str">
        <x:v>Em atraso</x:v>
      </x:c>
      <x:c r="Q470" s="18" t="n">
        <x:v>30</x:v>
      </x:c>
      <x:c r="R470" t="str">
        <x:v>Médio</x:v>
      </x:c>
      <x:c r="S470" t="str">
        <x:v>Possível anomalia</x:v>
      </x:c>
    </x:row>
    <x:row r="471" ht="18" customHeight="1">
      <x:c r="A471" t="str">
        <x:v>FIN00470</x:v>
      </x:c>
      <x:c r="B471" s="12" t="n">
        <x:v>46071</x:v>
      </x:c>
      <x:c r="C471" t="str">
        <x:v>Matriz BH</x:v>
      </x:c>
      <x:c r="D471" t="str">
        <x:v>TI</x:v>
      </x:c>
      <x:c r="E471" t="str">
        <x:v>Mercadorias</x:v>
      </x:c>
      <x:c r="F471" t="str">
        <x:v>Despesa</x:v>
      </x:c>
      <x:c r="G471" t="str">
        <x:v>Serviço contratado</x:v>
      </x:c>
      <x:c r="H471" s="14" t="n">
        <x:v>40189.39</x:v>
      </x:c>
      <x:c r="I471" s="14" t="n">
        <x:v>51723.1</x:v>
      </x:c>
      <x:c r="J471" s="14" t="n">
        <x:v>11533.71</x:v>
      </x:c>
      <x:c r="K471" s="16" t="n">
        <x:v>0.287</x:v>
      </x:c>
      <x:c r="L471" s="14" t="n">
        <x:v>0</x:v>
      </x:c>
      <x:c r="M471" s="14" t="n">
        <x:v>51723.1</x:v>
      </x:c>
      <x:c r="N471" s="14" t="n">
        <x:v>1479214.57</x:v>
      </x:c>
      <x:c r="O471" t="str">
        <x:v>Fornecedor 019</x:v>
      </x:c>
      <x:c r="P471" t="str">
        <x:v>Realizado</x:v>
      </x:c>
      <x:c r="Q471" s="18" t="n">
        <x:v>0</x:v>
      </x:c>
      <x:c r="R471" t="str">
        <x:v>Baixo</x:v>
      </x:c>
      <x:c r="S471" t="str">
        <x:v>Possível anomalia</x:v>
      </x:c>
    </x:row>
    <x:row r="472" ht="18" customHeight="1">
      <x:c r="A472" t="str">
        <x:v>FIN00471</x:v>
      </x:c>
      <x:c r="B472" s="12" t="n">
        <x:v>46034</x:v>
      </x:c>
      <x:c r="C472" t="str">
        <x:v>Filial Contagem</x:v>
      </x:c>
      <x:c r="D472" t="str">
        <x:v>TI</x:v>
      </x:c>
      <x:c r="E472" t="str">
        <x:v>Venda de Produtos</x:v>
      </x:c>
      <x:c r="F472" t="str">
        <x:v>Receita</x:v>
      </x:c>
      <x:c r="G472" t="str">
        <x:v>Recebimento de cliente</x:v>
      </x:c>
      <x:c r="H472" s="14" t="n">
        <x:v>7279.01</x:v>
      </x:c>
      <x:c r="I472" s="14" t="n">
        <x:v>7026.12</x:v>
      </x:c>
      <x:c r="J472" s="14" t="n">
        <x:v>-252.89</x:v>
      </x:c>
      <x:c r="K472" s="16" t="n">
        <x:v>-0.0347</x:v>
      </x:c>
      <x:c r="L472" s="14" t="n">
        <x:v>7026.12</x:v>
      </x:c>
      <x:c r="M472" s="14" t="n">
        <x:v>0</x:v>
      </x:c>
      <x:c r="N472" s="14" t="n">
        <x:v>1486240.69</x:v>
      </x:c>
      <x:c r="O472" t="str">
        <x:v>Cliente 149</x:v>
      </x:c>
      <x:c r="P472" t="str">
        <x:v>Realizado</x:v>
      </x:c>
      <x:c r="Q472" s="18" t="n">
        <x:v>0</x:v>
      </x:c>
      <x:c r="R472" t="str">
        <x:v>Baixo</x:v>
      </x:c>
      <x:c r="S472" t="str">
        <x:v>Atraso recorrente</x:v>
      </x:c>
    </x:row>
    <x:row r="473" ht="18" customHeight="1">
      <x:c r="A473" t="str">
        <x:v>FIN00472</x:v>
      </x:c>
      <x:c r="B473" s="12" t="n">
        <x:v>46023</x:v>
      </x:c>
      <x:c r="C473" t="str">
        <x:v>Filial Contagem</x:v>
      </x:c>
      <x:c r="D473" t="str">
        <x:v>Administrativo</x:v>
      </x:c>
      <x:c r="E473" t="str">
        <x:v>Energia</x:v>
      </x:c>
      <x:c r="F473" t="str">
        <x:v>Despesa</x:v>
      </x:c>
      <x:c r="G473" t="str">
        <x:v>Serviço contratado</x:v>
      </x:c>
      <x:c r="H473" s="14" t="n">
        <x:v>44797.26</x:v>
      </x:c>
      <x:c r="I473" s="14" t="n">
        <x:v>54201.85</x:v>
      </x:c>
      <x:c r="J473" s="14" t="n">
        <x:v>9404.59</x:v>
      </x:c>
      <x:c r="K473" s="16" t="n">
        <x:v>0.2099</x:v>
      </x:c>
      <x:c r="L473" s="14" t="n">
        <x:v>0</x:v>
      </x:c>
      <x:c r="M473" s="14" t="n">
        <x:v>54201.85</x:v>
      </x:c>
      <x:c r="N473" s="14" t="n">
        <x:v>1432038.84</x:v>
      </x:c>
      <x:c r="O473" t="str">
        <x:v>Fornecedor 038</x:v>
      </x:c>
      <x:c r="P473" t="str">
        <x:v>Realizado</x:v>
      </x:c>
      <x:c r="Q473" s="18" t="n">
        <x:v>0</x:v>
      </x:c>
      <x:c r="R473" t="str">
        <x:v>Baixo</x:v>
      </x:c>
      <x:c r="S473" t="str">
        <x:v>Sem observações</x:v>
      </x:c>
    </x:row>
    <x:row r="474" ht="18" customHeight="1">
      <x:c r="A474" t="str">
        <x:v>FIN00473</x:v>
      </x:c>
      <x:c r="B474" s="12" t="n">
        <x:v>46075</x:v>
      </x:c>
      <x:c r="C474" t="str">
        <x:v>Filial Betim</x:v>
      </x:c>
      <x:c r="D474" t="str">
        <x:v>Financeiro</x:v>
      </x:c>
      <x:c r="E474" t="str">
        <x:v>Venda de Produtos</x:v>
      </x:c>
      <x:c r="F474" t="str">
        <x:v>Receita</x:v>
      </x:c>
      <x:c r="G474" t="str">
        <x:v>Recebimento de cliente</x:v>
      </x:c>
      <x:c r="H474" s="14" t="n">
        <x:v>49821.97</x:v>
      </x:c>
      <x:c r="I474" s="14" t="n">
        <x:v>41477.39</x:v>
      </x:c>
      <x:c r="J474" s="14" t="n">
        <x:v>-8344.58</x:v>
      </x:c>
      <x:c r="K474" s="16" t="n">
        <x:v>-0.1675</x:v>
      </x:c>
      <x:c r="L474" s="14" t="n">
        <x:v>41477.39</x:v>
      </x:c>
      <x:c r="M474" s="14" t="n">
        <x:v>0</x:v>
      </x:c>
      <x:c r="N474" s="14" t="n">
        <x:v>1473516.23</x:v>
      </x:c>
      <x:c r="O474" t="str">
        <x:v>Cliente 030</x:v>
      </x:c>
      <x:c r="P474" t="str">
        <x:v>Em atraso</x:v>
      </x:c>
      <x:c r="Q474" s="18" t="n">
        <x:v>88</x:v>
      </x:c>
      <x:c r="R474" t="str">
        <x:v>Crítico</x:v>
      </x:c>
      <x:c r="S474" t="str">
        <x:v>Atraso recorrente</x:v>
      </x:c>
    </x:row>
    <x:row r="475" ht="18" customHeight="1">
      <x:c r="A475" t="str">
        <x:v>FIN00474</x:v>
      </x:c>
      <x:c r="B475" s="12" t="n">
        <x:v>45828</x:v>
      </x:c>
      <x:c r="C475" t="str">
        <x:v>Matriz BH</x:v>
      </x:c>
      <x:c r="D475" t="str">
        <x:v>TI</x:v>
      </x:c>
      <x:c r="E475" t="str">
        <x:v>Fretes</x:v>
      </x:c>
      <x:c r="F475" t="str">
        <x:v>Despesa</x:v>
      </x:c>
      <x:c r="G475" t="str">
        <x:v>Serviço contratado</x:v>
      </x:c>
      <x:c r="H475" s="14" t="n">
        <x:v>34185.57</x:v>
      </x:c>
      <x:c r="I475" s="14" t="n">
        <x:v>36221.94</x:v>
      </x:c>
      <x:c r="J475" s="14" t="n">
        <x:v>2036.37</x:v>
      </x:c>
      <x:c r="K475" s="16" t="n">
        <x:v>0.0596</x:v>
      </x:c>
      <x:c r="L475" s="14" t="n">
        <x:v>0</x:v>
      </x:c>
      <x:c r="M475" s="14" t="n">
        <x:v>36221.94</x:v>
      </x:c>
      <x:c r="N475" s="14" t="n">
        <x:v>1437294.29</x:v>
      </x:c>
      <x:c r="O475" t="str">
        <x:v>Fornecedor 096</x:v>
      </x:c>
      <x:c r="P475" t="str">
        <x:v>Realizado</x:v>
      </x:c>
      <x:c r="Q475" s="18" t="n">
        <x:v>0</x:v>
      </x:c>
      <x:c r="R475" t="str">
        <x:v>Baixo</x:v>
      </x:c>
      <x:c r="S475" t="str">
        <x:v>Dentro do esperado</x:v>
      </x:c>
    </x:row>
    <x:row r="476" ht="18" customHeight="1">
      <x:c r="A476" t="str">
        <x:v>FIN00475</x:v>
      </x:c>
      <x:c r="B476" s="12" t="n">
        <x:v>45841</x:v>
      </x:c>
      <x:c r="C476" t="str">
        <x:v>CD Ribeirão das Neves</x:v>
      </x:c>
      <x:c r="D476" t="str">
        <x:v>Administrativo</x:v>
      </x:c>
      <x:c r="E476" t="str">
        <x:v>Despesas Bancárias</x:v>
      </x:c>
      <x:c r="F476" t="str">
        <x:v>Despesa</x:v>
      </x:c>
      <x:c r="G476" t="str">
        <x:v>Serviço contratado</x:v>
      </x:c>
      <x:c r="H476" s="14" t="n">
        <x:v>38564.86</x:v>
      </x:c>
      <x:c r="I476" s="14" t="n">
        <x:v>34080.58</x:v>
      </x:c>
      <x:c r="J476" s="14" t="n">
        <x:v>-4484.28</x:v>
      </x:c>
      <x:c r="K476" s="16" t="n">
        <x:v>-0.1163</x:v>
      </x:c>
      <x:c r="L476" s="14" t="n">
        <x:v>0</x:v>
      </x:c>
      <x:c r="M476" s="14" t="n">
        <x:v>34080.58</x:v>
      </x:c>
      <x:c r="N476" s="14" t="n">
        <x:v>1403213.71</x:v>
      </x:c>
      <x:c r="O476" t="str">
        <x:v>Fornecedor 082</x:v>
      </x:c>
      <x:c r="P476" t="str">
        <x:v>Realizado</x:v>
      </x:c>
      <x:c r="Q476" s="18" t="n">
        <x:v>0</x:v>
      </x:c>
      <x:c r="R476" t="str">
        <x:v>Baixo</x:v>
      </x:c>
      <x:c r="S476" t="str">
        <x:v>Despesa não planejada</x:v>
      </x:c>
    </x:row>
    <x:row r="477" ht="18" customHeight="1">
      <x:c r="A477" t="str">
        <x:v>FIN00476</x:v>
      </x:c>
      <x:c r="B477" s="12" t="n">
        <x:v>45661</x:v>
      </x:c>
      <x:c r="C477" t="str">
        <x:v>CD Ribeirão das Neves</x:v>
      </x:c>
      <x:c r="D477" t="str">
        <x:v>Comercial</x:v>
      </x:c>
      <x:c r="E477" t="str">
        <x:v>Marketing</x:v>
      </x:c>
      <x:c r="F477" t="str">
        <x:v>Despesa</x:v>
      </x:c>
      <x:c r="G477" t="str">
        <x:v>Pagamento fornecedor</x:v>
      </x:c>
      <x:c r="H477" s="14" t="n">
        <x:v>41695.98</x:v>
      </x:c>
      <x:c r="I477" s="14" t="n">
        <x:v>49017.61</x:v>
      </x:c>
      <x:c r="J477" s="14" t="n">
        <x:v>7321.63</x:v>
      </x:c>
      <x:c r="K477" s="16" t="n">
        <x:v>0.1756</x:v>
      </x:c>
      <x:c r="L477" s="14" t="n">
        <x:v>0</x:v>
      </x:c>
      <x:c r="M477" s="14" t="n">
        <x:v>49017.61</x:v>
      </x:c>
      <x:c r="N477" s="14" t="n">
        <x:v>1354196.1</x:v>
      </x:c>
      <x:c r="O477" t="str">
        <x:v>Fornecedor 083</x:v>
      </x:c>
      <x:c r="P477" t="str">
        <x:v>Realizado</x:v>
      </x:c>
      <x:c r="Q477" s="18" t="n">
        <x:v>0</x:v>
      </x:c>
      <x:c r="R477" t="str">
        <x:v>Baixo</x:v>
      </x:c>
      <x:c r="S477" t="str">
        <x:v>Despesa não planejada</x:v>
      </x:c>
    </x:row>
    <x:row r="478" ht="18" customHeight="1">
      <x:c r="A478" t="str">
        <x:v>FIN00477</x:v>
      </x:c>
      <x:c r="B478" s="12" t="n">
        <x:v>46015</x:v>
      </x:c>
      <x:c r="C478" t="str">
        <x:v>Filial Betim</x:v>
      </x:c>
      <x:c r="D478" t="str">
        <x:v>Administrativo</x:v>
      </x:c>
      <x:c r="E478" t="str">
        <x:v>Manutenção</x:v>
      </x:c>
      <x:c r="F478" t="str">
        <x:v>Despesa</x:v>
      </x:c>
      <x:c r="G478" t="str">
        <x:v>Compra administrativa</x:v>
      </x:c>
      <x:c r="H478" s="14" t="n">
        <x:v>41133.84</x:v>
      </x:c>
      <x:c r="I478" s="14" t="n">
        <x:v>50567.31</x:v>
      </x:c>
      <x:c r="J478" s="14" t="n">
        <x:v>9433.47</x:v>
      </x:c>
      <x:c r="K478" s="16" t="n">
        <x:v>0.2293</x:v>
      </x:c>
      <x:c r="L478" s="14" t="n">
        <x:v>0</x:v>
      </x:c>
      <x:c r="M478" s="14" t="n">
        <x:v>50567.31</x:v>
      </x:c>
      <x:c r="N478" s="14" t="n">
        <x:v>1303628.79</x:v>
      </x:c>
      <x:c r="O478" t="str">
        <x:v>Fornecedor 043</x:v>
      </x:c>
      <x:c r="P478" t="str">
        <x:v>Realizado</x:v>
      </x:c>
      <x:c r="Q478" s="18" t="n">
        <x:v>0</x:v>
      </x:c>
      <x:c r="R478" t="str">
        <x:v>Baixo</x:v>
      </x:c>
      <x:c r="S478" t="str">
        <x:v>Atraso recorrente</x:v>
      </x:c>
    </x:row>
    <x:row r="479" ht="18" customHeight="1">
      <x:c r="A479" t="str">
        <x:v>FIN00478</x:v>
      </x:c>
      <x:c r="B479" s="12" t="n">
        <x:v>45956</x:v>
      </x:c>
      <x:c r="C479" t="str">
        <x:v>Matriz BH</x:v>
      </x:c>
      <x:c r="D479" t="str">
        <x:v>TI</x:v>
      </x:c>
      <x:c r="E479" t="str">
        <x:v>Despesas Bancárias</x:v>
      </x:c>
      <x:c r="F479" t="str">
        <x:v>Despesa</x:v>
      </x:c>
      <x:c r="G479" t="str">
        <x:v>Serviço contratado</x:v>
      </x:c>
      <x:c r="H479" s="14" t="n">
        <x:v>26013.61</x:v>
      </x:c>
      <x:c r="I479" s="14" t="n">
        <x:v>30191.54</x:v>
      </x:c>
      <x:c r="J479" s="14" t="n">
        <x:v>4177.93</x:v>
      </x:c>
      <x:c r="K479" s="16" t="n">
        <x:v>0.1606</x:v>
      </x:c>
      <x:c r="L479" s="14" t="n">
        <x:v>0</x:v>
      </x:c>
      <x:c r="M479" s="14" t="n">
        <x:v>30191.54</x:v>
      </x:c>
      <x:c r="N479" s="14" t="n">
        <x:v>1273437.25</x:v>
      </x:c>
      <x:c r="O479" t="str">
        <x:v>Fornecedor 068</x:v>
      </x:c>
      <x:c r="P479" t="str">
        <x:v>Realizado</x:v>
      </x:c>
      <x:c r="Q479" s="18" t="n">
        <x:v>0</x:v>
      </x:c>
      <x:c r="R479" t="str">
        <x:v>Baixo</x:v>
      </x:c>
      <x:c r="S479" t="str">
        <x:v>Aumento de preço</x:v>
      </x:c>
    </x:row>
    <x:row r="480" ht="18" customHeight="1">
      <x:c r="A480" t="str">
        <x:v>FIN00479</x:v>
      </x:c>
      <x:c r="B480" s="12" t="n">
        <x:v>45771</x:v>
      </x:c>
      <x:c r="C480" t="str">
        <x:v>CD Ribeirão das Neves</x:v>
      </x:c>
      <x:c r="D480" t="str">
        <x:v>Logística</x:v>
      </x:c>
      <x:c r="E480" t="str">
        <x:v>Venda de Produtos</x:v>
      </x:c>
      <x:c r="F480" t="str">
        <x:v>Receita</x:v>
      </x:c>
      <x:c r="G480" t="str">
        <x:v>Recebimento de cliente</x:v>
      </x:c>
      <x:c r="H480" s="14" t="n">
        <x:v>47515.36</x:v>
      </x:c>
      <x:c r="I480" s="14" t="n">
        <x:v>44168.87</x:v>
      </x:c>
      <x:c r="J480" s="14" t="n">
        <x:v>-3346.49</x:v>
      </x:c>
      <x:c r="K480" s="16" t="n">
        <x:v>-0.0704</x:v>
      </x:c>
      <x:c r="L480" s="14" t="n">
        <x:v>44168.87</x:v>
      </x:c>
      <x:c r="M480" s="14" t="n">
        <x:v>0</x:v>
      </x:c>
      <x:c r="N480" s="14" t="n">
        <x:v>1317606.12</x:v>
      </x:c>
      <x:c r="O480" t="str">
        <x:v>Cliente 091</x:v>
      </x:c>
      <x:c r="P480" t="str">
        <x:v>Realizado</x:v>
      </x:c>
      <x:c r="Q480" s="18" t="n">
        <x:v>0</x:v>
      </x:c>
      <x:c r="R480" t="str">
        <x:v>Baixo</x:v>
      </x:c>
      <x:c r="S480" t="str">
        <x:v>Queda de volume</x:v>
      </x:c>
    </x:row>
    <x:row r="481" ht="18" customHeight="1">
      <x:c r="A481" t="str">
        <x:v>FIN00480</x:v>
      </x:c>
      <x:c r="B481" s="12" t="n">
        <x:v>45997</x:v>
      </x:c>
      <x:c r="C481" t="str">
        <x:v>CD Ribeirão das Neves</x:v>
      </x:c>
      <x:c r="D481" t="str">
        <x:v>Operações</x:v>
      </x:c>
      <x:c r="E481" t="str">
        <x:v>Folha</x:v>
      </x:c>
      <x:c r="F481" t="str">
        <x:v>Despesa</x:v>
      </x:c>
      <x:c r="G481" t="str">
        <x:v>Despesa operacional</x:v>
      </x:c>
      <x:c r="H481" s="14" t="n">
        <x:v>39566.45</x:v>
      </x:c>
      <x:c r="I481" s="14" t="n">
        <x:v>35886.38</x:v>
      </x:c>
      <x:c r="J481" s="14" t="n">
        <x:v>-3680.07</x:v>
      </x:c>
      <x:c r="K481" s="16" t="n">
        <x:v>-0.093</x:v>
      </x:c>
      <x:c r="L481" s="14" t="n">
        <x:v>0</x:v>
      </x:c>
      <x:c r="M481" s="14" t="n">
        <x:v>35886.38</x:v>
      </x:c>
      <x:c r="N481" s="14" t="n">
        <x:v>1281719.74</x:v>
      </x:c>
      <x:c r="O481" t="str">
        <x:v>Fornecedor 005</x:v>
      </x:c>
      <x:c r="P481" t="str">
        <x:v>Realizado</x:v>
      </x:c>
      <x:c r="Q481" s="18" t="n">
        <x:v>0</x:v>
      </x:c>
      <x:c r="R481" t="str">
        <x:v>Baixo</x:v>
      </x:c>
      <x:c r="S481" t="str">
        <x:v>Sem observações</x:v>
      </x:c>
    </x:row>
    <x:row r="482" ht="18" customHeight="1">
      <x:c r="A482" t="str">
        <x:v>FIN00481</x:v>
      </x:c>
      <x:c r="B482" s="12" t="n">
        <x:v>45918</x:v>
      </x:c>
      <x:c r="C482" t="str">
        <x:v>CD Ribeirão das Neves</x:v>
      </x:c>
      <x:c r="D482" t="str">
        <x:v>Logística</x:v>
      </x:c>
      <x:c r="E482" t="str">
        <x:v>Mercadorias</x:v>
      </x:c>
      <x:c r="F482" t="str">
        <x:v>Despesa</x:v>
      </x:c>
      <x:c r="G482" t="str">
        <x:v>Despesa operacional</x:v>
      </x:c>
      <x:c r="H482" s="14" t="n">
        <x:v>39564.09</x:v>
      </x:c>
      <x:c r="I482" s="14" t="n">
        <x:v>48926.4</x:v>
      </x:c>
      <x:c r="J482" s="14" t="n">
        <x:v>9362.31</x:v>
      </x:c>
      <x:c r="K482" s="16" t="n">
        <x:v>0.2366</x:v>
      </x:c>
      <x:c r="L482" s="14" t="n">
        <x:v>0</x:v>
      </x:c>
      <x:c r="M482" s="14" t="n">
        <x:v>48926.4</x:v>
      </x:c>
      <x:c r="N482" s="14" t="n">
        <x:v>1232793.34</x:v>
      </x:c>
      <x:c r="O482" t="str">
        <x:v>Fornecedor 007</x:v>
      </x:c>
      <x:c r="P482" t="str">
        <x:v>Realizado</x:v>
      </x:c>
      <x:c r="Q482" s="18" t="n">
        <x:v>0</x:v>
      </x:c>
      <x:c r="R482" t="str">
        <x:v>Baixo</x:v>
      </x:c>
      <x:c r="S482" t="str">
        <x:v>Revisar variação</x:v>
      </x:c>
    </x:row>
    <x:row r="483" ht="18" customHeight="1">
      <x:c r="A483" t="str">
        <x:v>FIN00482</x:v>
      </x:c>
      <x:c r="B483" s="12" t="n">
        <x:v>45883</x:v>
      </x:c>
      <x:c r="C483" t="str">
        <x:v>Matriz BH</x:v>
      </x:c>
      <x:c r="D483" t="str">
        <x:v>Financeiro</x:v>
      </x:c>
      <x:c r="E483" t="str">
        <x:v>Tecnologia</x:v>
      </x:c>
      <x:c r="F483" t="str">
        <x:v>Despesa</x:v>
      </x:c>
      <x:c r="G483" t="str">
        <x:v>Despesa operacional</x:v>
      </x:c>
      <x:c r="H483" s="14" t="n">
        <x:v>32483.57</x:v>
      </x:c>
      <x:c r="I483" s="14" t="n">
        <x:v>32973.34</x:v>
      </x:c>
      <x:c r="J483" s="14" t="n">
        <x:v>489.77</x:v>
      </x:c>
      <x:c r="K483" s="16" t="n">
        <x:v>0.0151</x:v>
      </x:c>
      <x:c r="L483" s="14" t="n">
        <x:v>0</x:v>
      </x:c>
      <x:c r="M483" s="14" t="n">
        <x:v>32973.34</x:v>
      </x:c>
      <x:c r="N483" s="14" t="n">
        <x:v>1199820</x:v>
      </x:c>
      <x:c r="O483" t="str">
        <x:v>Fornecedor 082</x:v>
      </x:c>
      <x:c r="P483" t="str">
        <x:v>Realizado</x:v>
      </x:c>
      <x:c r="Q483" s="18" t="n">
        <x:v>0</x:v>
      </x:c>
      <x:c r="R483" t="str">
        <x:v>Baixo</x:v>
      </x:c>
      <x:c r="S483" t="str">
        <x:v>Dentro do esperado</x:v>
      </x:c>
    </x:row>
    <x:row r="484" ht="18" customHeight="1">
      <x:c r="A484" t="str">
        <x:v>FIN00483</x:v>
      </x:c>
      <x:c r="B484" s="12" t="n">
        <x:v>46174</x:v>
      </x:c>
      <x:c r="C484" t="str">
        <x:v>CD Ribeirão das Neves</x:v>
      </x:c>
      <x:c r="D484" t="str">
        <x:v>TI</x:v>
      </x:c>
      <x:c r="E484" t="str">
        <x:v>Fretes</x:v>
      </x:c>
      <x:c r="F484" t="str">
        <x:v>Despesa</x:v>
      </x:c>
      <x:c r="G484" t="str">
        <x:v>Compra administrativa</x:v>
      </x:c>
      <x:c r="H484" s="14" t="n">
        <x:v>38978.97</x:v>
      </x:c>
      <x:c r="I484" s="14" t="n">
        <x:v>35217.21</x:v>
      </x:c>
      <x:c r="J484" s="14" t="n">
        <x:v>-3761.76</x:v>
      </x:c>
      <x:c r="K484" s="16" t="n">
        <x:v>-0.0965</x:v>
      </x:c>
      <x:c r="L484" s="14" t="n">
        <x:v>0</x:v>
      </x:c>
      <x:c r="M484" s="14" t="n">
        <x:v>35217.21</x:v>
      </x:c>
      <x:c r="N484" s="14" t="n">
        <x:v>1164602.79</x:v>
      </x:c>
      <x:c r="O484" t="str">
        <x:v>Fornecedor 034</x:v>
      </x:c>
      <x:c r="P484" t="str">
        <x:v>Realizado</x:v>
      </x:c>
      <x:c r="Q484" s="18" t="n">
        <x:v>0</x:v>
      </x:c>
      <x:c r="R484" t="str">
        <x:v>Baixo</x:v>
      </x:c>
      <x:c r="S484" t="str">
        <x:v>Revisar variação</x:v>
      </x:c>
    </x:row>
    <x:row r="485" ht="18" customHeight="1">
      <x:c r="A485" t="str">
        <x:v>FIN00484</x:v>
      </x:c>
      <x:c r="B485" s="12" t="n">
        <x:v>45858</x:v>
      </x:c>
      <x:c r="C485" t="str">
        <x:v>Filial Contagem</x:v>
      </x:c>
      <x:c r="D485" t="str">
        <x:v>TI</x:v>
      </x:c>
      <x:c r="E485" t="str">
        <x:v>Marketing</x:v>
      </x:c>
      <x:c r="F485" t="str">
        <x:v>Despesa</x:v>
      </x:c>
      <x:c r="G485" t="str">
        <x:v>Despesa operacional</x:v>
      </x:c>
      <x:c r="H485" s="14" t="n">
        <x:v>26928.65</x:v>
      </x:c>
      <x:c r="I485" s="14" t="n">
        <x:v>25234.22</x:v>
      </x:c>
      <x:c r="J485" s="14" t="n">
        <x:v>-1694.43</x:v>
      </x:c>
      <x:c r="K485" s="16" t="n">
        <x:v>-0.0629</x:v>
      </x:c>
      <x:c r="L485" s="14" t="n">
        <x:v>0</x:v>
      </x:c>
      <x:c r="M485" s="14" t="n">
        <x:v>25234.22</x:v>
      </x:c>
      <x:c r="N485" s="14" t="n">
        <x:v>1139368.57</x:v>
      </x:c>
      <x:c r="O485" t="str">
        <x:v>Fornecedor 096</x:v>
      </x:c>
      <x:c r="P485" t="str">
        <x:v>Realizado</x:v>
      </x:c>
      <x:c r="Q485" s="18" t="n">
        <x:v>0</x:v>
      </x:c>
      <x:c r="R485" t="str">
        <x:v>Baixo</x:v>
      </x:c>
      <x:c r="S485" t="str">
        <x:v>Revisar variação</x:v>
      </x:c>
    </x:row>
    <x:row r="486" ht="18" customHeight="1">
      <x:c r="A486" t="str">
        <x:v>FIN00485</x:v>
      </x:c>
      <x:c r="B486" s="12" t="n">
        <x:v>46262</x:v>
      </x:c>
      <x:c r="C486" t="str">
        <x:v>Filial Betim</x:v>
      </x:c>
      <x:c r="D486" t="str">
        <x:v>Financeiro</x:v>
      </x:c>
      <x:c r="E486" t="str">
        <x:v>Venda de Produtos</x:v>
      </x:c>
      <x:c r="F486" t="str">
        <x:v>Receita</x:v>
      </x:c>
      <x:c r="G486" t="str">
        <x:v>Venda faturada</x:v>
      </x:c>
      <x:c r="H486" s="14" t="n">
        <x:v>46163.99</x:v>
      </x:c>
      <x:c r="I486" s="14" t="n">
        <x:v>46653.7</x:v>
      </x:c>
      <x:c r="J486" s="14" t="n">
        <x:v>489.71</x:v>
      </x:c>
      <x:c r="K486" s="16" t="n">
        <x:v>0.0106</x:v>
      </x:c>
      <x:c r="L486" s="14" t="n">
        <x:v>46653.7</x:v>
      </x:c>
      <x:c r="M486" s="14" t="n">
        <x:v>0</x:v>
      </x:c>
      <x:c r="N486" s="14" t="n">
        <x:v>1186022.27</x:v>
      </x:c>
      <x:c r="O486" t="str">
        <x:v>Cliente 120</x:v>
      </x:c>
      <x:c r="P486" t="str">
        <x:v>Realizado</x:v>
      </x:c>
      <x:c r="Q486" s="18" t="n">
        <x:v>0</x:v>
      </x:c>
      <x:c r="R486" t="str">
        <x:v>Baixo</x:v>
      </x:c>
      <x:c r="S486" t="str">
        <x:v>Atraso recorrente</x:v>
      </x:c>
    </x:row>
    <x:row r="487" ht="18" customHeight="1">
      <x:c r="A487" t="str">
        <x:v>FIN00486</x:v>
      </x:c>
      <x:c r="B487" s="12" t="n">
        <x:v>46111</x:v>
      </x:c>
      <x:c r="C487" t="str">
        <x:v>Matriz BH</x:v>
      </x:c>
      <x:c r="D487" t="str">
        <x:v>TI</x:v>
      </x:c>
      <x:c r="E487" t="str">
        <x:v>Frete Cobrado</x:v>
      </x:c>
      <x:c r="F487" t="str">
        <x:v>Receita</x:v>
      </x:c>
      <x:c r="G487" t="str">
        <x:v>Receita comercial</x:v>
      </x:c>
      <x:c r="H487" s="14" t="n">
        <x:v>43903.22</x:v>
      </x:c>
      <x:c r="I487" s="14" t="n">
        <x:v>32678.83</x:v>
      </x:c>
      <x:c r="J487" s="14" t="n">
        <x:v>-11224.39</x:v>
      </x:c>
      <x:c r="K487" s="16" t="n">
        <x:v>-0.2557</x:v>
      </x:c>
      <x:c r="L487" s="14" t="n">
        <x:v>32678.83</x:v>
      </x:c>
      <x:c r="M487" s="14" t="n">
        <x:v>0</x:v>
      </x:c>
      <x:c r="N487" s="14" t="n">
        <x:v>1218701.1</x:v>
      </x:c>
      <x:c r="O487" t="str">
        <x:v>Cliente 035</x:v>
      </x:c>
      <x:c r="P487" t="str">
        <x:v>Em atraso</x:v>
      </x:c>
      <x:c r="Q487" s="18" t="n">
        <x:v>28</x:v>
      </x:c>
      <x:c r="R487" t="str">
        <x:v>Médio</x:v>
      </x:c>
      <x:c r="S487" t="str">
        <x:v>Despesa não planejada</x:v>
      </x:c>
    </x:row>
    <x:row r="488" ht="18" customHeight="1">
      <x:c r="A488" t="str">
        <x:v>FIN00487</x:v>
      </x:c>
      <x:c r="B488" s="12" t="n">
        <x:v>45794</x:v>
      </x:c>
      <x:c r="C488" t="str">
        <x:v>Filial Contagem</x:v>
      </x:c>
      <x:c r="D488" t="str">
        <x:v>Logística</x:v>
      </x:c>
      <x:c r="E488" t="str">
        <x:v>Folha</x:v>
      </x:c>
      <x:c r="F488" t="str">
        <x:v>Despesa</x:v>
      </x:c>
      <x:c r="G488" t="str">
        <x:v>Despesa operacional</x:v>
      </x:c>
      <x:c r="H488" s="14" t="n">
        <x:v>18654.15</x:v>
      </x:c>
      <x:c r="I488" s="14" t="n">
        <x:v>17402.5</x:v>
      </x:c>
      <x:c r="J488" s="14" t="n">
        <x:v>-1251.65</x:v>
      </x:c>
      <x:c r="K488" s="16" t="n">
        <x:v>-0.0671</x:v>
      </x:c>
      <x:c r="L488" s="14" t="n">
        <x:v>0</x:v>
      </x:c>
      <x:c r="M488" s="14" t="n">
        <x:v>17402.5</x:v>
      </x:c>
      <x:c r="N488" s="14" t="n">
        <x:v>1201298.6</x:v>
      </x:c>
      <x:c r="O488" t="str">
        <x:v>Fornecedor 017</x:v>
      </x:c>
      <x:c r="P488" t="str">
        <x:v>Realizado</x:v>
      </x:c>
      <x:c r="Q488" s="18" t="n">
        <x:v>0</x:v>
      </x:c>
      <x:c r="R488" t="str">
        <x:v>Baixo</x:v>
      </x:c>
      <x:c r="S488" t="str">
        <x:v>Sem observações</x:v>
      </x:c>
    </x:row>
    <x:row r="489" ht="18" customHeight="1">
      <x:c r="A489" t="str">
        <x:v>FIN00488</x:v>
      </x:c>
      <x:c r="B489" s="12" t="n">
        <x:v>46022</x:v>
      </x:c>
      <x:c r="C489" t="str">
        <x:v>Filial Contagem</x:v>
      </x:c>
      <x:c r="D489" t="str">
        <x:v>TI</x:v>
      </x:c>
      <x:c r="E489" t="str">
        <x:v>Serviços</x:v>
      </x:c>
      <x:c r="F489" t="str">
        <x:v>Receita</x:v>
      </x:c>
      <x:c r="G489" t="str">
        <x:v>Receita comercial</x:v>
      </x:c>
      <x:c r="H489" s="14" t="n">
        <x:v>12403.04</x:v>
      </x:c>
      <x:c r="I489" s="14" t="n">
        <x:v>13864.99</x:v>
      </x:c>
      <x:c r="J489" s="14" t="n">
        <x:v>1461.95</x:v>
      </x:c>
      <x:c r="K489" s="16" t="n">
        <x:v>0.1179</x:v>
      </x:c>
      <x:c r="L489" s="14" t="n">
        <x:v>13864.99</x:v>
      </x:c>
      <x:c r="M489" s="14" t="n">
        <x:v>0</x:v>
      </x:c>
      <x:c r="N489" s="14" t="n">
        <x:v>1215163.59</x:v>
      </x:c>
      <x:c r="O489" t="str">
        <x:v>Cliente 049</x:v>
      </x:c>
      <x:c r="P489" t="str">
        <x:v>Realizado</x:v>
      </x:c>
      <x:c r="Q489" s="18" t="n">
        <x:v>0</x:v>
      </x:c>
      <x:c r="R489" t="str">
        <x:v>Baixo</x:v>
      </x:c>
      <x:c r="S489" t="str">
        <x:v>Revisar variação</x:v>
      </x:c>
    </x:row>
    <x:row r="490" ht="18" customHeight="1">
      <x:c r="A490" t="str">
        <x:v>FIN00489</x:v>
      </x:c>
      <x:c r="B490" s="12" t="n">
        <x:v>45925</x:v>
      </x:c>
      <x:c r="C490" t="str">
        <x:v>Filial Contagem</x:v>
      </x:c>
      <x:c r="D490" t="str">
        <x:v>Comercial</x:v>
      </x:c>
      <x:c r="E490" t="str">
        <x:v>Aluguel</x:v>
      </x:c>
      <x:c r="F490" t="str">
        <x:v>Despesa</x:v>
      </x:c>
      <x:c r="G490" t="str">
        <x:v>Pagamento fornecedor</x:v>
      </x:c>
      <x:c r="H490" s="14" t="n">
        <x:v>37177.17</x:v>
      </x:c>
      <x:c r="I490" s="14" t="n">
        <x:v>40620.76</x:v>
      </x:c>
      <x:c r="J490" s="14" t="n">
        <x:v>3443.59</x:v>
      </x:c>
      <x:c r="K490" s="16" t="n">
        <x:v>0.0926</x:v>
      </x:c>
      <x:c r="L490" s="14" t="n">
        <x:v>0</x:v>
      </x:c>
      <x:c r="M490" s="14" t="n">
        <x:v>40620.76</x:v>
      </x:c>
      <x:c r="N490" s="14" t="n">
        <x:v>1174542.83</x:v>
      </x:c>
      <x:c r="O490" t="str">
        <x:v>Fornecedor 077</x:v>
      </x:c>
      <x:c r="P490" t="str">
        <x:v>Realizado</x:v>
      </x:c>
      <x:c r="Q490" s="18" t="n">
        <x:v>0</x:v>
      </x:c>
      <x:c r="R490" t="str">
        <x:v>Baixo</x:v>
      </x:c>
      <x:c r="S490" t="str">
        <x:v>Sem observações</x:v>
      </x:c>
    </x:row>
    <x:row r="491" ht="18" customHeight="1">
      <x:c r="A491" t="str">
        <x:v>FIN00490</x:v>
      </x:c>
      <x:c r="B491" s="12" t="n">
        <x:v>46115</x:v>
      </x:c>
      <x:c r="C491" t="str">
        <x:v>CD Ribeirão das Neves</x:v>
      </x:c>
      <x:c r="D491" t="str">
        <x:v>TI</x:v>
      </x:c>
      <x:c r="E491" t="str">
        <x:v>Serviços</x:v>
      </x:c>
      <x:c r="F491" t="str">
        <x:v>Receita</x:v>
      </x:c>
      <x:c r="G491" t="str">
        <x:v>Receita comercial</x:v>
      </x:c>
      <x:c r="H491" s="14" t="n">
        <x:v>59077.85</x:v>
      </x:c>
      <x:c r="I491" s="14" t="n">
        <x:v>64878.29</x:v>
      </x:c>
      <x:c r="J491" s="14" t="n">
        <x:v>5800.44</x:v>
      </x:c>
      <x:c r="K491" s="16" t="n">
        <x:v>0.0982</x:v>
      </x:c>
      <x:c r="L491" s="14" t="n">
        <x:v>64878.29</x:v>
      </x:c>
      <x:c r="M491" s="14" t="n">
        <x:v>0</x:v>
      </x:c>
      <x:c r="N491" s="14" t="n">
        <x:v>1239421.12</x:v>
      </x:c>
      <x:c r="O491" t="str">
        <x:v>Cliente 165</x:v>
      </x:c>
      <x:c r="P491" t="str">
        <x:v>Realizado</x:v>
      </x:c>
      <x:c r="Q491" s="18" t="n">
        <x:v>0</x:v>
      </x:c>
      <x:c r="R491" t="str">
        <x:v>Baixo</x:v>
      </x:c>
      <x:c r="S491" t="str">
        <x:v>Despesa não planejada</x:v>
      </x:c>
    </x:row>
    <x:row r="492" ht="18" customHeight="1">
      <x:c r="A492" t="str">
        <x:v>FIN00491</x:v>
      </x:c>
      <x:c r="B492" s="12" t="n">
        <x:v>45771</x:v>
      </x:c>
      <x:c r="C492" t="str">
        <x:v>Filial Contagem</x:v>
      </x:c>
      <x:c r="D492" t="str">
        <x:v>Comercial</x:v>
      </x:c>
      <x:c r="E492" t="str">
        <x:v>Tecnologia</x:v>
      </x:c>
      <x:c r="F492" t="str">
        <x:v>Despesa</x:v>
      </x:c>
      <x:c r="G492" t="str">
        <x:v>Serviço contratado</x:v>
      </x:c>
      <x:c r="H492" s="14" t="n">
        <x:v>3380.81</x:v>
      </x:c>
      <x:c r="I492" s="14" t="n">
        <x:v>3708.05</x:v>
      </x:c>
      <x:c r="J492" s="14" t="n">
        <x:v>327.24</x:v>
      </x:c>
      <x:c r="K492" s="16" t="n">
        <x:v>0.0968</x:v>
      </x:c>
      <x:c r="L492" s="14" t="n">
        <x:v>0</x:v>
      </x:c>
      <x:c r="M492" s="14" t="n">
        <x:v>3708.05</x:v>
      </x:c>
      <x:c r="N492" s="14" t="n">
        <x:v>1235713.07</x:v>
      </x:c>
      <x:c r="O492" t="str">
        <x:v>Fornecedor 043</x:v>
      </x:c>
      <x:c r="P492" t="str">
        <x:v>Realizado</x:v>
      </x:c>
      <x:c r="Q492" s="18" t="n">
        <x:v>0</x:v>
      </x:c>
      <x:c r="R492" t="str">
        <x:v>Baixo</x:v>
      </x:c>
      <x:c r="S492" t="str">
        <x:v>Aumento de preço</x:v>
      </x:c>
    </x:row>
    <x:row r="493" ht="18" customHeight="1">
      <x:c r="A493" t="str">
        <x:v>FIN00492</x:v>
      </x:c>
      <x:c r="B493" s="12" t="n">
        <x:v>46001</x:v>
      </x:c>
      <x:c r="C493" t="str">
        <x:v>Matriz BH</x:v>
      </x:c>
      <x:c r="D493" t="str">
        <x:v>Logística</x:v>
      </x:c>
      <x:c r="E493" t="str">
        <x:v>Serviços Terceirizados</x:v>
      </x:c>
      <x:c r="F493" t="str">
        <x:v>Despesa</x:v>
      </x:c>
      <x:c r="G493" t="str">
        <x:v>Despesa operacional</x:v>
      </x:c>
      <x:c r="H493" s="14" t="n">
        <x:v>30892.72</x:v>
      </x:c>
      <x:c r="I493" s="14" t="n">
        <x:v>33965.66</x:v>
      </x:c>
      <x:c r="J493" s="14" t="n">
        <x:v>3072.94</x:v>
      </x:c>
      <x:c r="K493" s="16" t="n">
        <x:v>0.0995</x:v>
      </x:c>
      <x:c r="L493" s="14" t="n">
        <x:v>0</x:v>
      </x:c>
      <x:c r="M493" s="14" t="n">
        <x:v>33965.66</x:v>
      </x:c>
      <x:c r="N493" s="14" t="n">
        <x:v>1201747.41</x:v>
      </x:c>
      <x:c r="O493" t="str">
        <x:v>Fornecedor 120</x:v>
      </x:c>
      <x:c r="P493" t="str">
        <x:v>Realizado</x:v>
      </x:c>
      <x:c r="Q493" s="18" t="n">
        <x:v>0</x:v>
      </x:c>
      <x:c r="R493" t="str">
        <x:v>Baixo</x:v>
      </x:c>
      <x:c r="S493" t="str">
        <x:v>Queda de volume</x:v>
      </x:c>
    </x:row>
    <x:row r="494" ht="18" customHeight="1">
      <x:c r="A494" t="str">
        <x:v>FIN00493</x:v>
      </x:c>
      <x:c r="B494" s="12" t="n">
        <x:v>45856</x:v>
      </x:c>
      <x:c r="C494" t="str">
        <x:v>Filial Contagem</x:v>
      </x:c>
      <x:c r="D494" t="str">
        <x:v>Administrativo</x:v>
      </x:c>
      <x:c r="E494" t="str">
        <x:v>Venda de Produtos</x:v>
      </x:c>
      <x:c r="F494" t="str">
        <x:v>Receita</x:v>
      </x:c>
      <x:c r="G494" t="str">
        <x:v>Receita comercial</x:v>
      </x:c>
      <x:c r="H494" s="14" t="n">
        <x:v>57455.98</x:v>
      </x:c>
      <x:c r="I494" s="14" t="n">
        <x:v>59839.44</x:v>
      </x:c>
      <x:c r="J494" s="14" t="n">
        <x:v>2383.46</x:v>
      </x:c>
      <x:c r="K494" s="16" t="n">
        <x:v>0.0415</x:v>
      </x:c>
      <x:c r="L494" s="14" t="n">
        <x:v>59839.44</x:v>
      </x:c>
      <x:c r="M494" s="14" t="n">
        <x:v>0</x:v>
      </x:c>
      <x:c r="N494" s="14" t="n">
        <x:v>1261586.85</x:v>
      </x:c>
      <x:c r="O494" t="str">
        <x:v>Cliente 048</x:v>
      </x:c>
      <x:c r="P494" t="str">
        <x:v>Realizado</x:v>
      </x:c>
      <x:c r="Q494" s="18" t="n">
        <x:v>0</x:v>
      </x:c>
      <x:c r="R494" t="str">
        <x:v>Baixo</x:v>
      </x:c>
      <x:c r="S494" t="str">
        <x:v>Atraso recorrente</x:v>
      </x:c>
    </x:row>
    <x:row r="495" ht="18" customHeight="1">
      <x:c r="A495" t="str">
        <x:v>FIN00494</x:v>
      </x:c>
      <x:c r="B495" s="12" t="n">
        <x:v>46218</x:v>
      </x:c>
      <x:c r="C495" t="str">
        <x:v>Filial Betim</x:v>
      </x:c>
      <x:c r="D495" t="str">
        <x:v>TI</x:v>
      </x:c>
      <x:c r="E495" t="str">
        <x:v>Tecnologia</x:v>
      </x:c>
      <x:c r="F495" t="str">
        <x:v>Despesa</x:v>
      </x:c>
      <x:c r="G495" t="str">
        <x:v>Despesa operacional</x:v>
      </x:c>
      <x:c r="H495" s="14" t="n">
        <x:v>4127.43</x:v>
      </x:c>
      <x:c r="I495" s="14" t="n">
        <x:v>4010.74</x:v>
      </x:c>
      <x:c r="J495" s="14" t="n">
        <x:v>-116.69</x:v>
      </x:c>
      <x:c r="K495" s="16" t="n">
        <x:v>-0.0283</x:v>
      </x:c>
      <x:c r="L495" s="14" t="n">
        <x:v>0</x:v>
      </x:c>
      <x:c r="M495" s="14" t="n">
        <x:v>4010.74</x:v>
      </x:c>
      <x:c r="N495" s="14" t="n">
        <x:v>1257576.11</x:v>
      </x:c>
      <x:c r="O495" t="str">
        <x:v>Fornecedor 085</x:v>
      </x:c>
      <x:c r="P495" t="str">
        <x:v>Realizado</x:v>
      </x:c>
      <x:c r="Q495" s="18" t="n">
        <x:v>0</x:v>
      </x:c>
      <x:c r="R495" t="str">
        <x:v>Baixo</x:v>
      </x:c>
      <x:c r="S495" t="str">
        <x:v>Sem observações</x:v>
      </x:c>
    </x:row>
    <x:row r="496" ht="18" customHeight="1">
      <x:c r="A496" t="str">
        <x:v>FIN00495</x:v>
      </x:c>
      <x:c r="B496" s="12" t="n">
        <x:v>45674</x:v>
      </x:c>
      <x:c r="C496" t="str">
        <x:v>Filial Betim</x:v>
      </x:c>
      <x:c r="D496" t="str">
        <x:v>TI</x:v>
      </x:c>
      <x:c r="E496" t="str">
        <x:v>Aluguel</x:v>
      </x:c>
      <x:c r="F496" t="str">
        <x:v>Despesa</x:v>
      </x:c>
      <x:c r="G496" t="str">
        <x:v>Pagamento fornecedor</x:v>
      </x:c>
      <x:c r="H496" s="14" t="n">
        <x:v>3270.94</x:v>
      </x:c>
      <x:c r="I496" s="14" t="n">
        <x:v>3632.7</x:v>
      </x:c>
      <x:c r="J496" s="14" t="n">
        <x:v>361.76</x:v>
      </x:c>
      <x:c r="K496" s="16" t="n">
        <x:v>0.1106</x:v>
      </x:c>
      <x:c r="L496" s="14" t="n">
        <x:v>0</x:v>
      </x:c>
      <x:c r="M496" s="14" t="n">
        <x:v>3632.7</x:v>
      </x:c>
      <x:c r="N496" s="14" t="n">
        <x:v>1253943.41</x:v>
      </x:c>
      <x:c r="O496" t="str">
        <x:v>Fornecedor 056</x:v>
      </x:c>
      <x:c r="P496" t="str">
        <x:v>Realizado</x:v>
      </x:c>
      <x:c r="Q496" s="18" t="n">
        <x:v>0</x:v>
      </x:c>
      <x:c r="R496" t="str">
        <x:v>Baixo</x:v>
      </x:c>
      <x:c r="S496" t="str">
        <x:v>Aumento de preço</x:v>
      </x:c>
    </x:row>
    <x:row r="497" ht="18" customHeight="1">
      <x:c r="A497" t="str">
        <x:v>FIN00496</x:v>
      </x:c>
      <x:c r="B497" s="12" t="n">
        <x:v>45910</x:v>
      </x:c>
      <x:c r="C497" t="str">
        <x:v>Matriz BH</x:v>
      </x:c>
      <x:c r="D497" t="str">
        <x:v>TI</x:v>
      </x:c>
      <x:c r="E497" t="str">
        <x:v>Fretes</x:v>
      </x:c>
      <x:c r="F497" t="str">
        <x:v>Despesa</x:v>
      </x:c>
      <x:c r="G497" t="str">
        <x:v>Compra administrativa</x:v>
      </x:c>
      <x:c r="H497" s="14" t="n">
        <x:v>10253.29</x:v>
      </x:c>
      <x:c r="I497" s="14" t="n">
        <x:v>11286.76</x:v>
      </x:c>
      <x:c r="J497" s="14" t="n">
        <x:v>1033.47</x:v>
      </x:c>
      <x:c r="K497" s="16" t="n">
        <x:v>0.1008</x:v>
      </x:c>
      <x:c r="L497" s="14" t="n">
        <x:v>0</x:v>
      </x:c>
      <x:c r="M497" s="14" t="n">
        <x:v>11286.76</x:v>
      </x:c>
      <x:c r="N497" s="14" t="n">
        <x:v>1242656.65</x:v>
      </x:c>
      <x:c r="O497" t="str">
        <x:v>Fornecedor 056</x:v>
      </x:c>
      <x:c r="P497" t="str">
        <x:v>Realizado</x:v>
      </x:c>
      <x:c r="Q497" s="18" t="n">
        <x:v>0</x:v>
      </x:c>
      <x:c r="R497" t="str">
        <x:v>Baixo</x:v>
      </x:c>
      <x:c r="S497" t="str">
        <x:v>Sem observações</x:v>
      </x:c>
    </x:row>
    <x:row r="498" ht="18" customHeight="1">
      <x:c r="A498" t="str">
        <x:v>FIN00497</x:v>
      </x:c>
      <x:c r="B498" s="12" t="n">
        <x:v>45957</x:v>
      </x:c>
      <x:c r="C498" t="str">
        <x:v>Filial Betim</x:v>
      </x:c>
      <x:c r="D498" t="str">
        <x:v>Financeiro</x:v>
      </x:c>
      <x:c r="E498" t="str">
        <x:v>Aluguel</x:v>
      </x:c>
      <x:c r="F498" t="str">
        <x:v>Despesa</x:v>
      </x:c>
      <x:c r="G498" t="str">
        <x:v>Compra administrativa</x:v>
      </x:c>
      <x:c r="H498" s="14" t="n">
        <x:v>9993.65</x:v>
      </x:c>
      <x:c r="I498" s="14" t="n">
        <x:v>11884.6</x:v>
      </x:c>
      <x:c r="J498" s="14" t="n">
        <x:v>1890.95</x:v>
      </x:c>
      <x:c r="K498" s="16" t="n">
        <x:v>0.1892</x:v>
      </x:c>
      <x:c r="L498" s="14" t="n">
        <x:v>0</x:v>
      </x:c>
      <x:c r="M498" s="14" t="n">
        <x:v>11884.6</x:v>
      </x:c>
      <x:c r="N498" s="14" t="n">
        <x:v>1230772.05</x:v>
      </x:c>
      <x:c r="O498" t="str">
        <x:v>Fornecedor 109</x:v>
      </x:c>
      <x:c r="P498" t="str">
        <x:v>Realizado</x:v>
      </x:c>
      <x:c r="Q498" s="18" t="n">
        <x:v>0</x:v>
      </x:c>
      <x:c r="R498" t="str">
        <x:v>Baixo</x:v>
      </x:c>
      <x:c r="S498" t="str">
        <x:v>Sem observações</x:v>
      </x:c>
    </x:row>
    <x:row r="499" ht="18" customHeight="1">
      <x:c r="A499" t="str">
        <x:v>FIN00498</x:v>
      </x:c>
      <x:c r="B499" s="12" t="n">
        <x:v>45795</x:v>
      </x:c>
      <x:c r="C499" t="str">
        <x:v>Matriz BH</x:v>
      </x:c>
      <x:c r="D499" t="str">
        <x:v>Administrativo</x:v>
      </x:c>
      <x:c r="E499" t="str">
        <x:v>Venda de Produtos</x:v>
      </x:c>
      <x:c r="F499" t="str">
        <x:v>Receita</x:v>
      </x:c>
      <x:c r="G499" t="str">
        <x:v>Receita comercial</x:v>
      </x:c>
      <x:c r="H499" s="14" t="n">
        <x:v>16656.43</x:v>
      </x:c>
      <x:c r="I499" s="14" t="n">
        <x:v>18696.66</x:v>
      </x:c>
      <x:c r="J499" s="14" t="n">
        <x:v>2040.23</x:v>
      </x:c>
      <x:c r="K499" s="16" t="n">
        <x:v>0.1225</x:v>
      </x:c>
      <x:c r="L499" s="14" t="n">
        <x:v>18696.66</x:v>
      </x:c>
      <x:c r="M499" s="14" t="n">
        <x:v>0</x:v>
      </x:c>
      <x:c r="N499" s="14" t="n">
        <x:v>1249468.71</x:v>
      </x:c>
      <x:c r="O499" t="str">
        <x:v>Cliente 174</x:v>
      </x:c>
      <x:c r="P499" t="str">
        <x:v>Em atraso</x:v>
      </x:c>
      <x:c r="Q499" s="18" t="n">
        <x:v>108</x:v>
      </x:c>
      <x:c r="R499" t="str">
        <x:v>Crítico</x:v>
      </x:c>
      <x:c r="S499" t="str">
        <x:v>Sem observações</x:v>
      </x:c>
    </x:row>
    <x:row r="500" ht="18" customHeight="1">
      <x:c r="A500" t="str">
        <x:v>FIN00499</x:v>
      </x:c>
      <x:c r="B500" s="12" t="n">
        <x:v>45955</x:v>
      </x:c>
      <x:c r="C500" t="str">
        <x:v>Filial Contagem</x:v>
      </x:c>
      <x:c r="D500" t="str">
        <x:v>Financeiro</x:v>
      </x:c>
      <x:c r="E500" t="str">
        <x:v>Outras Receitas</x:v>
      </x:c>
      <x:c r="F500" t="str">
        <x:v>Receita</x:v>
      </x:c>
      <x:c r="G500" t="str">
        <x:v>Receita comercial</x:v>
      </x:c>
      <x:c r="H500" s="14" t="n">
        <x:v>56806.99</x:v>
      </x:c>
      <x:c r="I500" s="14" t="n">
        <x:v>62429.84</x:v>
      </x:c>
      <x:c r="J500" s="14" t="n">
        <x:v>5622.85</x:v>
      </x:c>
      <x:c r="K500" s="16" t="n">
        <x:v>0.099</x:v>
      </x:c>
      <x:c r="L500" s="14" t="n">
        <x:v>62429.84</x:v>
      </x:c>
      <x:c r="M500" s="14" t="n">
        <x:v>0</x:v>
      </x:c>
      <x:c r="N500" s="14" t="n">
        <x:v>1311898.55</x:v>
      </x:c>
      <x:c r="O500" t="str">
        <x:v>Cliente 055</x:v>
      </x:c>
      <x:c r="P500" t="str">
        <x:v>Realizado</x:v>
      </x:c>
      <x:c r="Q500" s="18" t="n">
        <x:v>0</x:v>
      </x:c>
      <x:c r="R500" t="str">
        <x:v>Baixo</x:v>
      </x:c>
      <x:c r="S500" t="str">
        <x:v>Sem observações</x:v>
      </x:c>
    </x:row>
    <x:row r="501" ht="18" customHeight="1">
      <x:c r="A501" t="str">
        <x:v>FIN00500</x:v>
      </x:c>
      <x:c r="B501" s="12" t="n">
        <x:v>45860</x:v>
      </x:c>
      <x:c r="C501" t="str">
        <x:v>Matriz BH</x:v>
      </x:c>
      <x:c r="D501" t="str">
        <x:v>Comercial</x:v>
      </x:c>
      <x:c r="E501" t="str">
        <x:v>Venda de Produtos</x:v>
      </x:c>
      <x:c r="F501" t="str">
        <x:v>Receita</x:v>
      </x:c>
      <x:c r="G501" t="str">
        <x:v>Recebimento de cliente</x:v>
      </x:c>
      <x:c r="H501" s="14" t="n">
        <x:v>46285.96</x:v>
      </x:c>
      <x:c r="I501" s="14" t="n">
        <x:v>51565.68</x:v>
      </x:c>
      <x:c r="J501" s="14" t="n">
        <x:v>5279.72</x:v>
      </x:c>
      <x:c r="K501" s="16" t="n">
        <x:v>0.1141</x:v>
      </x:c>
      <x:c r="L501" s="14" t="n">
        <x:v>51565.68</x:v>
      </x:c>
      <x:c r="M501" s="14" t="n">
        <x:v>0</x:v>
      </x:c>
      <x:c r="N501" s="14" t="n">
        <x:v>1363464.23</x:v>
      </x:c>
      <x:c r="O501" t="str">
        <x:v>Cliente 143</x:v>
      </x:c>
      <x:c r="P501" t="str">
        <x:v>Realizado</x:v>
      </x:c>
      <x:c r="Q501" s="18" t="n">
        <x:v>0</x:v>
      </x:c>
      <x:c r="R501" t="str">
        <x:v>Baixo</x:v>
      </x:c>
      <x:c r="S501" t="str">
        <x:v>Revisar variação</x:v>
      </x:c>
    </x:row>
    <x:row r="502" ht="18" customHeight="1">
      <x:c r="A502" t="str">
        <x:v>FIN00501</x:v>
      </x:c>
      <x:c r="B502" s="12" t="n">
        <x:v>45890</x:v>
      </x:c>
      <x:c r="C502" t="str">
        <x:v>CD Ribeirão das Neves</x:v>
      </x:c>
      <x:c r="D502" t="str">
        <x:v>Comercial</x:v>
      </x:c>
      <x:c r="E502" t="str">
        <x:v>Manutenção</x:v>
      </x:c>
      <x:c r="F502" t="str">
        <x:v>Despesa</x:v>
      </x:c>
      <x:c r="G502" t="str">
        <x:v>Compra administrativa</x:v>
      </x:c>
      <x:c r="H502" s="14" t="n">
        <x:v>31655.98</x:v>
      </x:c>
      <x:c r="I502" s="14" t="n">
        <x:v>32277.99</x:v>
      </x:c>
      <x:c r="J502" s="14" t="n">
        <x:v>622.01</x:v>
      </x:c>
      <x:c r="K502" s="16" t="n">
        <x:v>0.0196</x:v>
      </x:c>
      <x:c r="L502" s="14" t="n">
        <x:v>0</x:v>
      </x:c>
      <x:c r="M502" s="14" t="n">
        <x:v>32277.99</x:v>
      </x:c>
      <x:c r="N502" s="14" t="n">
        <x:v>1331186.24</x:v>
      </x:c>
      <x:c r="O502" t="str">
        <x:v>Fornecedor 032</x:v>
      </x:c>
      <x:c r="P502" t="str">
        <x:v>Realizado</x:v>
      </x:c>
      <x:c r="Q502" s="18" t="n">
        <x:v>0</x:v>
      </x:c>
      <x:c r="R502" t="str">
        <x:v>Baixo</x:v>
      </x:c>
      <x:c r="S502" t="str">
        <x:v>Aumento de preço</x:v>
      </x:c>
    </x:row>
    <x:row r="503" ht="18" customHeight="1">
      <x:c r="A503" t="str">
        <x:v>FIN00502</x:v>
      </x:c>
      <x:c r="B503" s="12" t="n">
        <x:v>45955</x:v>
      </x:c>
      <x:c r="C503" t="str">
        <x:v>CD Ribeirão das Neves</x:v>
      </x:c>
      <x:c r="D503" t="str">
        <x:v>Comercial</x:v>
      </x:c>
      <x:c r="E503" t="str">
        <x:v>Venda de Produtos</x:v>
      </x:c>
      <x:c r="F503" t="str">
        <x:v>Receita</x:v>
      </x:c>
      <x:c r="G503" t="str">
        <x:v>Recebimento de cliente</x:v>
      </x:c>
      <x:c r="H503" s="14" t="n">
        <x:v>38232.28</x:v>
      </x:c>
      <x:c r="I503" s="14" t="n">
        <x:v>37482</x:v>
      </x:c>
      <x:c r="J503" s="14" t="n">
        <x:v>-750.28</x:v>
      </x:c>
      <x:c r="K503" s="16" t="n">
        <x:v>-0.0196</x:v>
      </x:c>
      <x:c r="L503" s="14" t="n">
        <x:v>37482</x:v>
      </x:c>
      <x:c r="M503" s="14" t="n">
        <x:v>0</x:v>
      </x:c>
      <x:c r="N503" s="14" t="n">
        <x:v>1368668.24</x:v>
      </x:c>
      <x:c r="O503" t="str">
        <x:v>Cliente 142</x:v>
      </x:c>
      <x:c r="P503" t="str">
        <x:v>Em atraso</x:v>
      </x:c>
      <x:c r="Q503" s="18" t="n">
        <x:v>36</x:v>
      </x:c>
      <x:c r="R503" t="str">
        <x:v>Alto</x:v>
      </x:c>
      <x:c r="S503" t="str">
        <x:v>Revisar variação</x:v>
      </x:c>
    </x:row>
    <x:row r="504" ht="18" customHeight="1">
      <x:c r="A504" t="str">
        <x:v>FIN00503</x:v>
      </x:c>
      <x:c r="B504" s="12" t="n">
        <x:v>46110</x:v>
      </x:c>
      <x:c r="C504" t="str">
        <x:v>Filial Betim</x:v>
      </x:c>
      <x:c r="D504" t="str">
        <x:v>Financeiro</x:v>
      </x:c>
      <x:c r="E504" t="str">
        <x:v>Serviços Terceirizados</x:v>
      </x:c>
      <x:c r="F504" t="str">
        <x:v>Despesa</x:v>
      </x:c>
      <x:c r="G504" t="str">
        <x:v>Serviço contratado</x:v>
      </x:c>
      <x:c r="H504" s="14" t="n">
        <x:v>21949.56</x:v>
      </x:c>
      <x:c r="I504" s="14" t="n">
        <x:v>20888.57</x:v>
      </x:c>
      <x:c r="J504" s="14" t="n">
        <x:v>-1060.99</x:v>
      </x:c>
      <x:c r="K504" s="16" t="n">
        <x:v>-0.0483</x:v>
      </x:c>
      <x:c r="L504" s="14" t="n">
        <x:v>0</x:v>
      </x:c>
      <x:c r="M504" s="14" t="n">
        <x:v>20888.57</x:v>
      </x:c>
      <x:c r="N504" s="14" t="n">
        <x:v>1347779.67</x:v>
      </x:c>
      <x:c r="O504" t="str">
        <x:v>Fornecedor 014</x:v>
      </x:c>
      <x:c r="P504" t="str">
        <x:v>Realizado</x:v>
      </x:c>
      <x:c r="Q504" s="18" t="n">
        <x:v>0</x:v>
      </x:c>
      <x:c r="R504" t="str">
        <x:v>Baixo</x:v>
      </x:c>
      <x:c r="S504" t="str">
        <x:v>Aumento de preço</x:v>
      </x:c>
    </x:row>
    <x:row r="505" ht="18" customHeight="1">
      <x:c r="A505" t="str">
        <x:v>FIN00504</x:v>
      </x:c>
      <x:c r="B505" s="12" t="n">
        <x:v>45848</x:v>
      </x:c>
      <x:c r="C505" t="str">
        <x:v>Matriz BH</x:v>
      </x:c>
      <x:c r="D505" t="str">
        <x:v>Comercial</x:v>
      </x:c>
      <x:c r="E505" t="str">
        <x:v>Mercadorias</x:v>
      </x:c>
      <x:c r="F505" t="str">
        <x:v>Despesa</x:v>
      </x:c>
      <x:c r="G505" t="str">
        <x:v>Despesa operacional</x:v>
      </x:c>
      <x:c r="H505" s="14" t="n">
        <x:v>20518.11</x:v>
      </x:c>
      <x:c r="I505" s="14" t="n">
        <x:v>17631.66</x:v>
      </x:c>
      <x:c r="J505" s="14" t="n">
        <x:v>-2886.45</x:v>
      </x:c>
      <x:c r="K505" s="16" t="n">
        <x:v>-0.1407</x:v>
      </x:c>
      <x:c r="L505" s="14" t="n">
        <x:v>0</x:v>
      </x:c>
      <x:c r="M505" s="14" t="n">
        <x:v>17631.66</x:v>
      </x:c>
      <x:c r="N505" s="14" t="n">
        <x:v>1330148.01</x:v>
      </x:c>
      <x:c r="O505" t="str">
        <x:v>Fornecedor 105</x:v>
      </x:c>
      <x:c r="P505" t="str">
        <x:v>Realizado</x:v>
      </x:c>
      <x:c r="Q505" s="18" t="n">
        <x:v>0</x:v>
      </x:c>
      <x:c r="R505" t="str">
        <x:v>Baixo</x:v>
      </x:c>
      <x:c r="S505" t="str">
        <x:v>Possível anomalia</x:v>
      </x:c>
    </x:row>
    <x:row r="506" ht="18" customHeight="1">
      <x:c r="A506" t="str">
        <x:v>FIN00505</x:v>
      </x:c>
      <x:c r="B506" s="12" t="n">
        <x:v>45879</x:v>
      </x:c>
      <x:c r="C506" t="str">
        <x:v>CD Ribeirão das Neves</x:v>
      </x:c>
      <x:c r="D506" t="str">
        <x:v>Financeiro</x:v>
      </x:c>
      <x:c r="E506" t="str">
        <x:v>Tecnologia</x:v>
      </x:c>
      <x:c r="F506" t="str">
        <x:v>Despesa</x:v>
      </x:c>
      <x:c r="G506" t="str">
        <x:v>Serviço contratado</x:v>
      </x:c>
      <x:c r="H506" s="14" t="n">
        <x:v>31853.92</x:v>
      </x:c>
      <x:c r="I506" s="14" t="n">
        <x:v>30927.32</x:v>
      </x:c>
      <x:c r="J506" s="14" t="n">
        <x:v>-926.6</x:v>
      </x:c>
      <x:c r="K506" s="16" t="n">
        <x:v>-0.0291</x:v>
      </x:c>
      <x:c r="L506" s="14" t="n">
        <x:v>0</x:v>
      </x:c>
      <x:c r="M506" s="14" t="n">
        <x:v>30927.32</x:v>
      </x:c>
      <x:c r="N506" s="14" t="n">
        <x:v>1299220.69</x:v>
      </x:c>
      <x:c r="O506" t="str">
        <x:v>Fornecedor 054</x:v>
      </x:c>
      <x:c r="P506" t="str">
        <x:v>Realizado</x:v>
      </x:c>
      <x:c r="Q506" s="18" t="n">
        <x:v>0</x:v>
      </x:c>
      <x:c r="R506" t="str">
        <x:v>Baixo</x:v>
      </x:c>
      <x:c r="S506" t="str">
        <x:v>Aumento de preço</x:v>
      </x:c>
    </x:row>
    <x:row r="507" ht="18" customHeight="1">
      <x:c r="A507" t="str">
        <x:v>FIN00506</x:v>
      </x:c>
      <x:c r="B507" s="12" t="n">
        <x:v>45726</x:v>
      </x:c>
      <x:c r="C507" t="str">
        <x:v>Filial Betim</x:v>
      </x:c>
      <x:c r="D507" t="str">
        <x:v>TI</x:v>
      </x:c>
      <x:c r="E507" t="str">
        <x:v>Serviços</x:v>
      </x:c>
      <x:c r="F507" t="str">
        <x:v>Receita</x:v>
      </x:c>
      <x:c r="G507" t="str">
        <x:v>Serviço prestado</x:v>
      </x:c>
      <x:c r="H507" s="14" t="n">
        <x:v>10626.72</x:v>
      </x:c>
      <x:c r="I507" s="14" t="n">
        <x:v>7722.5</x:v>
      </x:c>
      <x:c r="J507" s="14" t="n">
        <x:v>-2904.22</x:v>
      </x:c>
      <x:c r="K507" s="16" t="n">
        <x:v>-0.2733</x:v>
      </x:c>
      <x:c r="L507" s="14" t="n">
        <x:v>7722.5</x:v>
      </x:c>
      <x:c r="M507" s="14" t="n">
        <x:v>0</x:v>
      </x:c>
      <x:c r="N507" s="14" t="n">
        <x:v>1306943.19</x:v>
      </x:c>
      <x:c r="O507" t="str">
        <x:v>Cliente 170</x:v>
      </x:c>
      <x:c r="P507" t="str">
        <x:v>Realizado</x:v>
      </x:c>
      <x:c r="Q507" s="18" t="n">
        <x:v>0</x:v>
      </x:c>
      <x:c r="R507" t="str">
        <x:v>Baixo</x:v>
      </x:c>
      <x:c r="S507" t="str">
        <x:v>Sem observações</x:v>
      </x:c>
    </x:row>
    <x:row r="508" ht="18" customHeight="1">
      <x:c r="A508" t="str">
        <x:v>FIN00507</x:v>
      </x:c>
      <x:c r="B508" s="12" t="n">
        <x:v>45851</x:v>
      </x:c>
      <x:c r="C508" t="str">
        <x:v>Matriz BH</x:v>
      </x:c>
      <x:c r="D508" t="str">
        <x:v>Operações</x:v>
      </x:c>
      <x:c r="E508" t="str">
        <x:v>Venda de Produtos</x:v>
      </x:c>
      <x:c r="F508" t="str">
        <x:v>Receita</x:v>
      </x:c>
      <x:c r="G508" t="str">
        <x:v>Receita comercial</x:v>
      </x:c>
      <x:c r="H508" s="14" t="n">
        <x:v>15034.81</x:v>
      </x:c>
      <x:c r="I508" s="14" t="n">
        <x:v>13348.6</x:v>
      </x:c>
      <x:c r="J508" s="14" t="n">
        <x:v>-1686.21</x:v>
      </x:c>
      <x:c r="K508" s="16" t="n">
        <x:v>-0.1122</x:v>
      </x:c>
      <x:c r="L508" s="14" t="n">
        <x:v>13348.6</x:v>
      </x:c>
      <x:c r="M508" s="14" t="n">
        <x:v>0</x:v>
      </x:c>
      <x:c r="N508" s="14" t="n">
        <x:v>1320291.79</x:v>
      </x:c>
      <x:c r="O508" t="str">
        <x:v>Cliente 013</x:v>
      </x:c>
      <x:c r="P508" t="str">
        <x:v>Realizado</x:v>
      </x:c>
      <x:c r="Q508" s="18" t="n">
        <x:v>0</x:v>
      </x:c>
      <x:c r="R508" t="str">
        <x:v>Baixo</x:v>
      </x:c>
      <x:c r="S508" t="str">
        <x:v>Despesa não planejada</x:v>
      </x:c>
    </x:row>
    <x:row r="509" ht="18" customHeight="1">
      <x:c r="A509" t="str">
        <x:v>FIN00508</x:v>
      </x:c>
      <x:c r="B509" s="12" t="n">
        <x:v>46052</x:v>
      </x:c>
      <x:c r="C509" t="str">
        <x:v>CD Ribeirão das Neves</x:v>
      </x:c>
      <x:c r="D509" t="str">
        <x:v>Administrativo</x:v>
      </x:c>
      <x:c r="E509" t="str">
        <x:v>Venda de Produtos</x:v>
      </x:c>
      <x:c r="F509" t="str">
        <x:v>Receita</x:v>
      </x:c>
      <x:c r="G509" t="str">
        <x:v>Recebimento de cliente</x:v>
      </x:c>
      <x:c r="H509" s="14" t="n">
        <x:v>54865.17</x:v>
      </x:c>
      <x:c r="I509" s="14" t="n">
        <x:v>58766</x:v>
      </x:c>
      <x:c r="J509" s="14" t="n">
        <x:v>3900.83</x:v>
      </x:c>
      <x:c r="K509" s="16" t="n">
        <x:v>0.0711</x:v>
      </x:c>
      <x:c r="L509" s="14" t="n">
        <x:v>58766</x:v>
      </x:c>
      <x:c r="M509" s="14" t="n">
        <x:v>0</x:v>
      </x:c>
      <x:c r="N509" s="14" t="n">
        <x:v>1379057.79</x:v>
      </x:c>
      <x:c r="O509" t="str">
        <x:v>Cliente 026</x:v>
      </x:c>
      <x:c r="P509" t="str">
        <x:v>Realizado</x:v>
      </x:c>
      <x:c r="Q509" s="18" t="n">
        <x:v>0</x:v>
      </x:c>
      <x:c r="R509" t="str">
        <x:v>Baixo</x:v>
      </x:c>
      <x:c r="S509" t="str">
        <x:v>Aumento de preço</x:v>
      </x:c>
    </x:row>
    <x:row r="510" ht="18" customHeight="1">
      <x:c r="A510" t="str">
        <x:v>FIN00509</x:v>
      </x:c>
      <x:c r="B510" s="12" t="n">
        <x:v>45846</x:v>
      </x:c>
      <x:c r="C510" t="str">
        <x:v>Filial Contagem</x:v>
      </x:c>
      <x:c r="D510" t="str">
        <x:v>Financeiro</x:v>
      </x:c>
      <x:c r="E510" t="str">
        <x:v>Serviços</x:v>
      </x:c>
      <x:c r="F510" t="str">
        <x:v>Receita</x:v>
      </x:c>
      <x:c r="G510" t="str">
        <x:v>Serviço prestado</x:v>
      </x:c>
      <x:c r="H510" s="14" t="n">
        <x:v>25364.01</x:v>
      </x:c>
      <x:c r="I510" s="14" t="n">
        <x:v>29151.21</x:v>
      </x:c>
      <x:c r="J510" s="14" t="n">
        <x:v>3787.2</x:v>
      </x:c>
      <x:c r="K510" s="16" t="n">
        <x:v>0.1493</x:v>
      </x:c>
      <x:c r="L510" s="14" t="n">
        <x:v>29151.21</x:v>
      </x:c>
      <x:c r="M510" s="14" t="n">
        <x:v>0</x:v>
      </x:c>
      <x:c r="N510" s="14" t="n">
        <x:v>1408209</x:v>
      </x:c>
      <x:c r="O510" t="str">
        <x:v>Cliente 120</x:v>
      </x:c>
      <x:c r="P510" t="str">
        <x:v>Realizado</x:v>
      </x:c>
      <x:c r="Q510" s="18" t="n">
        <x:v>0</x:v>
      </x:c>
      <x:c r="R510" t="str">
        <x:v>Baixo</x:v>
      </x:c>
      <x:c r="S510" t="str">
        <x:v>Sem observações</x:v>
      </x:c>
    </x:row>
    <x:row r="511" ht="18" customHeight="1">
      <x:c r="A511" t="str">
        <x:v>FIN00510</x:v>
      </x:c>
      <x:c r="B511" s="12" t="n">
        <x:v>45746</x:v>
      </x:c>
      <x:c r="C511" t="str">
        <x:v>Filial Contagem</x:v>
      </x:c>
      <x:c r="D511" t="str">
        <x:v>Administrativo</x:v>
      </x:c>
      <x:c r="E511" t="str">
        <x:v>Tecnologia</x:v>
      </x:c>
      <x:c r="F511" t="str">
        <x:v>Despesa</x:v>
      </x:c>
      <x:c r="G511" t="str">
        <x:v>Pagamento fornecedor</x:v>
      </x:c>
      <x:c r="H511" s="14" t="n">
        <x:v>5267.41</x:v>
      </x:c>
      <x:c r="I511" s="14" t="n">
        <x:v>6657.72</x:v>
      </x:c>
      <x:c r="J511" s="14" t="n">
        <x:v>1390.31</x:v>
      </x:c>
      <x:c r="K511" s="16" t="n">
        <x:v>0.2639</x:v>
      </x:c>
      <x:c r="L511" s="14" t="n">
        <x:v>0</x:v>
      </x:c>
      <x:c r="M511" s="14" t="n">
        <x:v>6657.72</x:v>
      </x:c>
      <x:c r="N511" s="14" t="n">
        <x:v>1401551.28</x:v>
      </x:c>
      <x:c r="O511" t="str">
        <x:v>Fornecedor 009</x:v>
      </x:c>
      <x:c r="P511" t="str">
        <x:v>Realizado</x:v>
      </x:c>
      <x:c r="Q511" s="18" t="n">
        <x:v>0</x:v>
      </x:c>
      <x:c r="R511" t="str">
        <x:v>Baixo</x:v>
      </x:c>
      <x:c r="S511" t="str">
        <x:v>Queda de volume</x:v>
      </x:c>
    </x:row>
    <x:row r="512" ht="18" customHeight="1">
      <x:c r="A512" t="str">
        <x:v>FIN00511</x:v>
      </x:c>
      <x:c r="B512" s="12" t="n">
        <x:v>46253</x:v>
      </x:c>
      <x:c r="C512" t="str">
        <x:v>Matriz BH</x:v>
      </x:c>
      <x:c r="D512" t="str">
        <x:v>Administrativo</x:v>
      </x:c>
      <x:c r="E512" t="str">
        <x:v>Outras Receitas</x:v>
      </x:c>
      <x:c r="F512" t="str">
        <x:v>Receita</x:v>
      </x:c>
      <x:c r="G512" t="str">
        <x:v>Serviço prestado</x:v>
      </x:c>
      <x:c r="H512" s="14" t="n">
        <x:v>53304.53</x:v>
      </x:c>
      <x:c r="I512" s="14" t="n">
        <x:v>53365.11</x:v>
      </x:c>
      <x:c r="J512" s="14" t="n">
        <x:v>60.58</x:v>
      </x:c>
      <x:c r="K512" s="16" t="n">
        <x:v>0.0011</x:v>
      </x:c>
      <x:c r="L512" s="14" t="n">
        <x:v>53365.11</x:v>
      </x:c>
      <x:c r="M512" s="14" t="n">
        <x:v>0</x:v>
      </x:c>
      <x:c r="N512" s="14" t="n">
        <x:v>1454916.39</x:v>
      </x:c>
      <x:c r="O512" t="str">
        <x:v>Cliente 014</x:v>
      </x:c>
      <x:c r="P512" t="str">
        <x:v>Realizado</x:v>
      </x:c>
      <x:c r="Q512" s="18" t="n">
        <x:v>0</x:v>
      </x:c>
      <x:c r="R512" t="str">
        <x:v>Baixo</x:v>
      </x:c>
      <x:c r="S512" t="str">
        <x:v>Queda de volume</x:v>
      </x:c>
    </x:row>
    <x:row r="513" ht="18" customHeight="1">
      <x:c r="A513" t="str">
        <x:v>FIN00512</x:v>
      </x:c>
      <x:c r="B513" s="12" t="n">
        <x:v>45713</x:v>
      </x:c>
      <x:c r="C513" t="str">
        <x:v>CD Ribeirão das Neves</x:v>
      </x:c>
      <x:c r="D513" t="str">
        <x:v>TI</x:v>
      </x:c>
      <x:c r="E513" t="str">
        <x:v>Folha</x:v>
      </x:c>
      <x:c r="F513" t="str">
        <x:v>Despesa</x:v>
      </x:c>
      <x:c r="G513" t="str">
        <x:v>Pagamento fornecedor</x:v>
      </x:c>
      <x:c r="H513" s="14" t="n">
        <x:v>35149.48</x:v>
      </x:c>
      <x:c r="I513" s="14" t="n">
        <x:v>43316.83</x:v>
      </x:c>
      <x:c r="J513" s="14" t="n">
        <x:v>8167.35</x:v>
      </x:c>
      <x:c r="K513" s="16" t="n">
        <x:v>0.2324</x:v>
      </x:c>
      <x:c r="L513" s="14" t="n">
        <x:v>0</x:v>
      </x:c>
      <x:c r="M513" s="14" t="n">
        <x:v>43316.83</x:v>
      </x:c>
      <x:c r="N513" s="14" t="n">
        <x:v>1411599.56</x:v>
      </x:c>
      <x:c r="O513" t="str">
        <x:v>Fornecedor 057</x:v>
      </x:c>
      <x:c r="P513" t="str">
        <x:v>Realizado</x:v>
      </x:c>
      <x:c r="Q513" s="18" t="n">
        <x:v>0</x:v>
      </x:c>
      <x:c r="R513" t="str">
        <x:v>Baixo</x:v>
      </x:c>
      <x:c r="S513" t="str">
        <x:v>Atraso recorrente</x:v>
      </x:c>
    </x:row>
    <x:row r="514" ht="18" customHeight="1">
      <x:c r="A514" t="str">
        <x:v>FIN00513</x:v>
      </x:c>
      <x:c r="B514" s="12" t="n">
        <x:v>45895</x:v>
      </x:c>
      <x:c r="C514" t="str">
        <x:v>Matriz BH</x:v>
      </x:c>
      <x:c r="D514" t="str">
        <x:v>Administrativo</x:v>
      </x:c>
      <x:c r="E514" t="str">
        <x:v>Mercadorias</x:v>
      </x:c>
      <x:c r="F514" t="str">
        <x:v>Despesa</x:v>
      </x:c>
      <x:c r="G514" t="str">
        <x:v>Serviço contratado</x:v>
      </x:c>
      <x:c r="H514" s="14" t="n">
        <x:v>30906.27</x:v>
      </x:c>
      <x:c r="I514" s="14" t="n">
        <x:v>34589.92</x:v>
      </x:c>
      <x:c r="J514" s="14" t="n">
        <x:v>3683.65</x:v>
      </x:c>
      <x:c r="K514" s="16" t="n">
        <x:v>0.1192</x:v>
      </x:c>
      <x:c r="L514" s="14" t="n">
        <x:v>0</x:v>
      </x:c>
      <x:c r="M514" s="14" t="n">
        <x:v>34589.92</x:v>
      </x:c>
      <x:c r="N514" s="14" t="n">
        <x:v>1377009.64</x:v>
      </x:c>
      <x:c r="O514" t="str">
        <x:v>Fornecedor 089</x:v>
      </x:c>
      <x:c r="P514" t="str">
        <x:v>Realizado</x:v>
      </x:c>
      <x:c r="Q514" s="18" t="n">
        <x:v>0</x:v>
      </x:c>
      <x:c r="R514" t="str">
        <x:v>Baixo</x:v>
      </x:c>
      <x:c r="S514" t="str">
        <x:v>Atraso recorrente</x:v>
      </x:c>
    </x:row>
    <x:row r="515" ht="18" customHeight="1">
      <x:c r="A515" t="str">
        <x:v>FIN00514</x:v>
      </x:c>
      <x:c r="B515" s="12" t="n">
        <x:v>45689</x:v>
      </x:c>
      <x:c r="C515" t="str">
        <x:v>Filial Contagem</x:v>
      </x:c>
      <x:c r="D515" t="str">
        <x:v>Logística</x:v>
      </x:c>
      <x:c r="E515" t="str">
        <x:v>Frete Cobrado</x:v>
      </x:c>
      <x:c r="F515" t="str">
        <x:v>Receita</x:v>
      </x:c>
      <x:c r="G515" t="str">
        <x:v>Venda faturada</x:v>
      </x:c>
      <x:c r="H515" s="14" t="n">
        <x:v>10934.9</x:v>
      </x:c>
      <x:c r="I515" s="14" t="n">
        <x:v>10256.92</x:v>
      </x:c>
      <x:c r="J515" s="14" t="n">
        <x:v>-677.98</x:v>
      </x:c>
      <x:c r="K515" s="16" t="n">
        <x:v>-0.062</x:v>
      </x:c>
      <x:c r="L515" s="14" t="n">
        <x:v>10256.92</x:v>
      </x:c>
      <x:c r="M515" s="14" t="n">
        <x:v>0</x:v>
      </x:c>
      <x:c r="N515" s="14" t="n">
        <x:v>1387266.56</x:v>
      </x:c>
      <x:c r="O515" t="str">
        <x:v>Cliente 068</x:v>
      </x:c>
      <x:c r="P515" t="str">
        <x:v>Realizado</x:v>
      </x:c>
      <x:c r="Q515" s="18" t="n">
        <x:v>0</x:v>
      </x:c>
      <x:c r="R515" t="str">
        <x:v>Baixo</x:v>
      </x:c>
      <x:c r="S515" t="str">
        <x:v>Possível anomalia</x:v>
      </x:c>
    </x:row>
    <x:row r="516" ht="18" customHeight="1">
      <x:c r="A516" t="str">
        <x:v>FIN00515</x:v>
      </x:c>
      <x:c r="B516" s="12" t="n">
        <x:v>45935</x:v>
      </x:c>
      <x:c r="C516" t="str">
        <x:v>Filial Betim</x:v>
      </x:c>
      <x:c r="D516" t="str">
        <x:v>Administrativo</x:v>
      </x:c>
      <x:c r="E516" t="str">
        <x:v>Energia</x:v>
      </x:c>
      <x:c r="F516" t="str">
        <x:v>Despesa</x:v>
      </x:c>
      <x:c r="G516" t="str">
        <x:v>Pagamento fornecedor</x:v>
      </x:c>
      <x:c r="H516" s="14" t="n">
        <x:v>30766.89</x:v>
      </x:c>
      <x:c r="I516" s="14" t="n">
        <x:v>30316.23</x:v>
      </x:c>
      <x:c r="J516" s="14" t="n">
        <x:v>-450.66</x:v>
      </x:c>
      <x:c r="K516" s="16" t="n">
        <x:v>-0.0146</x:v>
      </x:c>
      <x:c r="L516" s="14" t="n">
        <x:v>0</x:v>
      </x:c>
      <x:c r="M516" s="14" t="n">
        <x:v>30316.23</x:v>
      </x:c>
      <x:c r="N516" s="14" t="n">
        <x:v>1356950.33</x:v>
      </x:c>
      <x:c r="O516" t="str">
        <x:v>Fornecedor 052</x:v>
      </x:c>
      <x:c r="P516" t="str">
        <x:v>Realizado</x:v>
      </x:c>
      <x:c r="Q516" s="18" t="n">
        <x:v>0</x:v>
      </x:c>
      <x:c r="R516" t="str">
        <x:v>Baixo</x:v>
      </x:c>
      <x:c r="S516" t="str">
        <x:v>Aumento de preço</x:v>
      </x:c>
    </x:row>
    <x:row r="517" ht="18" customHeight="1">
      <x:c r="A517" t="str">
        <x:v>FIN00516</x:v>
      </x:c>
      <x:c r="B517" s="12" t="n">
        <x:v>45661</x:v>
      </x:c>
      <x:c r="C517" t="str">
        <x:v>Filial Betim</x:v>
      </x:c>
      <x:c r="D517" t="str">
        <x:v>Operações</x:v>
      </x:c>
      <x:c r="E517" t="str">
        <x:v>Mercadorias</x:v>
      </x:c>
      <x:c r="F517" t="str">
        <x:v>Despesa</x:v>
      </x:c>
      <x:c r="G517" t="str">
        <x:v>Compra administrativa</x:v>
      </x:c>
      <x:c r="H517" s="14" t="n">
        <x:v>18399.05</x:v>
      </x:c>
      <x:c r="I517" s="14" t="n">
        <x:v>21376.59</x:v>
      </x:c>
      <x:c r="J517" s="14" t="n">
        <x:v>2977.54</x:v>
      </x:c>
      <x:c r="K517" s="16" t="n">
        <x:v>0.1618</x:v>
      </x:c>
      <x:c r="L517" s="14" t="n">
        <x:v>0</x:v>
      </x:c>
      <x:c r="M517" s="14" t="n">
        <x:v>21376.59</x:v>
      </x:c>
      <x:c r="N517" s="14" t="n">
        <x:v>1335573.74</x:v>
      </x:c>
      <x:c r="O517" t="str">
        <x:v>Fornecedor 003</x:v>
      </x:c>
      <x:c r="P517" t="str">
        <x:v>Realizado</x:v>
      </x:c>
      <x:c r="Q517" s="18" t="n">
        <x:v>0</x:v>
      </x:c>
      <x:c r="R517" t="str">
        <x:v>Baixo</x:v>
      </x:c>
      <x:c r="S517" t="str">
        <x:v>Aumento de preço</x:v>
      </x:c>
    </x:row>
    <x:row r="518" ht="18" customHeight="1">
      <x:c r="A518" t="str">
        <x:v>FIN00517</x:v>
      </x:c>
      <x:c r="B518" s="12" t="n">
        <x:v>46231</x:v>
      </x:c>
      <x:c r="C518" t="str">
        <x:v>Filial Betim</x:v>
      </x:c>
      <x:c r="D518" t="str">
        <x:v>Financeiro</x:v>
      </x:c>
      <x:c r="E518" t="str">
        <x:v>Aluguel</x:v>
      </x:c>
      <x:c r="F518" t="str">
        <x:v>Despesa</x:v>
      </x:c>
      <x:c r="G518" t="str">
        <x:v>Serviço contratado</x:v>
      </x:c>
      <x:c r="H518" s="14" t="n">
        <x:v>14367.2</x:v>
      </x:c>
      <x:c r="I518" s="14" t="n">
        <x:v>15185.4</x:v>
      </x:c>
      <x:c r="J518" s="14" t="n">
        <x:v>818.2</x:v>
      </x:c>
      <x:c r="K518" s="16" t="n">
        <x:v>0.0569</x:v>
      </x:c>
      <x:c r="L518" s="14" t="n">
        <x:v>0</x:v>
      </x:c>
      <x:c r="M518" s="14" t="n">
        <x:v>15185.4</x:v>
      </x:c>
      <x:c r="N518" s="14" t="n">
        <x:v>1320388.34</x:v>
      </x:c>
      <x:c r="O518" t="str">
        <x:v>Fornecedor 095</x:v>
      </x:c>
      <x:c r="P518" t="str">
        <x:v>Realizado</x:v>
      </x:c>
      <x:c r="Q518" s="18" t="n">
        <x:v>0</x:v>
      </x:c>
      <x:c r="R518" t="str">
        <x:v>Baixo</x:v>
      </x:c>
      <x:c r="S518" t="str">
        <x:v>Aumento de preço</x:v>
      </x:c>
    </x:row>
    <x:row r="519" ht="18" customHeight="1">
      <x:c r="A519" t="str">
        <x:v>FIN00518</x:v>
      </x:c>
      <x:c r="B519" s="12" t="n">
        <x:v>45741</x:v>
      </x:c>
      <x:c r="C519" t="str">
        <x:v>Filial Contagem</x:v>
      </x:c>
      <x:c r="D519" t="str">
        <x:v>Operações</x:v>
      </x:c>
      <x:c r="E519" t="str">
        <x:v>Mercadorias</x:v>
      </x:c>
      <x:c r="F519" t="str">
        <x:v>Despesa</x:v>
      </x:c>
      <x:c r="G519" t="str">
        <x:v>Compra administrativa</x:v>
      </x:c>
      <x:c r="H519" s="14" t="n">
        <x:v>11560.03</x:v>
      </x:c>
      <x:c r="I519" s="14" t="n">
        <x:v>12558.16</x:v>
      </x:c>
      <x:c r="J519" s="14" t="n">
        <x:v>998.13</x:v>
      </x:c>
      <x:c r="K519" s="16" t="n">
        <x:v>0.0863</x:v>
      </x:c>
      <x:c r="L519" s="14" t="n">
        <x:v>0</x:v>
      </x:c>
      <x:c r="M519" s="14" t="n">
        <x:v>12558.16</x:v>
      </x:c>
      <x:c r="N519" s="14" t="n">
        <x:v>1307830.18</x:v>
      </x:c>
      <x:c r="O519" t="str">
        <x:v>Fornecedor 035</x:v>
      </x:c>
      <x:c r="P519" t="str">
        <x:v>Realizado</x:v>
      </x:c>
      <x:c r="Q519" s="18" t="n">
        <x:v>0</x:v>
      </x:c>
      <x:c r="R519" t="str">
        <x:v>Baixo</x:v>
      </x:c>
      <x:c r="S519" t="str">
        <x:v>Despesa não planejada</x:v>
      </x:c>
    </x:row>
    <x:row r="520" ht="18" customHeight="1">
      <x:c r="A520" t="str">
        <x:v>FIN00519</x:v>
      </x:c>
      <x:c r="B520" s="12" t="n">
        <x:v>46074</x:v>
      </x:c>
      <x:c r="C520" t="str">
        <x:v>Filial Contagem</x:v>
      </x:c>
      <x:c r="D520" t="str">
        <x:v>Administrativo</x:v>
      </x:c>
      <x:c r="E520" t="str">
        <x:v>Despesas Bancárias</x:v>
      </x:c>
      <x:c r="F520" t="str">
        <x:v>Despesa</x:v>
      </x:c>
      <x:c r="G520" t="str">
        <x:v>Compra administrativa</x:v>
      </x:c>
      <x:c r="H520" s="14" t="n">
        <x:v>3775.21</x:v>
      </x:c>
      <x:c r="I520" s="14" t="n">
        <x:v>4867.94</x:v>
      </x:c>
      <x:c r="J520" s="14" t="n">
        <x:v>1092.73</x:v>
      </x:c>
      <x:c r="K520" s="16" t="n">
        <x:v>0.2894</x:v>
      </x:c>
      <x:c r="L520" s="14" t="n">
        <x:v>0</x:v>
      </x:c>
      <x:c r="M520" s="14" t="n">
        <x:v>4867.94</x:v>
      </x:c>
      <x:c r="N520" s="14" t="n">
        <x:v>1302962.24</x:v>
      </x:c>
      <x:c r="O520" t="str">
        <x:v>Fornecedor 023</x:v>
      </x:c>
      <x:c r="P520" t="str">
        <x:v>Realizado</x:v>
      </x:c>
      <x:c r="Q520" s="18" t="n">
        <x:v>0</x:v>
      </x:c>
      <x:c r="R520" t="str">
        <x:v>Baixo</x:v>
      </x:c>
      <x:c r="S520" t="str">
        <x:v>Despesa não planejada</x:v>
      </x:c>
    </x:row>
    <x:row r="521" ht="18" customHeight="1">
      <x:c r="A521" t="str">
        <x:v>FIN00520</x:v>
      </x:c>
      <x:c r="B521" s="12" t="n">
        <x:v>45808</x:v>
      </x:c>
      <x:c r="C521" t="str">
        <x:v>Matriz BH</x:v>
      </x:c>
      <x:c r="D521" t="str">
        <x:v>Financeiro</x:v>
      </x:c>
      <x:c r="E521" t="str">
        <x:v>Venda de Produtos</x:v>
      </x:c>
      <x:c r="F521" t="str">
        <x:v>Receita</x:v>
      </x:c>
      <x:c r="G521" t="str">
        <x:v>Serviço prestado</x:v>
      </x:c>
      <x:c r="H521" s="14" t="n">
        <x:v>21711.34</x:v>
      </x:c>
      <x:c r="I521" s="14" t="n">
        <x:v>22685.32</x:v>
      </x:c>
      <x:c r="J521" s="14" t="n">
        <x:v>973.98</x:v>
      </x:c>
      <x:c r="K521" s="16" t="n">
        <x:v>0.0449</x:v>
      </x:c>
      <x:c r="L521" s="14" t="n">
        <x:v>22685.32</x:v>
      </x:c>
      <x:c r="M521" s="14" t="n">
        <x:v>0</x:v>
      </x:c>
      <x:c r="N521" s="14" t="n">
        <x:v>1325647.56</x:v>
      </x:c>
      <x:c r="O521" t="str">
        <x:v>Cliente 148</x:v>
      </x:c>
      <x:c r="P521" t="str">
        <x:v>Em atraso</x:v>
      </x:c>
      <x:c r="Q521" s="18" t="n">
        <x:v>110</x:v>
      </x:c>
      <x:c r="R521" t="str">
        <x:v>Crítico</x:v>
      </x:c>
      <x:c r="S521" t="str">
        <x:v>Despesa não planejada</x:v>
      </x:c>
    </x:row>
    <x:row r="522" ht="18" customHeight="1">
      <x:c r="A522" t="str">
        <x:v>FIN00521</x:v>
      </x:c>
      <x:c r="B522" s="12" t="n">
        <x:v>45838</x:v>
      </x:c>
      <x:c r="C522" t="str">
        <x:v>Filial Betim</x:v>
      </x:c>
      <x:c r="D522" t="str">
        <x:v>Administrativo</x:v>
      </x:c>
      <x:c r="E522" t="str">
        <x:v>Frete Cobrado</x:v>
      </x:c>
      <x:c r="F522" t="str">
        <x:v>Receita</x:v>
      </x:c>
      <x:c r="G522" t="str">
        <x:v>Receita comercial</x:v>
      </x:c>
      <x:c r="H522" s="14" t="n">
        <x:v>46985.93</x:v>
      </x:c>
      <x:c r="I522" s="14" t="n">
        <x:v>35841.99</x:v>
      </x:c>
      <x:c r="J522" s="14" t="n">
        <x:v>-11143.94</x:v>
      </x:c>
      <x:c r="K522" s="16" t="n">
        <x:v>-0.2372</x:v>
      </x:c>
      <x:c r="L522" s="14" t="n">
        <x:v>35841.99</x:v>
      </x:c>
      <x:c r="M522" s="14" t="n">
        <x:v>0</x:v>
      </x:c>
      <x:c r="N522" s="14" t="n">
        <x:v>1361489.55</x:v>
      </x:c>
      <x:c r="O522" t="str">
        <x:v>Cliente 029</x:v>
      </x:c>
      <x:c r="P522" t="str">
        <x:v>Realizado</x:v>
      </x:c>
      <x:c r="Q522" s="18" t="n">
        <x:v>0</x:v>
      </x:c>
      <x:c r="R522" t="str">
        <x:v>Baixo</x:v>
      </x:c>
      <x:c r="S522" t="str">
        <x:v>Possível anomalia</x:v>
      </x:c>
    </x:row>
    <x:row r="523" ht="18" customHeight="1">
      <x:c r="A523" t="str">
        <x:v>FIN00522</x:v>
      </x:c>
      <x:c r="B523" s="12" t="n">
        <x:v>46022</x:v>
      </x:c>
      <x:c r="C523" t="str">
        <x:v>Matriz BH</x:v>
      </x:c>
      <x:c r="D523" t="str">
        <x:v>Operações</x:v>
      </x:c>
      <x:c r="E523" t="str">
        <x:v>Venda de Produtos</x:v>
      </x:c>
      <x:c r="F523" t="str">
        <x:v>Receita</x:v>
      </x:c>
      <x:c r="G523" t="str">
        <x:v>Venda faturada</x:v>
      </x:c>
      <x:c r="H523" s="14" t="n">
        <x:v>36897.61</x:v>
      </x:c>
      <x:c r="I523" s="14" t="n">
        <x:v>34571.8</x:v>
      </x:c>
      <x:c r="J523" s="14" t="n">
        <x:v>-2325.81</x:v>
      </x:c>
      <x:c r="K523" s="16" t="n">
        <x:v>-0.063</x:v>
      </x:c>
      <x:c r="L523" s="14" t="n">
        <x:v>34571.8</x:v>
      </x:c>
      <x:c r="M523" s="14" t="n">
        <x:v>0</x:v>
      </x:c>
      <x:c r="N523" s="14" t="n">
        <x:v>1396061.35</x:v>
      </x:c>
      <x:c r="O523" t="str">
        <x:v>Cliente 011</x:v>
      </x:c>
      <x:c r="P523" t="str">
        <x:v>Realizado</x:v>
      </x:c>
      <x:c r="Q523" s="18" t="n">
        <x:v>0</x:v>
      </x:c>
      <x:c r="R523" t="str">
        <x:v>Baixo</x:v>
      </x:c>
      <x:c r="S523" t="str">
        <x:v>Despesa não planejada</x:v>
      </x:c>
    </x:row>
    <x:row r="524" ht="18" customHeight="1">
      <x:c r="A524" t="str">
        <x:v>FIN00523</x:v>
      </x:c>
      <x:c r="B524" s="12" t="n">
        <x:v>46248</x:v>
      </x:c>
      <x:c r="C524" t="str">
        <x:v>Matriz BH</x:v>
      </x:c>
      <x:c r="D524" t="str">
        <x:v>Administrativo</x:v>
      </x:c>
      <x:c r="E524" t="str">
        <x:v>Venda de Produtos</x:v>
      </x:c>
      <x:c r="F524" t="str">
        <x:v>Receita</x:v>
      </x:c>
      <x:c r="G524" t="str">
        <x:v>Venda faturada</x:v>
      </x:c>
      <x:c r="H524" s="14" t="n">
        <x:v>24040.15</x:v>
      </x:c>
      <x:c r="I524" s="14" t="n">
        <x:v>19912.98</x:v>
      </x:c>
      <x:c r="J524" s="14" t="n">
        <x:v>-4127.17</x:v>
      </x:c>
      <x:c r="K524" s="16" t="n">
        <x:v>-0.1717</x:v>
      </x:c>
      <x:c r="L524" s="14" t="n">
        <x:v>19912.98</x:v>
      </x:c>
      <x:c r="M524" s="14" t="n">
        <x:v>0</x:v>
      </x:c>
      <x:c r="N524" s="14" t="n">
        <x:v>1415974.33</x:v>
      </x:c>
      <x:c r="O524" t="str">
        <x:v>Cliente 018</x:v>
      </x:c>
      <x:c r="P524" t="str">
        <x:v>Realizado</x:v>
      </x:c>
      <x:c r="Q524" s="18" t="n">
        <x:v>0</x:v>
      </x:c>
      <x:c r="R524" t="str">
        <x:v>Baixo</x:v>
      </x:c>
      <x:c r="S524" t="str">
        <x:v>Dentro do esperado</x:v>
      </x:c>
    </x:row>
    <x:row r="525" ht="18" customHeight="1">
      <x:c r="A525" t="str">
        <x:v>FIN00524</x:v>
      </x:c>
      <x:c r="B525" s="12" t="n">
        <x:v>45836</x:v>
      </x:c>
      <x:c r="C525" t="str">
        <x:v>Filial Betim</x:v>
      </x:c>
      <x:c r="D525" t="str">
        <x:v>Operações</x:v>
      </x:c>
      <x:c r="E525" t="str">
        <x:v>Serviços</x:v>
      </x:c>
      <x:c r="F525" t="str">
        <x:v>Receita</x:v>
      </x:c>
      <x:c r="G525" t="str">
        <x:v>Serviço prestado</x:v>
      </x:c>
      <x:c r="H525" s="14" t="n">
        <x:v>51268.19</x:v>
      </x:c>
      <x:c r="I525" s="14" t="n">
        <x:v>52986.25</x:v>
      </x:c>
      <x:c r="J525" s="14" t="n">
        <x:v>1718.06</x:v>
      </x:c>
      <x:c r="K525" s="16" t="n">
        <x:v>0.0335</x:v>
      </x:c>
      <x:c r="L525" s="14" t="n">
        <x:v>52986.25</x:v>
      </x:c>
      <x:c r="M525" s="14" t="n">
        <x:v>0</x:v>
      </x:c>
      <x:c r="N525" s="14" t="n">
        <x:v>1468960.58</x:v>
      </x:c>
      <x:c r="O525" t="str">
        <x:v>Cliente 043</x:v>
      </x:c>
      <x:c r="P525" t="str">
        <x:v>Realizado</x:v>
      </x:c>
      <x:c r="Q525" s="18" t="n">
        <x:v>0</x:v>
      </x:c>
      <x:c r="R525" t="str">
        <x:v>Baixo</x:v>
      </x:c>
      <x:c r="S525" t="str">
        <x:v>Despesa não planejada</x:v>
      </x:c>
    </x:row>
    <x:row r="526" ht="18" customHeight="1">
      <x:c r="A526" t="str">
        <x:v>FIN00525</x:v>
      </x:c>
      <x:c r="B526" s="12" t="n">
        <x:v>45839</x:v>
      </x:c>
      <x:c r="C526" t="str">
        <x:v>Matriz BH</x:v>
      </x:c>
      <x:c r="D526" t="str">
        <x:v>Comercial</x:v>
      </x:c>
      <x:c r="E526" t="str">
        <x:v>Serviços Terceirizados</x:v>
      </x:c>
      <x:c r="F526" t="str">
        <x:v>Despesa</x:v>
      </x:c>
      <x:c r="G526" t="str">
        <x:v>Pagamento fornecedor</x:v>
      </x:c>
      <x:c r="H526" s="14" t="n">
        <x:v>44458.56</x:v>
      </x:c>
      <x:c r="I526" s="14" t="n">
        <x:v>44547.12</x:v>
      </x:c>
      <x:c r="J526" s="14" t="n">
        <x:v>88.56</x:v>
      </x:c>
      <x:c r="K526" s="16" t="n">
        <x:v>0.002</x:v>
      </x:c>
      <x:c r="L526" s="14" t="n">
        <x:v>0</x:v>
      </x:c>
      <x:c r="M526" s="14" t="n">
        <x:v>44547.12</x:v>
      </x:c>
      <x:c r="N526" s="14" t="n">
        <x:v>1424413.46</x:v>
      </x:c>
      <x:c r="O526" t="str">
        <x:v>Fornecedor 001</x:v>
      </x:c>
      <x:c r="P526" t="str">
        <x:v>Realizado</x:v>
      </x:c>
      <x:c r="Q526" s="18" t="n">
        <x:v>0</x:v>
      </x:c>
      <x:c r="R526" t="str">
        <x:v>Baixo</x:v>
      </x:c>
      <x:c r="S526" t="str">
        <x:v>Possível anomalia</x:v>
      </x:c>
    </x:row>
    <x:row r="527" ht="18" customHeight="1">
      <x:c r="A527" t="str">
        <x:v>FIN00526</x:v>
      </x:c>
      <x:c r="B527" s="12" t="n">
        <x:v>46129</x:v>
      </x:c>
      <x:c r="C527" t="str">
        <x:v>Matriz BH</x:v>
      </x:c>
      <x:c r="D527" t="str">
        <x:v>Logística</x:v>
      </x:c>
      <x:c r="E527" t="str">
        <x:v>Serviços Terceirizados</x:v>
      </x:c>
      <x:c r="F527" t="str">
        <x:v>Despesa</x:v>
      </x:c>
      <x:c r="G527" t="str">
        <x:v>Serviço contratado</x:v>
      </x:c>
      <x:c r="H527" s="14" t="n">
        <x:v>7648.51</x:v>
      </x:c>
      <x:c r="I527" s="14" t="n">
        <x:v>9276.54</x:v>
      </x:c>
      <x:c r="J527" s="14" t="n">
        <x:v>1628.03</x:v>
      </x:c>
      <x:c r="K527" s="16" t="n">
        <x:v>0.2129</x:v>
      </x:c>
      <x:c r="L527" s="14" t="n">
        <x:v>0</x:v>
      </x:c>
      <x:c r="M527" s="14" t="n">
        <x:v>9276.54</x:v>
      </x:c>
      <x:c r="N527" s="14" t="n">
        <x:v>1415136.92</x:v>
      </x:c>
      <x:c r="O527" t="str">
        <x:v>Fornecedor 096</x:v>
      </x:c>
      <x:c r="P527" t="str">
        <x:v>Realizado</x:v>
      </x:c>
      <x:c r="Q527" s="18" t="n">
        <x:v>0</x:v>
      </x:c>
      <x:c r="R527" t="str">
        <x:v>Baixo</x:v>
      </x:c>
      <x:c r="S527" t="str">
        <x:v>Revisar variação</x:v>
      </x:c>
    </x:row>
    <x:row r="528" ht="18" customHeight="1">
      <x:c r="A528" t="str">
        <x:v>FIN00527</x:v>
      </x:c>
      <x:c r="B528" s="12" t="n">
        <x:v>45712</x:v>
      </x:c>
      <x:c r="C528" t="str">
        <x:v>Filial Betim</x:v>
      </x:c>
      <x:c r="D528" t="str">
        <x:v>Administrativo</x:v>
      </x:c>
      <x:c r="E528" t="str">
        <x:v>Outras Receitas</x:v>
      </x:c>
      <x:c r="F528" t="str">
        <x:v>Receita</x:v>
      </x:c>
      <x:c r="G528" t="str">
        <x:v>Serviço prestado</x:v>
      </x:c>
      <x:c r="H528" s="14" t="n">
        <x:v>14874.6</x:v>
      </x:c>
      <x:c r="I528" s="14" t="n">
        <x:v>15452.87</x:v>
      </x:c>
      <x:c r="J528" s="14" t="n">
        <x:v>578.27</x:v>
      </x:c>
      <x:c r="K528" s="16" t="n">
        <x:v>0.0389</x:v>
      </x:c>
      <x:c r="L528" s="14" t="n">
        <x:v>15452.87</x:v>
      </x:c>
      <x:c r="M528" s="14" t="n">
        <x:v>0</x:v>
      </x:c>
      <x:c r="N528" s="14" t="n">
        <x:v>1430589.79</x:v>
      </x:c>
      <x:c r="O528" t="str">
        <x:v>Cliente 095</x:v>
      </x:c>
      <x:c r="P528" t="str">
        <x:v>Em atraso</x:v>
      </x:c>
      <x:c r="Q528" s="18" t="n">
        <x:v>26</x:v>
      </x:c>
      <x:c r="R528" t="str">
        <x:v>Médio</x:v>
      </x:c>
      <x:c r="S528" t="str">
        <x:v>Despesa não planejada</x:v>
      </x:c>
    </x:row>
    <x:row r="529" ht="18" customHeight="1">
      <x:c r="A529" t="str">
        <x:v>FIN00528</x:v>
      </x:c>
      <x:c r="B529" s="12" t="n">
        <x:v>46213</x:v>
      </x:c>
      <x:c r="C529" t="str">
        <x:v>Matriz BH</x:v>
      </x:c>
      <x:c r="D529" t="str">
        <x:v>Logística</x:v>
      </x:c>
      <x:c r="E529" t="str">
        <x:v>Frete Cobrado</x:v>
      </x:c>
      <x:c r="F529" t="str">
        <x:v>Receita</x:v>
      </x:c>
      <x:c r="G529" t="str">
        <x:v>Venda faturada</x:v>
      </x:c>
      <x:c r="H529" s="14" t="n">
        <x:v>56026.66</x:v>
      </x:c>
      <x:c r="I529" s="14" t="n">
        <x:v>56078.27</x:v>
      </x:c>
      <x:c r="J529" s="14" t="n">
        <x:v>51.61</x:v>
      </x:c>
      <x:c r="K529" s="16" t="n">
        <x:v>0.0009</x:v>
      </x:c>
      <x:c r="L529" s="14" t="n">
        <x:v>56078.27</x:v>
      </x:c>
      <x:c r="M529" s="14" t="n">
        <x:v>0</x:v>
      </x:c>
      <x:c r="N529" s="14" t="n">
        <x:v>1486668.06</x:v>
      </x:c>
      <x:c r="O529" t="str">
        <x:v>Cliente 100</x:v>
      </x:c>
      <x:c r="P529" t="str">
        <x:v>Realizado</x:v>
      </x:c>
      <x:c r="Q529" s="18" t="n">
        <x:v>0</x:v>
      </x:c>
      <x:c r="R529" t="str">
        <x:v>Baixo</x:v>
      </x:c>
      <x:c r="S529" t="str">
        <x:v>Atraso recorrente</x:v>
      </x:c>
    </x:row>
    <x:row r="530" ht="18" customHeight="1">
      <x:c r="A530" t="str">
        <x:v>FIN00529</x:v>
      </x:c>
      <x:c r="B530" s="12" t="n">
        <x:v>45800</x:v>
      </x:c>
      <x:c r="C530" t="str">
        <x:v>Matriz BH</x:v>
      </x:c>
      <x:c r="D530" t="str">
        <x:v>TI</x:v>
      </x:c>
      <x:c r="E530" t="str">
        <x:v>Venda de Produtos</x:v>
      </x:c>
      <x:c r="F530" t="str">
        <x:v>Receita</x:v>
      </x:c>
      <x:c r="G530" t="str">
        <x:v>Receita comercial</x:v>
      </x:c>
      <x:c r="H530" s="14" t="n">
        <x:v>43296.55</x:v>
      </x:c>
      <x:c r="I530" s="14" t="n">
        <x:v>34924.96</x:v>
      </x:c>
      <x:c r="J530" s="14" t="n">
        <x:v>-8371.59</x:v>
      </x:c>
      <x:c r="K530" s="16" t="n">
        <x:v>-0.1934</x:v>
      </x:c>
      <x:c r="L530" s="14" t="n">
        <x:v>34924.96</x:v>
      </x:c>
      <x:c r="M530" s="14" t="n">
        <x:v>0</x:v>
      </x:c>
      <x:c r="N530" s="14" t="n">
        <x:v>1521593.02</x:v>
      </x:c>
      <x:c r="O530" t="str">
        <x:v>Cliente 055</x:v>
      </x:c>
      <x:c r="P530" t="str">
        <x:v>Realizado</x:v>
      </x:c>
      <x:c r="Q530" s="18" t="n">
        <x:v>0</x:v>
      </x:c>
      <x:c r="R530" t="str">
        <x:v>Baixo</x:v>
      </x:c>
      <x:c r="S530" t="str">
        <x:v>Dentro do esperado</x:v>
      </x:c>
    </x:row>
    <x:row r="531" ht="18" customHeight="1">
      <x:c r="A531" t="str">
        <x:v>FIN00530</x:v>
      </x:c>
      <x:c r="B531" s="12" t="n">
        <x:v>46131</x:v>
      </x:c>
      <x:c r="C531" t="str">
        <x:v>Filial Contagem</x:v>
      </x:c>
      <x:c r="D531" t="str">
        <x:v>Comercial</x:v>
      </x:c>
      <x:c r="E531" t="str">
        <x:v>Venda de Produtos</x:v>
      </x:c>
      <x:c r="F531" t="str">
        <x:v>Receita</x:v>
      </x:c>
      <x:c r="G531" t="str">
        <x:v>Venda faturada</x:v>
      </x:c>
      <x:c r="H531" s="14" t="n">
        <x:v>32367.57</x:v>
      </x:c>
      <x:c r="I531" s="14" t="n">
        <x:v>33584.62</x:v>
      </x:c>
      <x:c r="J531" s="14" t="n">
        <x:v>1217.05</x:v>
      </x:c>
      <x:c r="K531" s="16" t="n">
        <x:v>0.0376</x:v>
      </x:c>
      <x:c r="L531" s="14" t="n">
        <x:v>33584.62</x:v>
      </x:c>
      <x:c r="M531" s="14" t="n">
        <x:v>0</x:v>
      </x:c>
      <x:c r="N531" s="14" t="n">
        <x:v>1555177.64</x:v>
      </x:c>
      <x:c r="O531" t="str">
        <x:v>Cliente 056</x:v>
      </x:c>
      <x:c r="P531" t="str">
        <x:v>Realizado</x:v>
      </x:c>
      <x:c r="Q531" s="18" t="n">
        <x:v>0</x:v>
      </x:c>
      <x:c r="R531" t="str">
        <x:v>Baixo</x:v>
      </x:c>
      <x:c r="S531" t="str">
        <x:v>Queda de volume</x:v>
      </x:c>
    </x:row>
    <x:row r="532" ht="18" customHeight="1">
      <x:c r="A532" t="str">
        <x:v>FIN00531</x:v>
      </x:c>
      <x:c r="B532" s="12" t="n">
        <x:v>45924</x:v>
      </x:c>
      <x:c r="C532" t="str">
        <x:v>Matriz BH</x:v>
      </x:c>
      <x:c r="D532" t="str">
        <x:v>Administrativo</x:v>
      </x:c>
      <x:c r="E532" t="str">
        <x:v>Venda de Produtos</x:v>
      </x:c>
      <x:c r="F532" t="str">
        <x:v>Receita</x:v>
      </x:c>
      <x:c r="G532" t="str">
        <x:v>Receita comercial</x:v>
      </x:c>
      <x:c r="H532" s="14" t="n">
        <x:v>14889.47</x:v>
      </x:c>
      <x:c r="I532" s="14" t="n">
        <x:v>14271.66</x:v>
      </x:c>
      <x:c r="J532" s="14" t="n">
        <x:v>-617.81</x:v>
      </x:c>
      <x:c r="K532" s="16" t="n">
        <x:v>-0.0415</x:v>
      </x:c>
      <x:c r="L532" s="14" t="n">
        <x:v>14271.66</x:v>
      </x:c>
      <x:c r="M532" s="14" t="n">
        <x:v>0</x:v>
      </x:c>
      <x:c r="N532" s="14" t="n">
        <x:v>1569449.3</x:v>
      </x:c>
      <x:c r="O532" t="str">
        <x:v>Cliente 153</x:v>
      </x:c>
      <x:c r="P532" t="str">
        <x:v>Realizado</x:v>
      </x:c>
      <x:c r="Q532" s="18" t="n">
        <x:v>0</x:v>
      </x:c>
      <x:c r="R532" t="str">
        <x:v>Baixo</x:v>
      </x:c>
      <x:c r="S532" t="str">
        <x:v>Revisar variação</x:v>
      </x:c>
    </x:row>
    <x:row r="533" ht="18" customHeight="1">
      <x:c r="A533" t="str">
        <x:v>FIN00532</x:v>
      </x:c>
      <x:c r="B533" s="12" t="n">
        <x:v>46158</x:v>
      </x:c>
      <x:c r="C533" t="str">
        <x:v>Filial Contagem</x:v>
      </x:c>
      <x:c r="D533" t="str">
        <x:v>Logística</x:v>
      </x:c>
      <x:c r="E533" t="str">
        <x:v>Outras Receitas</x:v>
      </x:c>
      <x:c r="F533" t="str">
        <x:v>Receita</x:v>
      </x:c>
      <x:c r="G533" t="str">
        <x:v>Serviço prestado</x:v>
      </x:c>
      <x:c r="H533" s="14" t="n">
        <x:v>27168.36</x:v>
      </x:c>
      <x:c r="I533" s="14" t="n">
        <x:v>22434.38</x:v>
      </x:c>
      <x:c r="J533" s="14" t="n">
        <x:v>-4733.98</x:v>
      </x:c>
      <x:c r="K533" s="16" t="n">
        <x:v>-0.1742</x:v>
      </x:c>
      <x:c r="L533" s="14" t="n">
        <x:v>22434.38</x:v>
      </x:c>
      <x:c r="M533" s="14" t="n">
        <x:v>0</x:v>
      </x:c>
      <x:c r="N533" s="14" t="n">
        <x:v>1591883.68</x:v>
      </x:c>
      <x:c r="O533" t="str">
        <x:v>Cliente 009</x:v>
      </x:c>
      <x:c r="P533" t="str">
        <x:v>Realizado</x:v>
      </x:c>
      <x:c r="Q533" s="18" t="n">
        <x:v>0</x:v>
      </x:c>
      <x:c r="R533" t="str">
        <x:v>Baixo</x:v>
      </x:c>
      <x:c r="S533" t="str">
        <x:v>Queda de volume</x:v>
      </x:c>
    </x:row>
    <x:row r="534" ht="18" customHeight="1">
      <x:c r="A534" t="str">
        <x:v>FIN00533</x:v>
      </x:c>
      <x:c r="B534" s="12" t="n">
        <x:v>45913</x:v>
      </x:c>
      <x:c r="C534" t="str">
        <x:v>Matriz BH</x:v>
      </x:c>
      <x:c r="D534" t="str">
        <x:v>Comercial</x:v>
      </x:c>
      <x:c r="E534" t="str">
        <x:v>Despesas Bancárias</x:v>
      </x:c>
      <x:c r="F534" t="str">
        <x:v>Despesa</x:v>
      </x:c>
      <x:c r="G534" t="str">
        <x:v>Compra administrativa</x:v>
      </x:c>
      <x:c r="H534" s="14" t="n">
        <x:v>3677.71</x:v>
      </x:c>
      <x:c r="I534" s="14" t="n">
        <x:v>3331.2</x:v>
      </x:c>
      <x:c r="J534" s="14" t="n">
        <x:v>-346.51</x:v>
      </x:c>
      <x:c r="K534" s="16" t="n">
        <x:v>-0.0942</x:v>
      </x:c>
      <x:c r="L534" s="14" t="n">
        <x:v>0</x:v>
      </x:c>
      <x:c r="M534" s="14" t="n">
        <x:v>3331.2</x:v>
      </x:c>
      <x:c r="N534" s="14" t="n">
        <x:v>1588552.48</x:v>
      </x:c>
      <x:c r="O534" t="str">
        <x:v>Fornecedor 055</x:v>
      </x:c>
      <x:c r="P534" t="str">
        <x:v>Realizado</x:v>
      </x:c>
      <x:c r="Q534" s="18" t="n">
        <x:v>0</x:v>
      </x:c>
      <x:c r="R534" t="str">
        <x:v>Baixo</x:v>
      </x:c>
      <x:c r="S534" t="str">
        <x:v>Atraso recorrente</x:v>
      </x:c>
    </x:row>
    <x:row r="535" ht="18" customHeight="1">
      <x:c r="A535" t="str">
        <x:v>FIN00534</x:v>
      </x:c>
      <x:c r="B535" s="12" t="n">
        <x:v>45985</x:v>
      </x:c>
      <x:c r="C535" t="str">
        <x:v>Filial Contagem</x:v>
      </x:c>
      <x:c r="D535" t="str">
        <x:v>Financeiro</x:v>
      </x:c>
      <x:c r="E535" t="str">
        <x:v>Energia</x:v>
      </x:c>
      <x:c r="F535" t="str">
        <x:v>Despesa</x:v>
      </x:c>
      <x:c r="G535" t="str">
        <x:v>Pagamento fornecedor</x:v>
      </x:c>
      <x:c r="H535" s="14" t="n">
        <x:v>21097.37</x:v>
      </x:c>
      <x:c r="I535" s="14" t="n">
        <x:v>25833.19</x:v>
      </x:c>
      <x:c r="J535" s="14" t="n">
        <x:v>4735.82</x:v>
      </x:c>
      <x:c r="K535" s="16" t="n">
        <x:v>0.2245</x:v>
      </x:c>
      <x:c r="L535" s="14" t="n">
        <x:v>0</x:v>
      </x:c>
      <x:c r="M535" s="14" t="n">
        <x:v>25833.19</x:v>
      </x:c>
      <x:c r="N535" s="14" t="n">
        <x:v>1562719.29</x:v>
      </x:c>
      <x:c r="O535" t="str">
        <x:v>Fornecedor 114</x:v>
      </x:c>
      <x:c r="P535" t="str">
        <x:v>Realizado</x:v>
      </x:c>
      <x:c r="Q535" s="18" t="n">
        <x:v>0</x:v>
      </x:c>
      <x:c r="R535" t="str">
        <x:v>Baixo</x:v>
      </x:c>
      <x:c r="S535" t="str">
        <x:v>Aumento de preço</x:v>
      </x:c>
    </x:row>
    <x:row r="536" ht="18" customHeight="1">
      <x:c r="A536" t="str">
        <x:v>FIN00535</x:v>
      </x:c>
      <x:c r="B536" s="12" t="n">
        <x:v>46248</x:v>
      </x:c>
      <x:c r="C536" t="str">
        <x:v>Filial Betim</x:v>
      </x:c>
      <x:c r="D536" t="str">
        <x:v>TI</x:v>
      </x:c>
      <x:c r="E536" t="str">
        <x:v>Despesas Bancárias</x:v>
      </x:c>
      <x:c r="F536" t="str">
        <x:v>Despesa</x:v>
      </x:c>
      <x:c r="G536" t="str">
        <x:v>Despesa operacional</x:v>
      </x:c>
      <x:c r="H536" s="14" t="n">
        <x:v>31519.46</x:v>
      </x:c>
      <x:c r="I536" s="14" t="n">
        <x:v>42254.08</x:v>
      </x:c>
      <x:c r="J536" s="14" t="n">
        <x:v>10734.62</x:v>
      </x:c>
      <x:c r="K536" s="16" t="n">
        <x:v>0.3406</x:v>
      </x:c>
      <x:c r="L536" s="14" t="n">
        <x:v>0</x:v>
      </x:c>
      <x:c r="M536" s="14" t="n">
        <x:v>42254.08</x:v>
      </x:c>
      <x:c r="N536" s="14" t="n">
        <x:v>1520465.21</x:v>
      </x:c>
      <x:c r="O536" t="str">
        <x:v>Fornecedor 104</x:v>
      </x:c>
      <x:c r="P536" t="str">
        <x:v>Realizado</x:v>
      </x:c>
      <x:c r="Q536" s="18" t="n">
        <x:v>0</x:v>
      </x:c>
      <x:c r="R536" t="str">
        <x:v>Baixo</x:v>
      </x:c>
      <x:c r="S536" t="str">
        <x:v>Queda de volume</x:v>
      </x:c>
    </x:row>
    <x:row r="537" ht="18" customHeight="1">
      <x:c r="A537" t="str">
        <x:v>FIN00536</x:v>
      </x:c>
      <x:c r="B537" s="12" t="n">
        <x:v>46232</x:v>
      </x:c>
      <x:c r="C537" t="str">
        <x:v>Filial Contagem</x:v>
      </x:c>
      <x:c r="D537" t="str">
        <x:v>Operações</x:v>
      </x:c>
      <x:c r="E537" t="str">
        <x:v>Serviços</x:v>
      </x:c>
      <x:c r="F537" t="str">
        <x:v>Receita</x:v>
      </x:c>
      <x:c r="G537" t="str">
        <x:v>Receita comercial</x:v>
      </x:c>
      <x:c r="H537" s="14" t="n">
        <x:v>25243.3</x:v>
      </x:c>
      <x:c r="I537" s="14" t="n">
        <x:v>29717.37</x:v>
      </x:c>
      <x:c r="J537" s="14" t="n">
        <x:v>4474.07</x:v>
      </x:c>
      <x:c r="K537" s="16" t="n">
        <x:v>0.1772</x:v>
      </x:c>
      <x:c r="L537" s="14" t="n">
        <x:v>29717.37</x:v>
      </x:c>
      <x:c r="M537" s="14" t="n">
        <x:v>0</x:v>
      </x:c>
      <x:c r="N537" s="14" t="n">
        <x:v>1550182.58</x:v>
      </x:c>
      <x:c r="O537" t="str">
        <x:v>Cliente 153</x:v>
      </x:c>
      <x:c r="P537" t="str">
        <x:v>Realizado</x:v>
      </x:c>
      <x:c r="Q537" s="18" t="n">
        <x:v>0</x:v>
      </x:c>
      <x:c r="R537" t="str">
        <x:v>Baixo</x:v>
      </x:c>
      <x:c r="S537" t="str">
        <x:v>Sem observações</x:v>
      </x:c>
    </x:row>
    <x:row r="538" ht="18" customHeight="1">
      <x:c r="A538" t="str">
        <x:v>FIN00537</x:v>
      </x:c>
      <x:c r="B538" s="12" t="n">
        <x:v>46058</x:v>
      </x:c>
      <x:c r="C538" t="str">
        <x:v>Filial Betim</x:v>
      </x:c>
      <x:c r="D538" t="str">
        <x:v>Administrativo</x:v>
      </x:c>
      <x:c r="E538" t="str">
        <x:v>Fretes</x:v>
      </x:c>
      <x:c r="F538" t="str">
        <x:v>Despesa</x:v>
      </x:c>
      <x:c r="G538" t="str">
        <x:v>Serviço contratado</x:v>
      </x:c>
      <x:c r="H538" s="14" t="n">
        <x:v>15401.83</x:v>
      </x:c>
      <x:c r="I538" s="14" t="n">
        <x:v>13262.91</x:v>
      </x:c>
      <x:c r="J538" s="14" t="n">
        <x:v>-2138.92</x:v>
      </x:c>
      <x:c r="K538" s="16" t="n">
        <x:v>-0.1389</x:v>
      </x:c>
      <x:c r="L538" s="14" t="n">
        <x:v>0</x:v>
      </x:c>
      <x:c r="M538" s="14" t="n">
        <x:v>13262.91</x:v>
      </x:c>
      <x:c r="N538" s="14" t="n">
        <x:v>1536919.67</x:v>
      </x:c>
      <x:c r="O538" t="str">
        <x:v>Fornecedor 004</x:v>
      </x:c>
      <x:c r="P538" t="str">
        <x:v>Realizado</x:v>
      </x:c>
      <x:c r="Q538" s="18" t="n">
        <x:v>0</x:v>
      </x:c>
      <x:c r="R538" t="str">
        <x:v>Baixo</x:v>
      </x:c>
      <x:c r="S538" t="str">
        <x:v>Despesa não planejada</x:v>
      </x:c>
    </x:row>
    <x:row r="539" ht="18" customHeight="1">
      <x:c r="A539" t="str">
        <x:v>FIN00538</x:v>
      </x:c>
      <x:c r="B539" s="12" t="n">
        <x:v>45897</x:v>
      </x:c>
      <x:c r="C539" t="str">
        <x:v>CD Ribeirão das Neves</x:v>
      </x:c>
      <x:c r="D539" t="str">
        <x:v>Logística</x:v>
      </x:c>
      <x:c r="E539" t="str">
        <x:v>Folha</x:v>
      </x:c>
      <x:c r="F539" t="str">
        <x:v>Despesa</x:v>
      </x:c>
      <x:c r="G539" t="str">
        <x:v>Serviço contratado</x:v>
      </x:c>
      <x:c r="H539" s="14" t="n">
        <x:v>13467.66</x:v>
      </x:c>
      <x:c r="I539" s="14" t="n">
        <x:v>12445.14</x:v>
      </x:c>
      <x:c r="J539" s="14" t="n">
        <x:v>-1022.52</x:v>
      </x:c>
      <x:c r="K539" s="16" t="n">
        <x:v>-0.0759</x:v>
      </x:c>
      <x:c r="L539" s="14" t="n">
        <x:v>0</x:v>
      </x:c>
      <x:c r="M539" s="14" t="n">
        <x:v>12445.14</x:v>
      </x:c>
      <x:c r="N539" s="14" t="n">
        <x:v>1524474.53</x:v>
      </x:c>
      <x:c r="O539" t="str">
        <x:v>Fornecedor 022</x:v>
      </x:c>
      <x:c r="P539" t="str">
        <x:v>Realizado</x:v>
      </x:c>
      <x:c r="Q539" s="18" t="n">
        <x:v>0</x:v>
      </x:c>
      <x:c r="R539" t="str">
        <x:v>Baixo</x:v>
      </x:c>
      <x:c r="S539" t="str">
        <x:v>Dentro do esperado</x:v>
      </x:c>
    </x:row>
    <x:row r="540" ht="18" customHeight="1">
      <x:c r="A540" t="str">
        <x:v>FIN00539</x:v>
      </x:c>
      <x:c r="B540" s="12" t="n">
        <x:v>46251</x:v>
      </x:c>
      <x:c r="C540" t="str">
        <x:v>CD Ribeirão das Neves</x:v>
      </x:c>
      <x:c r="D540" t="str">
        <x:v>TI</x:v>
      </x:c>
      <x:c r="E540" t="str">
        <x:v>Folha</x:v>
      </x:c>
      <x:c r="F540" t="str">
        <x:v>Despesa</x:v>
      </x:c>
      <x:c r="G540" t="str">
        <x:v>Serviço contratado</x:v>
      </x:c>
      <x:c r="H540" s="14" t="n">
        <x:v>26720.95</x:v>
      </x:c>
      <x:c r="I540" s="14" t="n">
        <x:v>34619.77</x:v>
      </x:c>
      <x:c r="J540" s="14" t="n">
        <x:v>7898.82</x:v>
      </x:c>
      <x:c r="K540" s="16" t="n">
        <x:v>0.2956</x:v>
      </x:c>
      <x:c r="L540" s="14" t="n">
        <x:v>0</x:v>
      </x:c>
      <x:c r="M540" s="14" t="n">
        <x:v>34619.77</x:v>
      </x:c>
      <x:c r="N540" s="14" t="n">
        <x:v>1489854.76</x:v>
      </x:c>
      <x:c r="O540" t="str">
        <x:v>Fornecedor 094</x:v>
      </x:c>
      <x:c r="P540" t="str">
        <x:v>Realizado</x:v>
      </x:c>
      <x:c r="Q540" s="18" t="n">
        <x:v>0</x:v>
      </x:c>
      <x:c r="R540" t="str">
        <x:v>Baixo</x:v>
      </x:c>
      <x:c r="S540" t="str">
        <x:v>Atraso recorrente</x:v>
      </x:c>
    </x:row>
    <x:row r="541" ht="18" customHeight="1">
      <x:c r="A541" t="str">
        <x:v>FIN00540</x:v>
      </x:c>
      <x:c r="B541" s="12" t="n">
        <x:v>45758</x:v>
      </x:c>
      <x:c r="C541" t="str">
        <x:v>Filial Contagem</x:v>
      </x:c>
      <x:c r="D541" t="str">
        <x:v>Logística</x:v>
      </x:c>
      <x:c r="E541" t="str">
        <x:v>Outras Receitas</x:v>
      </x:c>
      <x:c r="F541" t="str">
        <x:v>Receita</x:v>
      </x:c>
      <x:c r="G541" t="str">
        <x:v>Serviço prestado</x:v>
      </x:c>
      <x:c r="H541" s="14" t="n">
        <x:v>46311.57</x:v>
      </x:c>
      <x:c r="I541" s="14" t="n">
        <x:v>54567.36</x:v>
      </x:c>
      <x:c r="J541" s="14" t="n">
        <x:v>8255.79</x:v>
      </x:c>
      <x:c r="K541" s="16" t="n">
        <x:v>0.1783</x:v>
      </x:c>
      <x:c r="L541" s="14" t="n">
        <x:v>54567.36</x:v>
      </x:c>
      <x:c r="M541" s="14" t="n">
        <x:v>0</x:v>
      </x:c>
      <x:c r="N541" s="14" t="n">
        <x:v>1544422.12</x:v>
      </x:c>
      <x:c r="O541" t="str">
        <x:v>Cliente 147</x:v>
      </x:c>
      <x:c r="P541" t="str">
        <x:v>Realizado</x:v>
      </x:c>
      <x:c r="Q541" s="18" t="n">
        <x:v>0</x:v>
      </x:c>
      <x:c r="R541" t="str">
        <x:v>Baixo</x:v>
      </x:c>
      <x:c r="S541" t="str">
        <x:v>Atraso recorrente</x:v>
      </x:c>
    </x:row>
    <x:row r="542" ht="18" customHeight="1">
      <x:c r="A542" t="str">
        <x:v>FIN00541</x:v>
      </x:c>
      <x:c r="B542" s="12" t="n">
        <x:v>45917</x:v>
      </x:c>
      <x:c r="C542" t="str">
        <x:v>Matriz BH</x:v>
      </x:c>
      <x:c r="D542" t="str">
        <x:v>Logística</x:v>
      </x:c>
      <x:c r="E542" t="str">
        <x:v>Folha</x:v>
      </x:c>
      <x:c r="F542" t="str">
        <x:v>Despesa</x:v>
      </x:c>
      <x:c r="G542" t="str">
        <x:v>Despesa operacional</x:v>
      </x:c>
      <x:c r="H542" s="14" t="n">
        <x:v>25241.28</x:v>
      </x:c>
      <x:c r="I542" s="14" t="n">
        <x:v>26277.49</x:v>
      </x:c>
      <x:c r="J542" s="14" t="n">
        <x:v>1036.21</x:v>
      </x:c>
      <x:c r="K542" s="16" t="n">
        <x:v>0.0411</x:v>
      </x:c>
      <x:c r="L542" s="14" t="n">
        <x:v>0</x:v>
      </x:c>
      <x:c r="M542" s="14" t="n">
        <x:v>26277.49</x:v>
      </x:c>
      <x:c r="N542" s="14" t="n">
        <x:v>1518144.63</x:v>
      </x:c>
      <x:c r="O542" t="str">
        <x:v>Fornecedor 071</x:v>
      </x:c>
      <x:c r="P542" t="str">
        <x:v>Realizado</x:v>
      </x:c>
      <x:c r="Q542" s="18" t="n">
        <x:v>0</x:v>
      </x:c>
      <x:c r="R542" t="str">
        <x:v>Baixo</x:v>
      </x:c>
      <x:c r="S542" t="str">
        <x:v>Sem observações</x:v>
      </x:c>
    </x:row>
    <x:row r="543" ht="18" customHeight="1">
      <x:c r="A543" t="str">
        <x:v>FIN00542</x:v>
      </x:c>
      <x:c r="B543" s="12" t="n">
        <x:v>45929</x:v>
      </x:c>
      <x:c r="C543" t="str">
        <x:v>Matriz BH</x:v>
      </x:c>
      <x:c r="D543" t="str">
        <x:v>Administrativo</x:v>
      </x:c>
      <x:c r="E543" t="str">
        <x:v>Energia</x:v>
      </x:c>
      <x:c r="F543" t="str">
        <x:v>Despesa</x:v>
      </x:c>
      <x:c r="G543" t="str">
        <x:v>Pagamento fornecedor</x:v>
      </x:c>
      <x:c r="H543" s="14" t="n">
        <x:v>26840.12</x:v>
      </x:c>
      <x:c r="I543" s="14" t="n">
        <x:v>27837.76</x:v>
      </x:c>
      <x:c r="J543" s="14" t="n">
        <x:v>997.64</x:v>
      </x:c>
      <x:c r="K543" s="16" t="n">
        <x:v>0.0372</x:v>
      </x:c>
      <x:c r="L543" s="14" t="n">
        <x:v>0</x:v>
      </x:c>
      <x:c r="M543" s="14" t="n">
        <x:v>27837.76</x:v>
      </x:c>
      <x:c r="N543" s="14" t="n">
        <x:v>1490306.87</x:v>
      </x:c>
      <x:c r="O543" t="str">
        <x:v>Fornecedor 092</x:v>
      </x:c>
      <x:c r="P543" t="str">
        <x:v>Realizado</x:v>
      </x:c>
      <x:c r="Q543" s="18" t="n">
        <x:v>0</x:v>
      </x:c>
      <x:c r="R543" t="str">
        <x:v>Baixo</x:v>
      </x:c>
      <x:c r="S543" t="str">
        <x:v>Sem observações</x:v>
      </x:c>
    </x:row>
    <x:row r="544" ht="18" customHeight="1">
      <x:c r="A544" t="str">
        <x:v>FIN00543</x:v>
      </x:c>
      <x:c r="B544" s="12" t="n">
        <x:v>46106</x:v>
      </x:c>
      <x:c r="C544" t="str">
        <x:v>Filial Betim</x:v>
      </x:c>
      <x:c r="D544" t="str">
        <x:v>TI</x:v>
      </x:c>
      <x:c r="E544" t="str">
        <x:v>Outras Receitas</x:v>
      </x:c>
      <x:c r="F544" t="str">
        <x:v>Receita</x:v>
      </x:c>
      <x:c r="G544" t="str">
        <x:v>Recebimento de cliente</x:v>
      </x:c>
      <x:c r="H544" s="14" t="n">
        <x:v>29750.08</x:v>
      </x:c>
      <x:c r="I544" s="14" t="n">
        <x:v>27852.53</x:v>
      </x:c>
      <x:c r="J544" s="14" t="n">
        <x:v>-1897.55</x:v>
      </x:c>
      <x:c r="K544" s="16" t="n">
        <x:v>-0.0638</x:v>
      </x:c>
      <x:c r="L544" s="14" t="n">
        <x:v>27852.53</x:v>
      </x:c>
      <x:c r="M544" s="14" t="n">
        <x:v>0</x:v>
      </x:c>
      <x:c r="N544" s="14" t="n">
        <x:v>1518159.4</x:v>
      </x:c>
      <x:c r="O544" t="str">
        <x:v>Cliente 134</x:v>
      </x:c>
      <x:c r="P544" t="str">
        <x:v>Realizado</x:v>
      </x:c>
      <x:c r="Q544" s="18" t="n">
        <x:v>0</x:v>
      </x:c>
      <x:c r="R544" t="str">
        <x:v>Baixo</x:v>
      </x:c>
      <x:c r="S544" t="str">
        <x:v>Sem observações</x:v>
      </x:c>
    </x:row>
    <x:row r="545" ht="18" customHeight="1">
      <x:c r="A545" t="str">
        <x:v>FIN00544</x:v>
      </x:c>
      <x:c r="B545" s="12" t="n">
        <x:v>45936</x:v>
      </x:c>
      <x:c r="C545" t="str">
        <x:v>Filial Contagem</x:v>
      </x:c>
      <x:c r="D545" t="str">
        <x:v>Operações</x:v>
      </x:c>
      <x:c r="E545" t="str">
        <x:v>Impostos</x:v>
      </x:c>
      <x:c r="F545" t="str">
        <x:v>Despesa</x:v>
      </x:c>
      <x:c r="G545" t="str">
        <x:v>Compra administrativa</x:v>
      </x:c>
      <x:c r="H545" s="14" t="n">
        <x:v>28861.52</x:v>
      </x:c>
      <x:c r="I545" s="14" t="n">
        <x:v>35915.66</x:v>
      </x:c>
      <x:c r="J545" s="14" t="n">
        <x:v>7054.14</x:v>
      </x:c>
      <x:c r="K545" s="16" t="n">
        <x:v>0.2444</x:v>
      </x:c>
      <x:c r="L545" s="14" t="n">
        <x:v>0</x:v>
      </x:c>
      <x:c r="M545" s="14" t="n">
        <x:v>35915.66</x:v>
      </x:c>
      <x:c r="N545" s="14" t="n">
        <x:v>1482243.74</x:v>
      </x:c>
      <x:c r="O545" t="str">
        <x:v>Fornecedor 073</x:v>
      </x:c>
      <x:c r="P545" t="str">
        <x:v>Realizado</x:v>
      </x:c>
      <x:c r="Q545" s="18" t="n">
        <x:v>0</x:v>
      </x:c>
      <x:c r="R545" t="str">
        <x:v>Baixo</x:v>
      </x:c>
      <x:c r="S545" t="str">
        <x:v>Aumento de preço</x:v>
      </x:c>
    </x:row>
    <x:row r="546" ht="18" customHeight="1">
      <x:c r="A546" t="str">
        <x:v>FIN00545</x:v>
      </x:c>
      <x:c r="B546" s="12" t="n">
        <x:v>45760</x:v>
      </x:c>
      <x:c r="C546" t="str">
        <x:v>Filial Contagem</x:v>
      </x:c>
      <x:c r="D546" t="str">
        <x:v>Administrativo</x:v>
      </x:c>
      <x:c r="E546" t="str">
        <x:v>Serviços</x:v>
      </x:c>
      <x:c r="F546" t="str">
        <x:v>Receita</x:v>
      </x:c>
      <x:c r="G546" t="str">
        <x:v>Serviço prestado</x:v>
      </x:c>
      <x:c r="H546" s="14" t="n">
        <x:v>25750.38</x:v>
      </x:c>
      <x:c r="I546" s="14" t="n">
        <x:v>20046.37</x:v>
      </x:c>
      <x:c r="J546" s="14" t="n">
        <x:v>-5704.01</x:v>
      </x:c>
      <x:c r="K546" s="16" t="n">
        <x:v>-0.2215</x:v>
      </x:c>
      <x:c r="L546" s="14" t="n">
        <x:v>20046.37</x:v>
      </x:c>
      <x:c r="M546" s="14" t="n">
        <x:v>0</x:v>
      </x:c>
      <x:c r="N546" s="14" t="n">
        <x:v>1502290.11</x:v>
      </x:c>
      <x:c r="O546" t="str">
        <x:v>Cliente 055</x:v>
      </x:c>
      <x:c r="P546" t="str">
        <x:v>Realizado</x:v>
      </x:c>
      <x:c r="Q546" s="18" t="n">
        <x:v>0</x:v>
      </x:c>
      <x:c r="R546" t="str">
        <x:v>Baixo</x:v>
      </x:c>
      <x:c r="S546" t="str">
        <x:v>Revisar variação</x:v>
      </x:c>
    </x:row>
    <x:row r="547" ht="18" customHeight="1">
      <x:c r="A547" t="str">
        <x:v>FIN00546</x:v>
      </x:c>
      <x:c r="B547" s="12" t="n">
        <x:v>46094</x:v>
      </x:c>
      <x:c r="C547" t="str">
        <x:v>CD Ribeirão das Neves</x:v>
      </x:c>
      <x:c r="D547" t="str">
        <x:v>Administrativo</x:v>
      </x:c>
      <x:c r="E547" t="str">
        <x:v>Serviços Terceirizados</x:v>
      </x:c>
      <x:c r="F547" t="str">
        <x:v>Despesa</x:v>
      </x:c>
      <x:c r="G547" t="str">
        <x:v>Pagamento fornecedor</x:v>
      </x:c>
      <x:c r="H547" s="14" t="n">
        <x:v>37968</x:v>
      </x:c>
      <x:c r="I547" s="14" t="n">
        <x:v>50054.63</x:v>
      </x:c>
      <x:c r="J547" s="14" t="n">
        <x:v>12086.63</x:v>
      </x:c>
      <x:c r="K547" s="16" t="n">
        <x:v>0.3183</x:v>
      </x:c>
      <x:c r="L547" s="14" t="n">
        <x:v>0</x:v>
      </x:c>
      <x:c r="M547" s="14" t="n">
        <x:v>50054.63</x:v>
      </x:c>
      <x:c r="N547" s="14" t="n">
        <x:v>1452235.48</x:v>
      </x:c>
      <x:c r="O547" t="str">
        <x:v>Fornecedor 111</x:v>
      </x:c>
      <x:c r="P547" t="str">
        <x:v>Realizado</x:v>
      </x:c>
      <x:c r="Q547" s="18" t="n">
        <x:v>0</x:v>
      </x:c>
      <x:c r="R547" t="str">
        <x:v>Baixo</x:v>
      </x:c>
      <x:c r="S547" t="str">
        <x:v>Dentro do esperado</x:v>
      </x:c>
    </x:row>
    <x:row r="548" ht="18" customHeight="1">
      <x:c r="A548" t="str">
        <x:v>FIN00547</x:v>
      </x:c>
      <x:c r="B548" s="12" t="n">
        <x:v>46189</x:v>
      </x:c>
      <x:c r="C548" t="str">
        <x:v>Filial Betim</x:v>
      </x:c>
      <x:c r="D548" t="str">
        <x:v>Operações</x:v>
      </x:c>
      <x:c r="E548" t="str">
        <x:v>Venda de Produtos</x:v>
      </x:c>
      <x:c r="F548" t="str">
        <x:v>Receita</x:v>
      </x:c>
      <x:c r="G548" t="str">
        <x:v>Recebimento de cliente</x:v>
      </x:c>
      <x:c r="H548" s="14" t="n">
        <x:v>46033.27</x:v>
      </x:c>
      <x:c r="I548" s="14" t="n">
        <x:v>37173.12</x:v>
      </x:c>
      <x:c r="J548" s="14" t="n">
        <x:v>-8860.15</x:v>
      </x:c>
      <x:c r="K548" s="16" t="n">
        <x:v>-0.1925</x:v>
      </x:c>
      <x:c r="L548" s="14" t="n">
        <x:v>37173.12</x:v>
      </x:c>
      <x:c r="M548" s="14" t="n">
        <x:v>0</x:v>
      </x:c>
      <x:c r="N548" s="14" t="n">
        <x:v>1489408.6</x:v>
      </x:c>
      <x:c r="O548" t="str">
        <x:v>Cliente 130</x:v>
      </x:c>
      <x:c r="P548" t="str">
        <x:v>Realizado</x:v>
      </x:c>
      <x:c r="Q548" s="18" t="n">
        <x:v>0</x:v>
      </x:c>
      <x:c r="R548" t="str">
        <x:v>Baixo</x:v>
      </x:c>
      <x:c r="S548" t="str">
        <x:v>Dentro do esperado</x:v>
      </x:c>
    </x:row>
    <x:row r="549" ht="18" customHeight="1">
      <x:c r="A549" t="str">
        <x:v>FIN00548</x:v>
      </x:c>
      <x:c r="B549" s="12" t="n">
        <x:v>46033</x:v>
      </x:c>
      <x:c r="C549" t="str">
        <x:v>Filial Betim</x:v>
      </x:c>
      <x:c r="D549" t="str">
        <x:v>Administrativo</x:v>
      </x:c>
      <x:c r="E549" t="str">
        <x:v>Venda de Produtos</x:v>
      </x:c>
      <x:c r="F549" t="str">
        <x:v>Receita</x:v>
      </x:c>
      <x:c r="G549" t="str">
        <x:v>Serviço prestado</x:v>
      </x:c>
      <x:c r="H549" s="14" t="n">
        <x:v>30707.82</x:v>
      </x:c>
      <x:c r="I549" s="14" t="n">
        <x:v>34278.88</x:v>
      </x:c>
      <x:c r="J549" s="14" t="n">
        <x:v>3571.06</x:v>
      </x:c>
      <x:c r="K549" s="16" t="n">
        <x:v>0.1163</x:v>
      </x:c>
      <x:c r="L549" s="14" t="n">
        <x:v>34278.88</x:v>
      </x:c>
      <x:c r="M549" s="14" t="n">
        <x:v>0</x:v>
      </x:c>
      <x:c r="N549" s="14" t="n">
        <x:v>1523687.48</x:v>
      </x:c>
      <x:c r="O549" t="str">
        <x:v>Cliente 126</x:v>
      </x:c>
      <x:c r="P549" t="str">
        <x:v>Realizado</x:v>
      </x:c>
      <x:c r="Q549" s="18" t="n">
        <x:v>0</x:v>
      </x:c>
      <x:c r="R549" t="str">
        <x:v>Baixo</x:v>
      </x:c>
      <x:c r="S549" t="str">
        <x:v>Dentro do esperado</x:v>
      </x:c>
    </x:row>
    <x:row r="550" ht="18" customHeight="1">
      <x:c r="A550" t="str">
        <x:v>FIN00549</x:v>
      </x:c>
      <x:c r="B550" s="12" t="n">
        <x:v>46049</x:v>
      </x:c>
      <x:c r="C550" t="str">
        <x:v>Filial Contagem</x:v>
      </x:c>
      <x:c r="D550" t="str">
        <x:v>Financeiro</x:v>
      </x:c>
      <x:c r="E550" t="str">
        <x:v>Venda de Produtos</x:v>
      </x:c>
      <x:c r="F550" t="str">
        <x:v>Receita</x:v>
      </x:c>
      <x:c r="G550" t="str">
        <x:v>Serviço prestado</x:v>
      </x:c>
      <x:c r="H550" s="14" t="n">
        <x:v>21760.96</x:v>
      </x:c>
      <x:c r="I550" s="14" t="n">
        <x:v>20626.27</x:v>
      </x:c>
      <x:c r="J550" s="14" t="n">
        <x:v>-1134.69</x:v>
      </x:c>
      <x:c r="K550" s="16" t="n">
        <x:v>-0.0521</x:v>
      </x:c>
      <x:c r="L550" s="14" t="n">
        <x:v>20626.27</x:v>
      </x:c>
      <x:c r="M550" s="14" t="n">
        <x:v>0</x:v>
      </x:c>
      <x:c r="N550" s="14" t="n">
        <x:v>1544313.75</x:v>
      </x:c>
      <x:c r="O550" t="str">
        <x:v>Cliente 129</x:v>
      </x:c>
      <x:c r="P550" t="str">
        <x:v>Realizado</x:v>
      </x:c>
      <x:c r="Q550" s="18" t="n">
        <x:v>0</x:v>
      </x:c>
      <x:c r="R550" t="str">
        <x:v>Baixo</x:v>
      </x:c>
      <x:c r="S550" t="str">
        <x:v>Aumento de preço</x:v>
      </x:c>
    </x:row>
    <x:row r="551" ht="18" customHeight="1">
      <x:c r="A551" t="str">
        <x:v>FIN00550</x:v>
      </x:c>
      <x:c r="B551" s="12" t="n">
        <x:v>45822</x:v>
      </x:c>
      <x:c r="C551" t="str">
        <x:v>Matriz BH</x:v>
      </x:c>
      <x:c r="D551" t="str">
        <x:v>Administrativo</x:v>
      </x:c>
      <x:c r="E551" t="str">
        <x:v>Energia</x:v>
      </x:c>
      <x:c r="F551" t="str">
        <x:v>Despesa</x:v>
      </x:c>
      <x:c r="G551" t="str">
        <x:v>Compra administrativa</x:v>
      </x:c>
      <x:c r="H551" s="14" t="n">
        <x:v>15971.29</x:v>
      </x:c>
      <x:c r="I551" s="14" t="n">
        <x:v>18008.6</x:v>
      </x:c>
      <x:c r="J551" s="14" t="n">
        <x:v>2037.31</x:v>
      </x:c>
      <x:c r="K551" s="16" t="n">
        <x:v>0.1276</x:v>
      </x:c>
      <x:c r="L551" s="14" t="n">
        <x:v>0</x:v>
      </x:c>
      <x:c r="M551" s="14" t="n">
        <x:v>18008.6</x:v>
      </x:c>
      <x:c r="N551" s="14" t="n">
        <x:v>1526305.15</x:v>
      </x:c>
      <x:c r="O551" t="str">
        <x:v>Fornecedor 047</x:v>
      </x:c>
      <x:c r="P551" t="str">
        <x:v>Realizado</x:v>
      </x:c>
      <x:c r="Q551" s="18" t="n">
        <x:v>0</x:v>
      </x:c>
      <x:c r="R551" t="str">
        <x:v>Baixo</x:v>
      </x:c>
      <x:c r="S551" t="str">
        <x:v>Queda de volume</x:v>
      </x:c>
    </x:row>
    <x:row r="552" ht="18" customHeight="1">
      <x:c r="A552" t="str">
        <x:v>FIN00551</x:v>
      </x:c>
      <x:c r="B552" s="12" t="n">
        <x:v>45773</x:v>
      </x:c>
      <x:c r="C552" t="str">
        <x:v>Matriz BH</x:v>
      </x:c>
      <x:c r="D552" t="str">
        <x:v>Operações</x:v>
      </x:c>
      <x:c r="E552" t="str">
        <x:v>Frete Cobrado</x:v>
      </x:c>
      <x:c r="F552" t="str">
        <x:v>Receita</x:v>
      </x:c>
      <x:c r="G552" t="str">
        <x:v>Receita comercial</x:v>
      </x:c>
      <x:c r="H552" s="14" t="n">
        <x:v>18624.39</x:v>
      </x:c>
      <x:c r="I552" s="14" t="n">
        <x:v>15256.79</x:v>
      </x:c>
      <x:c r="J552" s="14" t="n">
        <x:v>-3367.6</x:v>
      </x:c>
      <x:c r="K552" s="16" t="n">
        <x:v>-0.1808</x:v>
      </x:c>
      <x:c r="L552" s="14" t="n">
        <x:v>15256.79</x:v>
      </x:c>
      <x:c r="M552" s="14" t="n">
        <x:v>0</x:v>
      </x:c>
      <x:c r="N552" s="14" t="n">
        <x:v>1541561.94</x:v>
      </x:c>
      <x:c r="O552" t="str">
        <x:v>Cliente 079</x:v>
      </x:c>
      <x:c r="P552" t="str">
        <x:v>Em atraso</x:v>
      </x:c>
      <x:c r="Q552" s="18" t="n">
        <x:v>139</x:v>
      </x:c>
      <x:c r="R552" t="str">
        <x:v>Crítico</x:v>
      </x:c>
      <x:c r="S552" t="str">
        <x:v>Revisar variação</x:v>
      </x:c>
    </x:row>
    <x:row r="553" ht="18" customHeight="1">
      <x:c r="A553" t="str">
        <x:v>FIN00552</x:v>
      </x:c>
      <x:c r="B553" s="12" t="n">
        <x:v>45676</x:v>
      </x:c>
      <x:c r="C553" t="str">
        <x:v>Filial Betim</x:v>
      </x:c>
      <x:c r="D553" t="str">
        <x:v>Financeiro</x:v>
      </x:c>
      <x:c r="E553" t="str">
        <x:v>Impostos</x:v>
      </x:c>
      <x:c r="F553" t="str">
        <x:v>Despesa</x:v>
      </x:c>
      <x:c r="G553" t="str">
        <x:v>Compra administrativa</x:v>
      </x:c>
      <x:c r="H553" s="14" t="n">
        <x:v>34533.75</x:v>
      </x:c>
      <x:c r="I553" s="14" t="n">
        <x:v>46116.42</x:v>
      </x:c>
      <x:c r="J553" s="14" t="n">
        <x:v>11582.67</x:v>
      </x:c>
      <x:c r="K553" s="16" t="n">
        <x:v>0.3354</x:v>
      </x:c>
      <x:c r="L553" s="14" t="n">
        <x:v>0</x:v>
      </x:c>
      <x:c r="M553" s="14" t="n">
        <x:v>46116.42</x:v>
      </x:c>
      <x:c r="N553" s="14" t="n">
        <x:v>1495445.52</x:v>
      </x:c>
      <x:c r="O553" t="str">
        <x:v>Fornecedor 064</x:v>
      </x:c>
      <x:c r="P553" t="str">
        <x:v>Realizado</x:v>
      </x:c>
      <x:c r="Q553" s="18" t="n">
        <x:v>0</x:v>
      </x:c>
      <x:c r="R553" t="str">
        <x:v>Baixo</x:v>
      </x:c>
      <x:c r="S553" t="str">
        <x:v>Possível anomalia</x:v>
      </x:c>
    </x:row>
    <x:row r="554" ht="18" customHeight="1">
      <x:c r="A554" t="str">
        <x:v>FIN00553</x:v>
      </x:c>
      <x:c r="B554" s="12" t="n">
        <x:v>46056</x:v>
      </x:c>
      <x:c r="C554" t="str">
        <x:v>CD Ribeirão das Neves</x:v>
      </x:c>
      <x:c r="D554" t="str">
        <x:v>TI</x:v>
      </x:c>
      <x:c r="E554" t="str">
        <x:v>Serviços</x:v>
      </x:c>
      <x:c r="F554" t="str">
        <x:v>Receita</x:v>
      </x:c>
      <x:c r="G554" t="str">
        <x:v>Receita comercial</x:v>
      </x:c>
      <x:c r="H554" s="14" t="n">
        <x:v>17313.11</x:v>
      </x:c>
      <x:c r="I554" s="14" t="n">
        <x:v>16317.94</x:v>
      </x:c>
      <x:c r="J554" s="14" t="n">
        <x:v>-995.17</x:v>
      </x:c>
      <x:c r="K554" s="16" t="n">
        <x:v>-0.0575</x:v>
      </x:c>
      <x:c r="L554" s="14" t="n">
        <x:v>16317.94</x:v>
      </x:c>
      <x:c r="M554" s="14" t="n">
        <x:v>0</x:v>
      </x:c>
      <x:c r="N554" s="14" t="n">
        <x:v>1511763.46</x:v>
      </x:c>
      <x:c r="O554" t="str">
        <x:v>Cliente 012</x:v>
      </x:c>
      <x:c r="P554" t="str">
        <x:v>Realizado</x:v>
      </x:c>
      <x:c r="Q554" s="18" t="n">
        <x:v>0</x:v>
      </x:c>
      <x:c r="R554" t="str">
        <x:v>Baixo</x:v>
      </x:c>
      <x:c r="S554" t="str">
        <x:v>Queda de volume</x:v>
      </x:c>
    </x:row>
    <x:row r="555" ht="18" customHeight="1">
      <x:c r="A555" t="str">
        <x:v>FIN00554</x:v>
      </x:c>
      <x:c r="B555" s="12" t="n">
        <x:v>45850</x:v>
      </x:c>
      <x:c r="C555" t="str">
        <x:v>Filial Contagem</x:v>
      </x:c>
      <x:c r="D555" t="str">
        <x:v>Financeiro</x:v>
      </x:c>
      <x:c r="E555" t="str">
        <x:v>Serviços</x:v>
      </x:c>
      <x:c r="F555" t="str">
        <x:v>Receita</x:v>
      </x:c>
      <x:c r="G555" t="str">
        <x:v>Recebimento de cliente</x:v>
      </x:c>
      <x:c r="H555" s="14" t="n">
        <x:v>15244.87</x:v>
      </x:c>
      <x:c r="I555" s="14" t="n">
        <x:v>16539.37</x:v>
      </x:c>
      <x:c r="J555" s="14" t="n">
        <x:v>1294.5</x:v>
      </x:c>
      <x:c r="K555" s="16" t="n">
        <x:v>0.0849</x:v>
      </x:c>
      <x:c r="L555" s="14" t="n">
        <x:v>16539.37</x:v>
      </x:c>
      <x:c r="M555" s="14" t="n">
        <x:v>0</x:v>
      </x:c>
      <x:c r="N555" s="14" t="n">
        <x:v>1528302.83</x:v>
      </x:c>
      <x:c r="O555" t="str">
        <x:v>Cliente 145</x:v>
      </x:c>
      <x:c r="P555" t="str">
        <x:v>Em atraso</x:v>
      </x:c>
      <x:c r="Q555" s="18" t="n">
        <x:v>67</x:v>
      </x:c>
      <x:c r="R555" t="str">
        <x:v>Crítico</x:v>
      </x:c>
      <x:c r="S555" t="str">
        <x:v>Atraso recorrente</x:v>
      </x:c>
    </x:row>
    <x:row r="556" ht="18" customHeight="1">
      <x:c r="A556" t="str">
        <x:v>FIN00555</x:v>
      </x:c>
      <x:c r="B556" s="12" t="n">
        <x:v>46003</x:v>
      </x:c>
      <x:c r="C556" t="str">
        <x:v>Matriz BH</x:v>
      </x:c>
      <x:c r="D556" t="str">
        <x:v>Comercial</x:v>
      </x:c>
      <x:c r="E556" t="str">
        <x:v>Aluguel</x:v>
      </x:c>
      <x:c r="F556" t="str">
        <x:v>Despesa</x:v>
      </x:c>
      <x:c r="G556" t="str">
        <x:v>Serviço contratado</x:v>
      </x:c>
      <x:c r="H556" s="14" t="n">
        <x:v>31166.67</x:v>
      </x:c>
      <x:c r="I556" s="14" t="n">
        <x:v>34260.09</x:v>
      </x:c>
      <x:c r="J556" s="14" t="n">
        <x:v>3093.42</x:v>
      </x:c>
      <x:c r="K556" s="16" t="n">
        <x:v>0.0993</x:v>
      </x:c>
      <x:c r="L556" s="14" t="n">
        <x:v>0</x:v>
      </x:c>
      <x:c r="M556" s="14" t="n">
        <x:v>34260.09</x:v>
      </x:c>
      <x:c r="N556" s="14" t="n">
        <x:v>1494042.74</x:v>
      </x:c>
      <x:c r="O556" t="str">
        <x:v>Fornecedor 012</x:v>
      </x:c>
      <x:c r="P556" t="str">
        <x:v>Realizado</x:v>
      </x:c>
      <x:c r="Q556" s="18" t="n">
        <x:v>0</x:v>
      </x:c>
      <x:c r="R556" t="str">
        <x:v>Baixo</x:v>
      </x:c>
      <x:c r="S556" t="str">
        <x:v>Possível anomalia</x:v>
      </x:c>
    </x:row>
    <x:row r="557" ht="18" customHeight="1">
      <x:c r="A557" t="str">
        <x:v>FIN00556</x:v>
      </x:c>
      <x:c r="B557" s="12" t="n">
        <x:v>46224</x:v>
      </x:c>
      <x:c r="C557" t="str">
        <x:v>Matriz BH</x:v>
      </x:c>
      <x:c r="D557" t="str">
        <x:v>Administrativo</x:v>
      </x:c>
      <x:c r="E557" t="str">
        <x:v>Folha</x:v>
      </x:c>
      <x:c r="F557" t="str">
        <x:v>Despesa</x:v>
      </x:c>
      <x:c r="G557" t="str">
        <x:v>Despesa operacional</x:v>
      </x:c>
      <x:c r="H557" s="14" t="n">
        <x:v>17128.96</x:v>
      </x:c>
      <x:c r="I557" s="14" t="n">
        <x:v>15094.04</x:v>
      </x:c>
      <x:c r="J557" s="14" t="n">
        <x:v>-2034.92</x:v>
      </x:c>
      <x:c r="K557" s="16" t="n">
        <x:v>-0.1188</x:v>
      </x:c>
      <x:c r="L557" s="14" t="n">
        <x:v>0</x:v>
      </x:c>
      <x:c r="M557" s="14" t="n">
        <x:v>15094.04</x:v>
      </x:c>
      <x:c r="N557" s="14" t="n">
        <x:v>1478948.7</x:v>
      </x:c>
      <x:c r="O557" t="str">
        <x:v>Fornecedor 045</x:v>
      </x:c>
      <x:c r="P557" t="str">
        <x:v>Realizado</x:v>
      </x:c>
      <x:c r="Q557" s="18" t="n">
        <x:v>0</x:v>
      </x:c>
      <x:c r="R557" t="str">
        <x:v>Baixo</x:v>
      </x:c>
      <x:c r="S557" t="str">
        <x:v>Atraso recorrente</x:v>
      </x:c>
    </x:row>
    <x:row r="558" ht="18" customHeight="1">
      <x:c r="A558" t="str">
        <x:v>FIN00557</x:v>
      </x:c>
      <x:c r="B558" s="12" t="n">
        <x:v>46080</x:v>
      </x:c>
      <x:c r="C558" t="str">
        <x:v>Matriz BH</x:v>
      </x:c>
      <x:c r="D558" t="str">
        <x:v>Comercial</x:v>
      </x:c>
      <x:c r="E558" t="str">
        <x:v>Fretes</x:v>
      </x:c>
      <x:c r="F558" t="str">
        <x:v>Despesa</x:v>
      </x:c>
      <x:c r="G558" t="str">
        <x:v>Compra administrativa</x:v>
      </x:c>
      <x:c r="H558" s="14" t="n">
        <x:v>28998.03</x:v>
      </x:c>
      <x:c r="I558" s="14" t="n">
        <x:v>37943.09</x:v>
      </x:c>
      <x:c r="J558" s="14" t="n">
        <x:v>8945.06</x:v>
      </x:c>
      <x:c r="K558" s="16" t="n">
        <x:v>0.3085</x:v>
      </x:c>
      <x:c r="L558" s="14" t="n">
        <x:v>0</x:v>
      </x:c>
      <x:c r="M558" s="14" t="n">
        <x:v>37943.09</x:v>
      </x:c>
      <x:c r="N558" s="14" t="n">
        <x:v>1441005.61</x:v>
      </x:c>
      <x:c r="O558" t="str">
        <x:v>Fornecedor 113</x:v>
      </x:c>
      <x:c r="P558" t="str">
        <x:v>Realizado</x:v>
      </x:c>
      <x:c r="Q558" s="18" t="n">
        <x:v>0</x:v>
      </x:c>
      <x:c r="R558" t="str">
        <x:v>Baixo</x:v>
      </x:c>
      <x:c r="S558" t="str">
        <x:v>Queda de volume</x:v>
      </x:c>
    </x:row>
    <x:row r="559" ht="18" customHeight="1">
      <x:c r="A559" t="str">
        <x:v>FIN00558</x:v>
      </x:c>
      <x:c r="B559" s="12" t="n">
        <x:v>45964</x:v>
      </x:c>
      <x:c r="C559" t="str">
        <x:v>Matriz BH</x:v>
      </x:c>
      <x:c r="D559" t="str">
        <x:v>Operações</x:v>
      </x:c>
      <x:c r="E559" t="str">
        <x:v>Frete Cobrado</x:v>
      </x:c>
      <x:c r="F559" t="str">
        <x:v>Receita</x:v>
      </x:c>
      <x:c r="G559" t="str">
        <x:v>Venda faturada</x:v>
      </x:c>
      <x:c r="H559" s="14" t="n">
        <x:v>10125.08</x:v>
      </x:c>
      <x:c r="I559" s="14" t="n">
        <x:v>9562.65</x:v>
      </x:c>
      <x:c r="J559" s="14" t="n">
        <x:v>-562.43</x:v>
      </x:c>
      <x:c r="K559" s="16" t="n">
        <x:v>-0.0555</x:v>
      </x:c>
      <x:c r="L559" s="14" t="n">
        <x:v>9562.65</x:v>
      </x:c>
      <x:c r="M559" s="14" t="n">
        <x:v>0</x:v>
      </x:c>
      <x:c r="N559" s="14" t="n">
        <x:v>1450568.26</x:v>
      </x:c>
      <x:c r="O559" t="str">
        <x:v>Cliente 077</x:v>
      </x:c>
      <x:c r="P559" t="str">
        <x:v>Realizado</x:v>
      </x:c>
      <x:c r="Q559" s="18" t="n">
        <x:v>0</x:v>
      </x:c>
      <x:c r="R559" t="str">
        <x:v>Baixo</x:v>
      </x:c>
      <x:c r="S559" t="str">
        <x:v>Atraso recorrente</x:v>
      </x:c>
    </x:row>
    <x:row r="560" ht="18" customHeight="1">
      <x:c r="A560" t="str">
        <x:v>FIN00559</x:v>
      </x:c>
      <x:c r="B560" s="12" t="n">
        <x:v>46237</x:v>
      </x:c>
      <x:c r="C560" t="str">
        <x:v>CD Ribeirão das Neves</x:v>
      </x:c>
      <x:c r="D560" t="str">
        <x:v>Financeiro</x:v>
      </x:c>
      <x:c r="E560" t="str">
        <x:v>Serviços</x:v>
      </x:c>
      <x:c r="F560" t="str">
        <x:v>Receita</x:v>
      </x:c>
      <x:c r="G560" t="str">
        <x:v>Serviço prestado</x:v>
      </x:c>
      <x:c r="H560" s="14" t="n">
        <x:v>20642.37</x:v>
      </x:c>
      <x:c r="I560" s="14" t="n">
        <x:v>20975.4</x:v>
      </x:c>
      <x:c r="J560" s="14" t="n">
        <x:v>333.03</x:v>
      </x:c>
      <x:c r="K560" s="16" t="n">
        <x:v>0.0161</x:v>
      </x:c>
      <x:c r="L560" s="14" t="n">
        <x:v>20975.4</x:v>
      </x:c>
      <x:c r="M560" s="14" t="n">
        <x:v>0</x:v>
      </x:c>
      <x:c r="N560" s="14" t="n">
        <x:v>1471543.66</x:v>
      </x:c>
      <x:c r="O560" t="str">
        <x:v>Cliente 073</x:v>
      </x:c>
      <x:c r="P560" t="str">
        <x:v>Realizado</x:v>
      </x:c>
      <x:c r="Q560" s="18" t="n">
        <x:v>0</x:v>
      </x:c>
      <x:c r="R560" t="str">
        <x:v>Baixo</x:v>
      </x:c>
      <x:c r="S560" t="str">
        <x:v>Atraso recorrente</x:v>
      </x:c>
    </x:row>
    <x:row r="561" ht="18" customHeight="1">
      <x:c r="A561" t="str">
        <x:v>FIN00560</x:v>
      </x:c>
      <x:c r="B561" s="12" t="n">
        <x:v>46125</x:v>
      </x:c>
      <x:c r="C561" t="str">
        <x:v>CD Ribeirão das Neves</x:v>
      </x:c>
      <x:c r="D561" t="str">
        <x:v>Comercial</x:v>
      </x:c>
      <x:c r="E561" t="str">
        <x:v>Frete Cobrado</x:v>
      </x:c>
      <x:c r="F561" t="str">
        <x:v>Receita</x:v>
      </x:c>
      <x:c r="G561" t="str">
        <x:v>Recebimento de cliente</x:v>
      </x:c>
      <x:c r="H561" s="14" t="n">
        <x:v>17357.98</x:v>
      </x:c>
      <x:c r="I561" s="14" t="n">
        <x:v>14501.6</x:v>
      </x:c>
      <x:c r="J561" s="14" t="n">
        <x:v>-2856.38</x:v>
      </x:c>
      <x:c r="K561" s="16" t="n">
        <x:v>-0.1646</x:v>
      </x:c>
      <x:c r="L561" s="14" t="n">
        <x:v>14501.6</x:v>
      </x:c>
      <x:c r="M561" s="14" t="n">
        <x:v>0</x:v>
      </x:c>
      <x:c r="N561" s="14" t="n">
        <x:v>1486045.26</x:v>
      </x:c>
      <x:c r="O561" t="str">
        <x:v>Cliente 159</x:v>
      </x:c>
      <x:c r="P561" t="str">
        <x:v>Realizado</x:v>
      </x:c>
      <x:c r="Q561" s="18" t="n">
        <x:v>0</x:v>
      </x:c>
      <x:c r="R561" t="str">
        <x:v>Baixo</x:v>
      </x:c>
      <x:c r="S561" t="str">
        <x:v>Aumento de preço</x:v>
      </x:c>
    </x:row>
    <x:row r="562" ht="18" customHeight="1">
      <x:c r="A562" t="str">
        <x:v>FIN00561</x:v>
      </x:c>
      <x:c r="B562" s="12" t="n">
        <x:v>45867</x:v>
      </x:c>
      <x:c r="C562" t="str">
        <x:v>Filial Betim</x:v>
      </x:c>
      <x:c r="D562" t="str">
        <x:v>Logística</x:v>
      </x:c>
      <x:c r="E562" t="str">
        <x:v>Fretes</x:v>
      </x:c>
      <x:c r="F562" t="str">
        <x:v>Despesa</x:v>
      </x:c>
      <x:c r="G562" t="str">
        <x:v>Despesa operacional</x:v>
      </x:c>
      <x:c r="H562" s="14" t="n">
        <x:v>33562.19</x:v>
      </x:c>
      <x:c r="I562" s="14" t="n">
        <x:v>35639.73</x:v>
      </x:c>
      <x:c r="J562" s="14" t="n">
        <x:v>2077.54</x:v>
      </x:c>
      <x:c r="K562" s="16" t="n">
        <x:v>0.0619</x:v>
      </x:c>
      <x:c r="L562" s="14" t="n">
        <x:v>0</x:v>
      </x:c>
      <x:c r="M562" s="14" t="n">
        <x:v>35639.73</x:v>
      </x:c>
      <x:c r="N562" s="14" t="n">
        <x:v>1450405.53</x:v>
      </x:c>
      <x:c r="O562" t="str">
        <x:v>Fornecedor 014</x:v>
      </x:c>
      <x:c r="P562" t="str">
        <x:v>Realizado</x:v>
      </x:c>
      <x:c r="Q562" s="18" t="n">
        <x:v>0</x:v>
      </x:c>
      <x:c r="R562" t="str">
        <x:v>Baixo</x:v>
      </x:c>
      <x:c r="S562" t="str">
        <x:v>Dentro do esperado</x:v>
      </x:c>
    </x:row>
    <x:row r="563" ht="18" customHeight="1">
      <x:c r="A563" t="str">
        <x:v>FIN00562</x:v>
      </x:c>
      <x:c r="B563" s="12" t="n">
        <x:v>46015</x:v>
      </x:c>
      <x:c r="C563" t="str">
        <x:v>Filial Betim</x:v>
      </x:c>
      <x:c r="D563" t="str">
        <x:v>Financeiro</x:v>
      </x:c>
      <x:c r="E563" t="str">
        <x:v>Energia</x:v>
      </x:c>
      <x:c r="F563" t="str">
        <x:v>Despesa</x:v>
      </x:c>
      <x:c r="G563" t="str">
        <x:v>Pagamento fornecedor</x:v>
      </x:c>
      <x:c r="H563" s="14" t="n">
        <x:v>19872.87</x:v>
      </x:c>
      <x:c r="I563" s="14" t="n">
        <x:v>18177.13</x:v>
      </x:c>
      <x:c r="J563" s="14" t="n">
        <x:v>-1695.74</x:v>
      </x:c>
      <x:c r="K563" s="16" t="n">
        <x:v>-0.0853</x:v>
      </x:c>
      <x:c r="L563" s="14" t="n">
        <x:v>0</x:v>
      </x:c>
      <x:c r="M563" s="14" t="n">
        <x:v>18177.13</x:v>
      </x:c>
      <x:c r="N563" s="14" t="n">
        <x:v>1432228.4</x:v>
      </x:c>
      <x:c r="O563" t="str">
        <x:v>Fornecedor 017</x:v>
      </x:c>
      <x:c r="P563" t="str">
        <x:v>Realizado</x:v>
      </x:c>
      <x:c r="Q563" s="18" t="n">
        <x:v>0</x:v>
      </x:c>
      <x:c r="R563" t="str">
        <x:v>Baixo</x:v>
      </x:c>
      <x:c r="S563" t="str">
        <x:v>Revisar variação</x:v>
      </x:c>
    </x:row>
    <x:row r="564" ht="18" customHeight="1">
      <x:c r="A564" t="str">
        <x:v>FIN00563</x:v>
      </x:c>
      <x:c r="B564" s="12" t="n">
        <x:v>46205</x:v>
      </x:c>
      <x:c r="C564" t="str">
        <x:v>Filial Betim</x:v>
      </x:c>
      <x:c r="D564" t="str">
        <x:v>Financeiro</x:v>
      </x:c>
      <x:c r="E564" t="str">
        <x:v>Venda de Produtos</x:v>
      </x:c>
      <x:c r="F564" t="str">
        <x:v>Receita</x:v>
      </x:c>
      <x:c r="G564" t="str">
        <x:v>Venda faturada</x:v>
      </x:c>
      <x:c r="H564" s="14" t="n">
        <x:v>16520.86</x:v>
      </x:c>
      <x:c r="I564" s="14" t="n">
        <x:v>17172.58</x:v>
      </x:c>
      <x:c r="J564" s="14" t="n">
        <x:v>651.72</x:v>
      </x:c>
      <x:c r="K564" s="16" t="n">
        <x:v>0.0394</x:v>
      </x:c>
      <x:c r="L564" s="14" t="n">
        <x:v>17172.58</x:v>
      </x:c>
      <x:c r="M564" s="14" t="n">
        <x:v>0</x:v>
      </x:c>
      <x:c r="N564" s="14" t="n">
        <x:v>1449400.98</x:v>
      </x:c>
      <x:c r="O564" t="str">
        <x:v>Cliente 100</x:v>
      </x:c>
      <x:c r="P564" t="str">
        <x:v>Realizado</x:v>
      </x:c>
      <x:c r="Q564" s="18" t="n">
        <x:v>0</x:v>
      </x:c>
      <x:c r="R564" t="str">
        <x:v>Baixo</x:v>
      </x:c>
      <x:c r="S564" t="str">
        <x:v>Despesa não planejada</x:v>
      </x:c>
    </x:row>
    <x:row r="565" ht="18" customHeight="1">
      <x:c r="A565" t="str">
        <x:v>FIN00564</x:v>
      </x:c>
      <x:c r="B565" s="12" t="n">
        <x:v>46007</x:v>
      </x:c>
      <x:c r="C565" t="str">
        <x:v>Filial Contagem</x:v>
      </x:c>
      <x:c r="D565" t="str">
        <x:v>Financeiro</x:v>
      </x:c>
      <x:c r="E565" t="str">
        <x:v>Impostos</x:v>
      </x:c>
      <x:c r="F565" t="str">
        <x:v>Despesa</x:v>
      </x:c>
      <x:c r="G565" t="str">
        <x:v>Pagamento fornecedor</x:v>
      </x:c>
      <x:c r="H565" s="14" t="n">
        <x:v>11379.09</x:v>
      </x:c>
      <x:c r="I565" s="14" t="n">
        <x:v>13645.9</x:v>
      </x:c>
      <x:c r="J565" s="14" t="n">
        <x:v>2266.81</x:v>
      </x:c>
      <x:c r="K565" s="16" t="n">
        <x:v>0.1992</x:v>
      </x:c>
      <x:c r="L565" s="14" t="n">
        <x:v>0</x:v>
      </x:c>
      <x:c r="M565" s="14" t="n">
        <x:v>13645.9</x:v>
      </x:c>
      <x:c r="N565" s="14" t="n">
        <x:v>1435755.08</x:v>
      </x:c>
      <x:c r="O565" t="str">
        <x:v>Fornecedor 097</x:v>
      </x:c>
      <x:c r="P565" t="str">
        <x:v>Realizado</x:v>
      </x:c>
      <x:c r="Q565" s="18" t="n">
        <x:v>0</x:v>
      </x:c>
      <x:c r="R565" t="str">
        <x:v>Baixo</x:v>
      </x:c>
      <x:c r="S565" t="str">
        <x:v>Despesa não planejada</x:v>
      </x:c>
    </x:row>
    <x:row r="566" ht="18" customHeight="1">
      <x:c r="A566" t="str">
        <x:v>FIN00565</x:v>
      </x:c>
      <x:c r="B566" s="12" t="n">
        <x:v>45792</x:v>
      </x:c>
      <x:c r="C566" t="str">
        <x:v>Filial Contagem</x:v>
      </x:c>
      <x:c r="D566" t="str">
        <x:v>Logística</x:v>
      </x:c>
      <x:c r="E566" t="str">
        <x:v>Outras Receitas</x:v>
      </x:c>
      <x:c r="F566" t="str">
        <x:v>Receita</x:v>
      </x:c>
      <x:c r="G566" t="str">
        <x:v>Recebimento de cliente</x:v>
      </x:c>
      <x:c r="H566" s="14" t="n">
        <x:v>10112.02</x:v>
      </x:c>
      <x:c r="I566" s="14" t="n">
        <x:v>9168.64</x:v>
      </x:c>
      <x:c r="J566" s="14" t="n">
        <x:v>-943.38</x:v>
      </x:c>
      <x:c r="K566" s="16" t="n">
        <x:v>-0.0933</x:v>
      </x:c>
      <x:c r="L566" s="14" t="n">
        <x:v>9168.64</x:v>
      </x:c>
      <x:c r="M566" s="14" t="n">
        <x:v>0</x:v>
      </x:c>
      <x:c r="N566" s="14" t="n">
        <x:v>1444923.72</x:v>
      </x:c>
      <x:c r="O566" t="str">
        <x:v>Cliente 114</x:v>
      </x:c>
      <x:c r="P566" t="str">
        <x:v>Realizado</x:v>
      </x:c>
      <x:c r="Q566" s="18" t="n">
        <x:v>0</x:v>
      </x:c>
      <x:c r="R566" t="str">
        <x:v>Baixo</x:v>
      </x:c>
      <x:c r="S566" t="str">
        <x:v>Despesa não planejada</x:v>
      </x:c>
    </x:row>
    <x:row r="567" ht="18" customHeight="1">
      <x:c r="A567" t="str">
        <x:v>FIN00566</x:v>
      </x:c>
      <x:c r="B567" s="12" t="n">
        <x:v>45726</x:v>
      </x:c>
      <x:c r="C567" t="str">
        <x:v>Filial Contagem</x:v>
      </x:c>
      <x:c r="D567" t="str">
        <x:v>TI</x:v>
      </x:c>
      <x:c r="E567" t="str">
        <x:v>Venda de Produtos</x:v>
      </x:c>
      <x:c r="F567" t="str">
        <x:v>Receita</x:v>
      </x:c>
      <x:c r="G567" t="str">
        <x:v>Venda faturada</x:v>
      </x:c>
      <x:c r="H567" s="14" t="n">
        <x:v>55128.04</x:v>
      </x:c>
      <x:c r="I567" s="14" t="n">
        <x:v>60535.91</x:v>
      </x:c>
      <x:c r="J567" s="14" t="n">
        <x:v>5407.87</x:v>
      </x:c>
      <x:c r="K567" s="16" t="n">
        <x:v>0.0981</x:v>
      </x:c>
      <x:c r="L567" s="14" t="n">
        <x:v>60535.91</x:v>
      </x:c>
      <x:c r="M567" s="14" t="n">
        <x:v>0</x:v>
      </x:c>
      <x:c r="N567" s="14" t="n">
        <x:v>1505459.63</x:v>
      </x:c>
      <x:c r="O567" t="str">
        <x:v>Cliente 149</x:v>
      </x:c>
      <x:c r="P567" t="str">
        <x:v>Realizado</x:v>
      </x:c>
      <x:c r="Q567" s="18" t="n">
        <x:v>0</x:v>
      </x:c>
      <x:c r="R567" t="str">
        <x:v>Baixo</x:v>
      </x:c>
      <x:c r="S567" t="str">
        <x:v>Despesa não planejada</x:v>
      </x:c>
    </x:row>
    <x:row r="568" ht="18" customHeight="1">
      <x:c r="A568" t="str">
        <x:v>FIN00567</x:v>
      </x:c>
      <x:c r="B568" s="12" t="n">
        <x:v>45728</x:v>
      </x:c>
      <x:c r="C568" t="str">
        <x:v>CD Ribeirão das Neves</x:v>
      </x:c>
      <x:c r="D568" t="str">
        <x:v>TI</x:v>
      </x:c>
      <x:c r="E568" t="str">
        <x:v>Outras Receitas</x:v>
      </x:c>
      <x:c r="F568" t="str">
        <x:v>Receita</x:v>
      </x:c>
      <x:c r="G568" t="str">
        <x:v>Venda faturada</x:v>
      </x:c>
      <x:c r="H568" s="14" t="n">
        <x:v>14727</x:v>
      </x:c>
      <x:c r="I568" s="14" t="n">
        <x:v>14611.37</x:v>
      </x:c>
      <x:c r="J568" s="14" t="n">
        <x:v>-115.63</x:v>
      </x:c>
      <x:c r="K568" s="16" t="n">
        <x:v>-0.0079</x:v>
      </x:c>
      <x:c r="L568" s="14" t="n">
        <x:v>14611.37</x:v>
      </x:c>
      <x:c r="M568" s="14" t="n">
        <x:v>0</x:v>
      </x:c>
      <x:c r="N568" s="14" t="n">
        <x:v>1520071</x:v>
      </x:c>
      <x:c r="O568" t="str">
        <x:v>Cliente 072</x:v>
      </x:c>
      <x:c r="P568" t="str">
        <x:v>Em atraso</x:v>
      </x:c>
      <x:c r="Q568" s="18" t="n">
        <x:v>80</x:v>
      </x:c>
      <x:c r="R568" t="str">
        <x:v>Crítico</x:v>
      </x:c>
      <x:c r="S568" t="str">
        <x:v>Queda de volume</x:v>
      </x:c>
    </x:row>
    <x:row r="569" ht="18" customHeight="1">
      <x:c r="A569" t="str">
        <x:v>FIN00568</x:v>
      </x:c>
      <x:c r="B569" s="12" t="n">
        <x:v>46099</x:v>
      </x:c>
      <x:c r="C569" t="str">
        <x:v>CD Ribeirão das Neves</x:v>
      </x:c>
      <x:c r="D569" t="str">
        <x:v>Operações</x:v>
      </x:c>
      <x:c r="E569" t="str">
        <x:v>Outras Receitas</x:v>
      </x:c>
      <x:c r="F569" t="str">
        <x:v>Receita</x:v>
      </x:c>
      <x:c r="G569" t="str">
        <x:v>Recebimento de cliente</x:v>
      </x:c>
      <x:c r="H569" s="14" t="n">
        <x:v>41091.22</x:v>
      </x:c>
      <x:c r="I569" s="14" t="n">
        <x:v>34882.63</x:v>
      </x:c>
      <x:c r="J569" s="14" t="n">
        <x:v>-6208.59</x:v>
      </x:c>
      <x:c r="K569" s="16" t="n">
        <x:v>-0.1511</x:v>
      </x:c>
      <x:c r="L569" s="14" t="n">
        <x:v>34882.63</x:v>
      </x:c>
      <x:c r="M569" s="14" t="n">
        <x:v>0</x:v>
      </x:c>
      <x:c r="N569" s="14" t="n">
        <x:v>1554953.63</x:v>
      </x:c>
      <x:c r="O569" t="str">
        <x:v>Cliente 042</x:v>
      </x:c>
      <x:c r="P569" t="str">
        <x:v>Em atraso</x:v>
      </x:c>
      <x:c r="Q569" s="18" t="n">
        <x:v>123</x:v>
      </x:c>
      <x:c r="R569" t="str">
        <x:v>Crítico</x:v>
      </x:c>
      <x:c r="S569" t="str">
        <x:v>Despesa não planejada</x:v>
      </x:c>
    </x:row>
    <x:row r="570" ht="18" customHeight="1">
      <x:c r="A570" t="str">
        <x:v>FIN00569</x:v>
      </x:c>
      <x:c r="B570" s="12" t="n">
        <x:v>45958</x:v>
      </x:c>
      <x:c r="C570" t="str">
        <x:v>Filial Contagem</x:v>
      </x:c>
      <x:c r="D570" t="str">
        <x:v>Operações</x:v>
      </x:c>
      <x:c r="E570" t="str">
        <x:v>Mercadorias</x:v>
      </x:c>
      <x:c r="F570" t="str">
        <x:v>Despesa</x:v>
      </x:c>
      <x:c r="G570" t="str">
        <x:v>Compra administrativa</x:v>
      </x:c>
      <x:c r="H570" s="14" t="n">
        <x:v>33514.91</x:v>
      </x:c>
      <x:c r="I570" s="14" t="n">
        <x:v>44338.64</x:v>
      </x:c>
      <x:c r="J570" s="14" t="n">
        <x:v>10823.73</x:v>
      </x:c>
      <x:c r="K570" s="16" t="n">
        <x:v>0.323</x:v>
      </x:c>
      <x:c r="L570" s="14" t="n">
        <x:v>0</x:v>
      </x:c>
      <x:c r="M570" s="14" t="n">
        <x:v>44338.64</x:v>
      </x:c>
      <x:c r="N570" s="14" t="n">
        <x:v>1510614.99</x:v>
      </x:c>
      <x:c r="O570" t="str">
        <x:v>Fornecedor 003</x:v>
      </x:c>
      <x:c r="P570" t="str">
        <x:v>Realizado</x:v>
      </x:c>
      <x:c r="Q570" s="18" t="n">
        <x:v>0</x:v>
      </x:c>
      <x:c r="R570" t="str">
        <x:v>Baixo</x:v>
      </x:c>
      <x:c r="S570" t="str">
        <x:v>Possível anomalia</x:v>
      </x:c>
    </x:row>
    <x:row r="571" ht="18" customHeight="1">
      <x:c r="A571" t="str">
        <x:v>FIN00570</x:v>
      </x:c>
      <x:c r="B571" s="12" t="n">
        <x:v>46120</x:v>
      </x:c>
      <x:c r="C571" t="str">
        <x:v>Filial Betim</x:v>
      </x:c>
      <x:c r="D571" t="str">
        <x:v>TI</x:v>
      </x:c>
      <x:c r="E571" t="str">
        <x:v>Serviços</x:v>
      </x:c>
      <x:c r="F571" t="str">
        <x:v>Receita</x:v>
      </x:c>
      <x:c r="G571" t="str">
        <x:v>Receita comercial</x:v>
      </x:c>
      <x:c r="H571" s="14" t="n">
        <x:v>55991.79</x:v>
      </x:c>
      <x:c r="I571" s="14" t="n">
        <x:v>62100.2</x:v>
      </x:c>
      <x:c r="J571" s="14" t="n">
        <x:v>6108.41</x:v>
      </x:c>
      <x:c r="K571" s="16" t="n">
        <x:v>0.1091</x:v>
      </x:c>
      <x:c r="L571" s="14" t="n">
        <x:v>62100.2</x:v>
      </x:c>
      <x:c r="M571" s="14" t="n">
        <x:v>0</x:v>
      </x:c>
      <x:c r="N571" s="14" t="n">
        <x:v>1572715.19</x:v>
      </x:c>
      <x:c r="O571" t="str">
        <x:v>Cliente 125</x:v>
      </x:c>
      <x:c r="P571" t="str">
        <x:v>Realizado</x:v>
      </x:c>
      <x:c r="Q571" s="18" t="n">
        <x:v>0</x:v>
      </x:c>
      <x:c r="R571" t="str">
        <x:v>Baixo</x:v>
      </x:c>
      <x:c r="S571" t="str">
        <x:v>Atraso recorrente</x:v>
      </x:c>
    </x:row>
    <x:row r="572" ht="18" customHeight="1">
      <x:c r="A572" t="str">
        <x:v>FIN00571</x:v>
      </x:c>
      <x:c r="B572" s="12" t="n">
        <x:v>45809</x:v>
      </x:c>
      <x:c r="C572" t="str">
        <x:v>Matriz BH</x:v>
      </x:c>
      <x:c r="D572" t="str">
        <x:v>Comercial</x:v>
      </x:c>
      <x:c r="E572" t="str">
        <x:v>Outras Receitas</x:v>
      </x:c>
      <x:c r="F572" t="str">
        <x:v>Receita</x:v>
      </x:c>
      <x:c r="G572" t="str">
        <x:v>Receita comercial</x:v>
      </x:c>
      <x:c r="H572" s="14" t="n">
        <x:v>31204.52</x:v>
      </x:c>
      <x:c r="I572" s="14" t="n">
        <x:v>36880.81</x:v>
      </x:c>
      <x:c r="J572" s="14" t="n">
        <x:v>5676.29</x:v>
      </x:c>
      <x:c r="K572" s="16" t="n">
        <x:v>0.1819</x:v>
      </x:c>
      <x:c r="L572" s="14" t="n">
        <x:v>36880.81</x:v>
      </x:c>
      <x:c r="M572" s="14" t="n">
        <x:v>0</x:v>
      </x:c>
      <x:c r="N572" s="14" t="n">
        <x:v>1609596</x:v>
      </x:c>
      <x:c r="O572" t="str">
        <x:v>Cliente 175</x:v>
      </x:c>
      <x:c r="P572" t="str">
        <x:v>Realizado</x:v>
      </x:c>
      <x:c r="Q572" s="18" t="n">
        <x:v>0</x:v>
      </x:c>
      <x:c r="R572" t="str">
        <x:v>Baixo</x:v>
      </x:c>
      <x:c r="S572" t="str">
        <x:v>Possível anomalia</x:v>
      </x:c>
    </x:row>
    <x:row r="573" ht="18" customHeight="1">
      <x:c r="A573" t="str">
        <x:v>FIN00572</x:v>
      </x:c>
      <x:c r="B573" s="12" t="n">
        <x:v>46206</x:v>
      </x:c>
      <x:c r="C573" t="str">
        <x:v>Filial Contagem</x:v>
      </x:c>
      <x:c r="D573" t="str">
        <x:v>TI</x:v>
      </x:c>
      <x:c r="E573" t="str">
        <x:v>Fretes</x:v>
      </x:c>
      <x:c r="F573" t="str">
        <x:v>Despesa</x:v>
      </x:c>
      <x:c r="G573" t="str">
        <x:v>Pagamento fornecedor</x:v>
      </x:c>
      <x:c r="H573" s="14" t="n">
        <x:v>4119.18</x:v>
      </x:c>
      <x:c r="I573" s="14" t="n">
        <x:v>4983.88</x:v>
      </x:c>
      <x:c r="J573" s="14" t="n">
        <x:v>864.7</x:v>
      </x:c>
      <x:c r="K573" s="16" t="n">
        <x:v>0.2099</x:v>
      </x:c>
      <x:c r="L573" s="14" t="n">
        <x:v>0</x:v>
      </x:c>
      <x:c r="M573" s="14" t="n">
        <x:v>4983.88</x:v>
      </x:c>
      <x:c r="N573" s="14" t="n">
        <x:v>1604612.12</x:v>
      </x:c>
      <x:c r="O573" t="str">
        <x:v>Fornecedor 074</x:v>
      </x:c>
      <x:c r="P573" t="str">
        <x:v>Realizado</x:v>
      </x:c>
      <x:c r="Q573" s="18" t="n">
        <x:v>0</x:v>
      </x:c>
      <x:c r="R573" t="str">
        <x:v>Baixo</x:v>
      </x:c>
      <x:c r="S573" t="str">
        <x:v>Atraso recorrente</x:v>
      </x:c>
    </x:row>
    <x:row r="574" ht="18" customHeight="1">
      <x:c r="A574" t="str">
        <x:v>FIN00573</x:v>
      </x:c>
      <x:c r="B574" s="12" t="n">
        <x:v>45775</x:v>
      </x:c>
      <x:c r="C574" t="str">
        <x:v>Filial Contagem</x:v>
      </x:c>
      <x:c r="D574" t="str">
        <x:v>Operações</x:v>
      </x:c>
      <x:c r="E574" t="str">
        <x:v>Mercadorias</x:v>
      </x:c>
      <x:c r="F574" t="str">
        <x:v>Despesa</x:v>
      </x:c>
      <x:c r="G574" t="str">
        <x:v>Serviço contratado</x:v>
      </x:c>
      <x:c r="H574" s="14" t="n">
        <x:v>22024.95</x:v>
      </x:c>
      <x:c r="I574" s="14" t="n">
        <x:v>21673.27</x:v>
      </x:c>
      <x:c r="J574" s="14" t="n">
        <x:v>-351.68</x:v>
      </x:c>
      <x:c r="K574" s="16" t="n">
        <x:v>-0.016</x:v>
      </x:c>
      <x:c r="L574" s="14" t="n">
        <x:v>0</x:v>
      </x:c>
      <x:c r="M574" s="14" t="n">
        <x:v>21673.27</x:v>
      </x:c>
      <x:c r="N574" s="14" t="n">
        <x:v>1582938.85</x:v>
      </x:c>
      <x:c r="O574" t="str">
        <x:v>Fornecedor 094</x:v>
      </x:c>
      <x:c r="P574" t="str">
        <x:v>Realizado</x:v>
      </x:c>
      <x:c r="Q574" s="18" t="n">
        <x:v>0</x:v>
      </x:c>
      <x:c r="R574" t="str">
        <x:v>Baixo</x:v>
      </x:c>
      <x:c r="S574" t="str">
        <x:v>Dentro do esperado</x:v>
      </x:c>
    </x:row>
    <x:row r="575" ht="18" customHeight="1">
      <x:c r="A575" t="str">
        <x:v>FIN00574</x:v>
      </x:c>
      <x:c r="B575" s="12" t="n">
        <x:v>45885</x:v>
      </x:c>
      <x:c r="C575" t="str">
        <x:v>Filial Contagem</x:v>
      </x:c>
      <x:c r="D575" t="str">
        <x:v>TI</x:v>
      </x:c>
      <x:c r="E575" t="str">
        <x:v>Serviços</x:v>
      </x:c>
      <x:c r="F575" t="str">
        <x:v>Receita</x:v>
      </x:c>
      <x:c r="G575" t="str">
        <x:v>Receita comercial</x:v>
      </x:c>
      <x:c r="H575" s="14" t="n">
        <x:v>16806.67</x:v>
      </x:c>
      <x:c r="I575" s="14" t="n">
        <x:v>12960.49</x:v>
      </x:c>
      <x:c r="J575" s="14" t="n">
        <x:v>-3846.18</x:v>
      </x:c>
      <x:c r="K575" s="16" t="n">
        <x:v>-0.2288</x:v>
      </x:c>
      <x:c r="L575" s="14" t="n">
        <x:v>12960.49</x:v>
      </x:c>
      <x:c r="M575" s="14" t="n">
        <x:v>0</x:v>
      </x:c>
      <x:c r="N575" s="14" t="n">
        <x:v>1595899.34</x:v>
      </x:c>
      <x:c r="O575" t="str">
        <x:v>Cliente 002</x:v>
      </x:c>
      <x:c r="P575" t="str">
        <x:v>Em atraso</x:v>
      </x:c>
      <x:c r="Q575" s="18" t="n">
        <x:v>43</x:v>
      </x:c>
      <x:c r="R575" t="str">
        <x:v>Alto</x:v>
      </x:c>
      <x:c r="S575" t="str">
        <x:v>Possível anomalia</x:v>
      </x:c>
    </x:row>
    <x:row r="576" ht="18" customHeight="1">
      <x:c r="A576" t="str">
        <x:v>FIN00575</x:v>
      </x:c>
      <x:c r="B576" s="12" t="n">
        <x:v>46028</x:v>
      </x:c>
      <x:c r="C576" t="str">
        <x:v>Filial Contagem</x:v>
      </x:c>
      <x:c r="D576" t="str">
        <x:v>Logística</x:v>
      </x:c>
      <x:c r="E576" t="str">
        <x:v>Outras Receitas</x:v>
      </x:c>
      <x:c r="F576" t="str">
        <x:v>Receita</x:v>
      </x:c>
      <x:c r="G576" t="str">
        <x:v>Receita comercial</x:v>
      </x:c>
      <x:c r="H576" s="14" t="n">
        <x:v>13091.52</x:v>
      </x:c>
      <x:c r="I576" s="14" t="n">
        <x:v>13312.05</x:v>
      </x:c>
      <x:c r="J576" s="14" t="n">
        <x:v>220.53</x:v>
      </x:c>
      <x:c r="K576" s="16" t="n">
        <x:v>0.0168</x:v>
      </x:c>
      <x:c r="L576" s="14" t="n">
        <x:v>13312.05</x:v>
      </x:c>
      <x:c r="M576" s="14" t="n">
        <x:v>0</x:v>
      </x:c>
      <x:c r="N576" s="14" t="n">
        <x:v>1609211.39</x:v>
      </x:c>
      <x:c r="O576" t="str">
        <x:v>Cliente 031</x:v>
      </x:c>
      <x:c r="P576" t="str">
        <x:v>Realizado</x:v>
      </x:c>
      <x:c r="Q576" s="18" t="n">
        <x:v>0</x:v>
      </x:c>
      <x:c r="R576" t="str">
        <x:v>Baixo</x:v>
      </x:c>
      <x:c r="S576" t="str">
        <x:v>Sem observações</x:v>
      </x:c>
    </x:row>
    <x:row r="577" ht="18" customHeight="1">
      <x:c r="A577" t="str">
        <x:v>FIN00576</x:v>
      </x:c>
      <x:c r="B577" s="12" t="n">
        <x:v>45663</x:v>
      </x:c>
      <x:c r="C577" t="str">
        <x:v>CD Ribeirão das Neves</x:v>
      </x:c>
      <x:c r="D577" t="str">
        <x:v>Financeiro</x:v>
      </x:c>
      <x:c r="E577" t="str">
        <x:v>Outras Receitas</x:v>
      </x:c>
      <x:c r="F577" t="str">
        <x:v>Receita</x:v>
      </x:c>
      <x:c r="G577" t="str">
        <x:v>Venda faturada</x:v>
      </x:c>
      <x:c r="H577" s="14" t="n">
        <x:v>33670.18</x:v>
      </x:c>
      <x:c r="I577" s="14" t="n">
        <x:v>28450.1</x:v>
      </x:c>
      <x:c r="J577" s="14" t="n">
        <x:v>-5220.08</x:v>
      </x:c>
      <x:c r="K577" s="16" t="n">
        <x:v>-0.155</x:v>
      </x:c>
      <x:c r="L577" s="14" t="n">
        <x:v>28450.1</x:v>
      </x:c>
      <x:c r="M577" s="14" t="n">
        <x:v>0</x:v>
      </x:c>
      <x:c r="N577" s="14" t="n">
        <x:v>1637661.49</x:v>
      </x:c>
      <x:c r="O577" t="str">
        <x:v>Cliente 074</x:v>
      </x:c>
      <x:c r="P577" t="str">
        <x:v>Em atraso</x:v>
      </x:c>
      <x:c r="Q577" s="18" t="n">
        <x:v>39</x:v>
      </x:c>
      <x:c r="R577" t="str">
        <x:v>Alto</x:v>
      </x:c>
      <x:c r="S577" t="str">
        <x:v>Dentro do esperado</x:v>
      </x:c>
    </x:row>
    <x:row r="578" ht="18" customHeight="1">
      <x:c r="A578" t="str">
        <x:v>FIN00577</x:v>
      </x:c>
      <x:c r="B578" s="12" t="n">
        <x:v>46091</x:v>
      </x:c>
      <x:c r="C578" t="str">
        <x:v>CD Ribeirão das Neves</x:v>
      </x:c>
      <x:c r="D578" t="str">
        <x:v>Financeiro</x:v>
      </x:c>
      <x:c r="E578" t="str">
        <x:v>Serviços</x:v>
      </x:c>
      <x:c r="F578" t="str">
        <x:v>Receita</x:v>
      </x:c>
      <x:c r="G578" t="str">
        <x:v>Recebimento de cliente</x:v>
      </x:c>
      <x:c r="H578" s="14" t="n">
        <x:v>35675.63</x:v>
      </x:c>
      <x:c r="I578" s="14" t="n">
        <x:v>26277.5</x:v>
      </x:c>
      <x:c r="J578" s="14" t="n">
        <x:v>-9398.13</x:v>
      </x:c>
      <x:c r="K578" s="16" t="n">
        <x:v>-0.2634</x:v>
      </x:c>
      <x:c r="L578" s="14" t="n">
        <x:v>26277.5</x:v>
      </x:c>
      <x:c r="M578" s="14" t="n">
        <x:v>0</x:v>
      </x:c>
      <x:c r="N578" s="14" t="n">
        <x:v>1663938.99</x:v>
      </x:c>
      <x:c r="O578" t="str">
        <x:v>Cliente 027</x:v>
      </x:c>
      <x:c r="P578" t="str">
        <x:v>Realizado</x:v>
      </x:c>
      <x:c r="Q578" s="18" t="n">
        <x:v>0</x:v>
      </x:c>
      <x:c r="R578" t="str">
        <x:v>Baixo</x:v>
      </x:c>
      <x:c r="S578" t="str">
        <x:v>Sem observações</x:v>
      </x:c>
    </x:row>
    <x:row r="579" ht="18" customHeight="1">
      <x:c r="A579" t="str">
        <x:v>FIN00578</x:v>
      </x:c>
      <x:c r="B579" s="12" t="n">
        <x:v>46252</x:v>
      </x:c>
      <x:c r="C579" t="str">
        <x:v>Filial Betim</x:v>
      </x:c>
      <x:c r="D579" t="str">
        <x:v>Financeiro</x:v>
      </x:c>
      <x:c r="E579" t="str">
        <x:v>Venda de Produtos</x:v>
      </x:c>
      <x:c r="F579" t="str">
        <x:v>Receita</x:v>
      </x:c>
      <x:c r="G579" t="str">
        <x:v>Venda faturada</x:v>
      </x:c>
      <x:c r="H579" s="14" t="n">
        <x:v>39088.03</x:v>
      </x:c>
      <x:c r="I579" s="14" t="n">
        <x:v>46685.11</x:v>
      </x:c>
      <x:c r="J579" s="14" t="n">
        <x:v>7597.08</x:v>
      </x:c>
      <x:c r="K579" s="16" t="n">
        <x:v>0.1944</x:v>
      </x:c>
      <x:c r="L579" s="14" t="n">
        <x:v>46685.11</x:v>
      </x:c>
      <x:c r="M579" s="14" t="n">
        <x:v>0</x:v>
      </x:c>
      <x:c r="N579" s="14" t="n">
        <x:v>1710624.1</x:v>
      </x:c>
      <x:c r="O579" t="str">
        <x:v>Cliente 141</x:v>
      </x:c>
      <x:c r="P579" t="str">
        <x:v>Realizado</x:v>
      </x:c>
      <x:c r="Q579" s="18" t="n">
        <x:v>0</x:v>
      </x:c>
      <x:c r="R579" t="str">
        <x:v>Baixo</x:v>
      </x:c>
      <x:c r="S579" t="str">
        <x:v>Possível anomalia</x:v>
      </x:c>
    </x:row>
    <x:row r="580" ht="18" customHeight="1">
      <x:c r="A580" t="str">
        <x:v>FIN00579</x:v>
      </x:c>
      <x:c r="B580" s="12" t="n">
        <x:v>45790</x:v>
      </x:c>
      <x:c r="C580" t="str">
        <x:v>Matriz BH</x:v>
      </x:c>
      <x:c r="D580" t="str">
        <x:v>Administrativo</x:v>
      </x:c>
      <x:c r="E580" t="str">
        <x:v>Aluguel</x:v>
      </x:c>
      <x:c r="F580" t="str">
        <x:v>Despesa</x:v>
      </x:c>
      <x:c r="G580" t="str">
        <x:v>Despesa operacional</x:v>
      </x:c>
      <x:c r="H580" s="14" t="n">
        <x:v>31862.21</x:v>
      </x:c>
      <x:c r="I580" s="14" t="n">
        <x:v>39941.28</x:v>
      </x:c>
      <x:c r="J580" s="14" t="n">
        <x:v>8079.07</x:v>
      </x:c>
      <x:c r="K580" s="16" t="n">
        <x:v>0.2536</x:v>
      </x:c>
      <x:c r="L580" s="14" t="n">
        <x:v>0</x:v>
      </x:c>
      <x:c r="M580" s="14" t="n">
        <x:v>39941.28</x:v>
      </x:c>
      <x:c r="N580" s="14" t="n">
        <x:v>1670682.82</x:v>
      </x:c>
      <x:c r="O580" t="str">
        <x:v>Fornecedor 114</x:v>
      </x:c>
      <x:c r="P580" t="str">
        <x:v>Realizado</x:v>
      </x:c>
      <x:c r="Q580" s="18" t="n">
        <x:v>0</x:v>
      </x:c>
      <x:c r="R580" t="str">
        <x:v>Baixo</x:v>
      </x:c>
      <x:c r="S580" t="str">
        <x:v>Despesa não planejada</x:v>
      </x:c>
    </x:row>
    <x:row r="581" ht="18" customHeight="1">
      <x:c r="A581" t="str">
        <x:v>FIN00580</x:v>
      </x:c>
      <x:c r="B581" s="12" t="n">
        <x:v>45846</x:v>
      </x:c>
      <x:c r="C581" t="str">
        <x:v>CD Ribeirão das Neves</x:v>
      </x:c>
      <x:c r="D581" t="str">
        <x:v>Administrativo</x:v>
      </x:c>
      <x:c r="E581" t="str">
        <x:v>Marketing</x:v>
      </x:c>
      <x:c r="F581" t="str">
        <x:v>Despesa</x:v>
      </x:c>
      <x:c r="G581" t="str">
        <x:v>Compra administrativa</x:v>
      </x:c>
      <x:c r="H581" s="14" t="n">
        <x:v>10553.85</x:v>
      </x:c>
      <x:c r="I581" s="14" t="n">
        <x:v>12049.98</x:v>
      </x:c>
      <x:c r="J581" s="14" t="n">
        <x:v>1496.13</x:v>
      </x:c>
      <x:c r="K581" s="16" t="n">
        <x:v>0.1418</x:v>
      </x:c>
      <x:c r="L581" s="14" t="n">
        <x:v>0</x:v>
      </x:c>
      <x:c r="M581" s="14" t="n">
        <x:v>12049.98</x:v>
      </x:c>
      <x:c r="N581" s="14" t="n">
        <x:v>1658632.84</x:v>
      </x:c>
      <x:c r="O581" t="str">
        <x:v>Fornecedor 102</x:v>
      </x:c>
      <x:c r="P581" t="str">
        <x:v>Realizado</x:v>
      </x:c>
      <x:c r="Q581" s="18" t="n">
        <x:v>0</x:v>
      </x:c>
      <x:c r="R581" t="str">
        <x:v>Baixo</x:v>
      </x:c>
      <x:c r="S581" t="str">
        <x:v>Aumento de preço</x:v>
      </x:c>
    </x:row>
    <x:row r="582" ht="18" customHeight="1">
      <x:c r="A582" t="str">
        <x:v>FIN00581</x:v>
      </x:c>
      <x:c r="B582" s="12" t="n">
        <x:v>45698</x:v>
      </x:c>
      <x:c r="C582" t="str">
        <x:v>CD Ribeirão das Neves</x:v>
      </x:c>
      <x:c r="D582" t="str">
        <x:v>Administrativo</x:v>
      </x:c>
      <x:c r="E582" t="str">
        <x:v>Manutenção</x:v>
      </x:c>
      <x:c r="F582" t="str">
        <x:v>Despesa</x:v>
      </x:c>
      <x:c r="G582" t="str">
        <x:v>Serviço contratado</x:v>
      </x:c>
      <x:c r="H582" s="14" t="n">
        <x:v>20538.85</x:v>
      </x:c>
      <x:c r="I582" s="14" t="n">
        <x:v>20996.06</x:v>
      </x:c>
      <x:c r="J582" s="14" t="n">
        <x:v>457.21</x:v>
      </x:c>
      <x:c r="K582" s="16" t="n">
        <x:v>0.0223</x:v>
      </x:c>
      <x:c r="L582" s="14" t="n">
        <x:v>0</x:v>
      </x:c>
      <x:c r="M582" s="14" t="n">
        <x:v>20996.06</x:v>
      </x:c>
      <x:c r="N582" s="14" t="n">
        <x:v>1637636.78</x:v>
      </x:c>
      <x:c r="O582" t="str">
        <x:v>Fornecedor 024</x:v>
      </x:c>
      <x:c r="P582" t="str">
        <x:v>Realizado</x:v>
      </x:c>
      <x:c r="Q582" s="18" t="n">
        <x:v>0</x:v>
      </x:c>
      <x:c r="R582" t="str">
        <x:v>Baixo</x:v>
      </x:c>
      <x:c r="S582" t="str">
        <x:v>Despesa não planejada</x:v>
      </x:c>
    </x:row>
    <x:row r="583" ht="18" customHeight="1">
      <x:c r="A583" t="str">
        <x:v>FIN00582</x:v>
      </x:c>
      <x:c r="B583" s="12" t="n">
        <x:v>45667</x:v>
      </x:c>
      <x:c r="C583" t="str">
        <x:v>Filial Contagem</x:v>
      </x:c>
      <x:c r="D583" t="str">
        <x:v>Operações</x:v>
      </x:c>
      <x:c r="E583" t="str">
        <x:v>Serviços</x:v>
      </x:c>
      <x:c r="F583" t="str">
        <x:v>Receita</x:v>
      </x:c>
      <x:c r="G583" t="str">
        <x:v>Receita comercial</x:v>
      </x:c>
      <x:c r="H583" s="14" t="n">
        <x:v>16202.94</x:v>
      </x:c>
      <x:c r="I583" s="14" t="n">
        <x:v>13380.93</x:v>
      </x:c>
      <x:c r="J583" s="14" t="n">
        <x:v>-2822.01</x:v>
      </x:c>
      <x:c r="K583" s="16" t="n">
        <x:v>-0.1742</x:v>
      </x:c>
      <x:c r="L583" s="14" t="n">
        <x:v>13380.93</x:v>
      </x:c>
      <x:c r="M583" s="14" t="n">
        <x:v>0</x:v>
      </x:c>
      <x:c r="N583" s="14" t="n">
        <x:v>1651017.71</x:v>
      </x:c>
      <x:c r="O583" t="str">
        <x:v>Cliente 081</x:v>
      </x:c>
      <x:c r="P583" t="str">
        <x:v>Realizado</x:v>
      </x:c>
      <x:c r="Q583" s="18" t="n">
        <x:v>0</x:v>
      </x:c>
      <x:c r="R583" t="str">
        <x:v>Baixo</x:v>
      </x:c>
      <x:c r="S583" t="str">
        <x:v>Possível anomalia</x:v>
      </x:c>
    </x:row>
    <x:row r="584" ht="18" customHeight="1">
      <x:c r="A584" t="str">
        <x:v>FIN00583</x:v>
      </x:c>
      <x:c r="B584" s="12" t="n">
        <x:v>46218</x:v>
      </x:c>
      <x:c r="C584" t="str">
        <x:v>Filial Contagem</x:v>
      </x:c>
      <x:c r="D584" t="str">
        <x:v>Financeiro</x:v>
      </x:c>
      <x:c r="E584" t="str">
        <x:v>Serviços</x:v>
      </x:c>
      <x:c r="F584" t="str">
        <x:v>Receita</x:v>
      </x:c>
      <x:c r="G584" t="str">
        <x:v>Serviço prestado</x:v>
      </x:c>
      <x:c r="H584" s="14" t="n">
        <x:v>15159.88</x:v>
      </x:c>
      <x:c r="I584" s="14" t="n">
        <x:v>12229.89</x:v>
      </x:c>
      <x:c r="J584" s="14" t="n">
        <x:v>-2929.99</x:v>
      </x:c>
      <x:c r="K584" s="16" t="n">
        <x:v>-0.1933</x:v>
      </x:c>
      <x:c r="L584" s="14" t="n">
        <x:v>12229.89</x:v>
      </x:c>
      <x:c r="M584" s="14" t="n">
        <x:v>0</x:v>
      </x:c>
      <x:c r="N584" s="14" t="n">
        <x:v>1663247.6</x:v>
      </x:c>
      <x:c r="O584" t="str">
        <x:v>Cliente 117</x:v>
      </x:c>
      <x:c r="P584" t="str">
        <x:v>Realizado</x:v>
      </x:c>
      <x:c r="Q584" s="18" t="n">
        <x:v>0</x:v>
      </x:c>
      <x:c r="R584" t="str">
        <x:v>Baixo</x:v>
      </x:c>
      <x:c r="S584" t="str">
        <x:v>Aumento de preço</x:v>
      </x:c>
    </x:row>
    <x:row r="585" ht="18" customHeight="1">
      <x:c r="A585" t="str">
        <x:v>FIN00584</x:v>
      </x:c>
      <x:c r="B585" s="12" t="n">
        <x:v>45781</x:v>
      </x:c>
      <x:c r="C585" t="str">
        <x:v>Filial Betim</x:v>
      </x:c>
      <x:c r="D585" t="str">
        <x:v>Administrativo</x:v>
      </x:c>
      <x:c r="E585" t="str">
        <x:v>Aluguel</x:v>
      </x:c>
      <x:c r="F585" t="str">
        <x:v>Despesa</x:v>
      </x:c>
      <x:c r="G585" t="str">
        <x:v>Pagamento fornecedor</x:v>
      </x:c>
      <x:c r="H585" s="14" t="n">
        <x:v>40896.3</x:v>
      </x:c>
      <x:c r="I585" s="14" t="n">
        <x:v>48890.87</x:v>
      </x:c>
      <x:c r="J585" s="14" t="n">
        <x:v>7994.57</x:v>
      </x:c>
      <x:c r="K585" s="16" t="n">
        <x:v>0.1955</x:v>
      </x:c>
      <x:c r="L585" s="14" t="n">
        <x:v>0</x:v>
      </x:c>
      <x:c r="M585" s="14" t="n">
        <x:v>48890.87</x:v>
      </x:c>
      <x:c r="N585" s="14" t="n">
        <x:v>1614356.73</x:v>
      </x:c>
      <x:c r="O585" t="str">
        <x:v>Fornecedor 044</x:v>
      </x:c>
      <x:c r="P585" t="str">
        <x:v>Realizado</x:v>
      </x:c>
      <x:c r="Q585" s="18" t="n">
        <x:v>0</x:v>
      </x:c>
      <x:c r="R585" t="str">
        <x:v>Baixo</x:v>
      </x:c>
      <x:c r="S585" t="str">
        <x:v>Dentro do esperado</x:v>
      </x:c>
    </x:row>
    <x:row r="586" ht="18" customHeight="1">
      <x:c r="A586" t="str">
        <x:v>FIN00585</x:v>
      </x:c>
      <x:c r="B586" s="12" t="n">
        <x:v>46140</x:v>
      </x:c>
      <x:c r="C586" t="str">
        <x:v>Filial Betim</x:v>
      </x:c>
      <x:c r="D586" t="str">
        <x:v>Logística</x:v>
      </x:c>
      <x:c r="E586" t="str">
        <x:v>Mercadorias</x:v>
      </x:c>
      <x:c r="F586" t="str">
        <x:v>Despesa</x:v>
      </x:c>
      <x:c r="G586" t="str">
        <x:v>Pagamento fornecedor</x:v>
      </x:c>
      <x:c r="H586" s="14" t="n">
        <x:v>27059.44</x:v>
      </x:c>
      <x:c r="I586" s="14" t="n">
        <x:v>32510.07</x:v>
      </x:c>
      <x:c r="J586" s="14" t="n">
        <x:v>5450.63</x:v>
      </x:c>
      <x:c r="K586" s="16" t="n">
        <x:v>0.2014</x:v>
      </x:c>
      <x:c r="L586" s="14" t="n">
        <x:v>0</x:v>
      </x:c>
      <x:c r="M586" s="14" t="n">
        <x:v>32510.07</x:v>
      </x:c>
      <x:c r="N586" s="14" t="n">
        <x:v>1581846.66</x:v>
      </x:c>
      <x:c r="O586" t="str">
        <x:v>Fornecedor 067</x:v>
      </x:c>
      <x:c r="P586" t="str">
        <x:v>Realizado</x:v>
      </x:c>
      <x:c r="Q586" s="18" t="n">
        <x:v>0</x:v>
      </x:c>
      <x:c r="R586" t="str">
        <x:v>Baixo</x:v>
      </x:c>
      <x:c r="S586" t="str">
        <x:v>Atraso recorrente</x:v>
      </x:c>
    </x:row>
    <x:row r="587" ht="18" customHeight="1">
      <x:c r="A587" t="str">
        <x:v>FIN00586</x:v>
      </x:c>
      <x:c r="B587" s="12" t="n">
        <x:v>45708</x:v>
      </x:c>
      <x:c r="C587" t="str">
        <x:v>Filial Contagem</x:v>
      </x:c>
      <x:c r="D587" t="str">
        <x:v>Administrativo</x:v>
      </x:c>
      <x:c r="E587" t="str">
        <x:v>Frete Cobrado</x:v>
      </x:c>
      <x:c r="F587" t="str">
        <x:v>Receita</x:v>
      </x:c>
      <x:c r="G587" t="str">
        <x:v>Serviço prestado</x:v>
      </x:c>
      <x:c r="H587" s="14" t="n">
        <x:v>56233.28</x:v>
      </x:c>
      <x:c r="I587" s="14" t="n">
        <x:v>65848.06</x:v>
      </x:c>
      <x:c r="J587" s="14" t="n">
        <x:v>9614.78</x:v>
      </x:c>
      <x:c r="K587" s="16" t="n">
        <x:v>0.171</x:v>
      </x:c>
      <x:c r="L587" s="14" t="n">
        <x:v>65848.06</x:v>
      </x:c>
      <x:c r="M587" s="14" t="n">
        <x:v>0</x:v>
      </x:c>
      <x:c r="N587" s="14" t="n">
        <x:v>1647694.72</x:v>
      </x:c>
      <x:c r="O587" t="str">
        <x:v>Cliente 087</x:v>
      </x:c>
      <x:c r="P587" t="str">
        <x:v>Em atraso</x:v>
      </x:c>
      <x:c r="Q587" s="18" t="n">
        <x:v>108</x:v>
      </x:c>
      <x:c r="R587" t="str">
        <x:v>Crítico</x:v>
      </x:c>
      <x:c r="S587" t="str">
        <x:v>Possível anomalia</x:v>
      </x:c>
    </x:row>
    <x:row r="588" ht="18" customHeight="1">
      <x:c r="A588" t="str">
        <x:v>FIN00587</x:v>
      </x:c>
      <x:c r="B588" s="12" t="n">
        <x:v>46000</x:v>
      </x:c>
      <x:c r="C588" t="str">
        <x:v>Matriz BH</x:v>
      </x:c>
      <x:c r="D588" t="str">
        <x:v>Administrativo</x:v>
      </x:c>
      <x:c r="E588" t="str">
        <x:v>Tecnologia</x:v>
      </x:c>
      <x:c r="F588" t="str">
        <x:v>Despesa</x:v>
      </x:c>
      <x:c r="G588" t="str">
        <x:v>Compra administrativa</x:v>
      </x:c>
      <x:c r="H588" s="14" t="n">
        <x:v>44791.58</x:v>
      </x:c>
      <x:c r="I588" s="14" t="n">
        <x:v>56612.29</x:v>
      </x:c>
      <x:c r="J588" s="14" t="n">
        <x:v>11820.71</x:v>
      </x:c>
      <x:c r="K588" s="16" t="n">
        <x:v>0.2639</x:v>
      </x:c>
      <x:c r="L588" s="14" t="n">
        <x:v>0</x:v>
      </x:c>
      <x:c r="M588" s="14" t="n">
        <x:v>56612.29</x:v>
      </x:c>
      <x:c r="N588" s="14" t="n">
        <x:v>1591082.43</x:v>
      </x:c>
      <x:c r="O588" t="str">
        <x:v>Fornecedor 020</x:v>
      </x:c>
      <x:c r="P588" t="str">
        <x:v>Realizado</x:v>
      </x:c>
      <x:c r="Q588" s="18" t="n">
        <x:v>0</x:v>
      </x:c>
      <x:c r="R588" t="str">
        <x:v>Baixo</x:v>
      </x:c>
      <x:c r="S588" t="str">
        <x:v>Possível anomalia</x:v>
      </x:c>
    </x:row>
    <x:row r="589" ht="18" customHeight="1">
      <x:c r="A589" t="str">
        <x:v>FIN00588</x:v>
      </x:c>
      <x:c r="B589" s="12" t="n">
        <x:v>45746</x:v>
      </x:c>
      <x:c r="C589" t="str">
        <x:v>Matriz BH</x:v>
      </x:c>
      <x:c r="D589" t="str">
        <x:v>Administrativo</x:v>
      </x:c>
      <x:c r="E589" t="str">
        <x:v>Manutenção</x:v>
      </x:c>
      <x:c r="F589" t="str">
        <x:v>Despesa</x:v>
      </x:c>
      <x:c r="G589" t="str">
        <x:v>Serviço contratado</x:v>
      </x:c>
      <x:c r="H589" s="14" t="n">
        <x:v>28170.17</x:v>
      </x:c>
      <x:c r="I589" s="14" t="n">
        <x:v>36460.68</x:v>
      </x:c>
      <x:c r="J589" s="14" t="n">
        <x:v>8290.51</x:v>
      </x:c>
      <x:c r="K589" s="16" t="n">
        <x:v>0.2943</x:v>
      </x:c>
      <x:c r="L589" s="14" t="n">
        <x:v>0</x:v>
      </x:c>
      <x:c r="M589" s="14" t="n">
        <x:v>36460.68</x:v>
      </x:c>
      <x:c r="N589" s="14" t="n">
        <x:v>1554621.75</x:v>
      </x:c>
      <x:c r="O589" t="str">
        <x:v>Fornecedor 097</x:v>
      </x:c>
      <x:c r="P589" t="str">
        <x:v>Realizado</x:v>
      </x:c>
      <x:c r="Q589" s="18" t="n">
        <x:v>0</x:v>
      </x:c>
      <x:c r="R589" t="str">
        <x:v>Baixo</x:v>
      </x:c>
      <x:c r="S589" t="str">
        <x:v>Aumento de preço</x:v>
      </x:c>
    </x:row>
    <x:row r="590" ht="18" customHeight="1">
      <x:c r="A590" t="str">
        <x:v>FIN00589</x:v>
      </x:c>
      <x:c r="B590" s="12" t="n">
        <x:v>46208</x:v>
      </x:c>
      <x:c r="C590" t="str">
        <x:v>Filial Contagem</x:v>
      </x:c>
      <x:c r="D590" t="str">
        <x:v>TI</x:v>
      </x:c>
      <x:c r="E590" t="str">
        <x:v>Despesas Bancárias</x:v>
      </x:c>
      <x:c r="F590" t="str">
        <x:v>Despesa</x:v>
      </x:c>
      <x:c r="G590" t="str">
        <x:v>Serviço contratado</x:v>
      </x:c>
      <x:c r="H590" s="14" t="n">
        <x:v>22147.68</x:v>
      </x:c>
      <x:c r="I590" s="14" t="n">
        <x:v>25172.57</x:v>
      </x:c>
      <x:c r="J590" s="14" t="n">
        <x:v>3024.89</x:v>
      </x:c>
      <x:c r="K590" s="16" t="n">
        <x:v>0.1366</x:v>
      </x:c>
      <x:c r="L590" s="14" t="n">
        <x:v>0</x:v>
      </x:c>
      <x:c r="M590" s="14" t="n">
        <x:v>25172.57</x:v>
      </x:c>
      <x:c r="N590" s="14" t="n">
        <x:v>1529449.18</x:v>
      </x:c>
      <x:c r="O590" t="str">
        <x:v>Fornecedor 016</x:v>
      </x:c>
      <x:c r="P590" t="str">
        <x:v>Realizado</x:v>
      </x:c>
      <x:c r="Q590" s="18" t="n">
        <x:v>0</x:v>
      </x:c>
      <x:c r="R590" t="str">
        <x:v>Baixo</x:v>
      </x:c>
      <x:c r="S590" t="str">
        <x:v>Queda de volume</x:v>
      </x:c>
    </x:row>
    <x:row r="591" ht="18" customHeight="1">
      <x:c r="A591" t="str">
        <x:v>FIN00590</x:v>
      </x:c>
      <x:c r="B591" s="12" t="n">
        <x:v>45907</x:v>
      </x:c>
      <x:c r="C591" t="str">
        <x:v>Filial Betim</x:v>
      </x:c>
      <x:c r="D591" t="str">
        <x:v>Comercial</x:v>
      </x:c>
      <x:c r="E591" t="str">
        <x:v>Folha</x:v>
      </x:c>
      <x:c r="F591" t="str">
        <x:v>Despesa</x:v>
      </x:c>
      <x:c r="G591" t="str">
        <x:v>Despesa operacional</x:v>
      </x:c>
      <x:c r="H591" s="14" t="n">
        <x:v>4091.92</x:v>
      </x:c>
      <x:c r="I591" s="14" t="n">
        <x:v>5347.79</x:v>
      </x:c>
      <x:c r="J591" s="14" t="n">
        <x:v>1255.87</x:v>
      </x:c>
      <x:c r="K591" s="16" t="n">
        <x:v>0.3069</x:v>
      </x:c>
      <x:c r="L591" s="14" t="n">
        <x:v>0</x:v>
      </x:c>
      <x:c r="M591" s="14" t="n">
        <x:v>5347.79</x:v>
      </x:c>
      <x:c r="N591" s="14" t="n">
        <x:v>1524101.39</x:v>
      </x:c>
      <x:c r="O591" t="str">
        <x:v>Fornecedor 118</x:v>
      </x:c>
      <x:c r="P591" t="str">
        <x:v>Realizado</x:v>
      </x:c>
      <x:c r="Q591" s="18" t="n">
        <x:v>0</x:v>
      </x:c>
      <x:c r="R591" t="str">
        <x:v>Baixo</x:v>
      </x:c>
      <x:c r="S591" t="str">
        <x:v>Dentro do esperado</x:v>
      </x:c>
    </x:row>
    <x:row r="592" ht="18" customHeight="1">
      <x:c r="A592" t="str">
        <x:v>FIN00591</x:v>
      </x:c>
      <x:c r="B592" s="12" t="n">
        <x:v>46097</x:v>
      </x:c>
      <x:c r="C592" t="str">
        <x:v>Filial Betim</x:v>
      </x:c>
      <x:c r="D592" t="str">
        <x:v>Administrativo</x:v>
      </x:c>
      <x:c r="E592" t="str">
        <x:v>Energia</x:v>
      </x:c>
      <x:c r="F592" t="str">
        <x:v>Despesa</x:v>
      </x:c>
      <x:c r="G592" t="str">
        <x:v>Pagamento fornecedor</x:v>
      </x:c>
      <x:c r="H592" s="14" t="n">
        <x:v>33696.41</x:v>
      </x:c>
      <x:c r="I592" s="14" t="n">
        <x:v>35176.6</x:v>
      </x:c>
      <x:c r="J592" s="14" t="n">
        <x:v>1480.19</x:v>
      </x:c>
      <x:c r="K592" s="16" t="n">
        <x:v>0.0439</x:v>
      </x:c>
      <x:c r="L592" s="14" t="n">
        <x:v>0</x:v>
      </x:c>
      <x:c r="M592" s="14" t="n">
        <x:v>35176.6</x:v>
      </x:c>
      <x:c r="N592" s="14" t="n">
        <x:v>1488924.79</x:v>
      </x:c>
      <x:c r="O592" t="str">
        <x:v>Fornecedor 104</x:v>
      </x:c>
      <x:c r="P592" t="str">
        <x:v>Realizado</x:v>
      </x:c>
      <x:c r="Q592" s="18" t="n">
        <x:v>0</x:v>
      </x:c>
      <x:c r="R592" t="str">
        <x:v>Baixo</x:v>
      </x:c>
      <x:c r="S592" t="str">
        <x:v>Despesa não planejada</x:v>
      </x:c>
    </x:row>
    <x:row r="593" ht="18" customHeight="1">
      <x:c r="A593" t="str">
        <x:v>FIN00592</x:v>
      </x:c>
      <x:c r="B593" s="12" t="n">
        <x:v>46000</x:v>
      </x:c>
      <x:c r="C593" t="str">
        <x:v>Filial Betim</x:v>
      </x:c>
      <x:c r="D593" t="str">
        <x:v>Financeiro</x:v>
      </x:c>
      <x:c r="E593" t="str">
        <x:v>Mercadorias</x:v>
      </x:c>
      <x:c r="F593" t="str">
        <x:v>Despesa</x:v>
      </x:c>
      <x:c r="G593" t="str">
        <x:v>Serviço contratado</x:v>
      </x:c>
      <x:c r="H593" s="14" t="n">
        <x:v>32572.17</x:v>
      </x:c>
      <x:c r="I593" s="14" t="n">
        <x:v>35376.02</x:v>
      </x:c>
      <x:c r="J593" s="14" t="n">
        <x:v>2803.85</x:v>
      </x:c>
      <x:c r="K593" s="16" t="n">
        <x:v>0.0861</x:v>
      </x:c>
      <x:c r="L593" s="14" t="n">
        <x:v>0</x:v>
      </x:c>
      <x:c r="M593" s="14" t="n">
        <x:v>35376.02</x:v>
      </x:c>
      <x:c r="N593" s="14" t="n">
        <x:v>1453548.77</x:v>
      </x:c>
      <x:c r="O593" t="str">
        <x:v>Fornecedor 081</x:v>
      </x:c>
      <x:c r="P593" t="str">
        <x:v>Realizado</x:v>
      </x:c>
      <x:c r="Q593" s="18" t="n">
        <x:v>0</x:v>
      </x:c>
      <x:c r="R593" t="str">
        <x:v>Baixo</x:v>
      </x:c>
      <x:c r="S593" t="str">
        <x:v>Queda de volume</x:v>
      </x:c>
    </x:row>
    <x:row r="594" ht="18" customHeight="1">
      <x:c r="A594" t="str">
        <x:v>FIN00593</x:v>
      </x:c>
      <x:c r="B594" s="12" t="n">
        <x:v>46078</x:v>
      </x:c>
      <x:c r="C594" t="str">
        <x:v>Matriz BH</x:v>
      </x:c>
      <x:c r="D594" t="str">
        <x:v>Comercial</x:v>
      </x:c>
      <x:c r="E594" t="str">
        <x:v>Serviços</x:v>
      </x:c>
      <x:c r="F594" t="str">
        <x:v>Receita</x:v>
      </x:c>
      <x:c r="G594" t="str">
        <x:v>Venda faturada</x:v>
      </x:c>
      <x:c r="H594" s="14" t="n">
        <x:v>17341.62</x:v>
      </x:c>
      <x:c r="I594" s="14" t="n">
        <x:v>16263.19</x:v>
      </x:c>
      <x:c r="J594" s="14" t="n">
        <x:v>-1078.43</x:v>
      </x:c>
      <x:c r="K594" s="16" t="n">
        <x:v>-0.0622</x:v>
      </x:c>
      <x:c r="L594" s="14" t="n">
        <x:v>16263.19</x:v>
      </x:c>
      <x:c r="M594" s="14" t="n">
        <x:v>0</x:v>
      </x:c>
      <x:c r="N594" s="14" t="n">
        <x:v>1469811.96</x:v>
      </x:c>
      <x:c r="O594" t="str">
        <x:v>Cliente 018</x:v>
      </x:c>
      <x:c r="P594" t="str">
        <x:v>Realizado</x:v>
      </x:c>
      <x:c r="Q594" s="18" t="n">
        <x:v>0</x:v>
      </x:c>
      <x:c r="R594" t="str">
        <x:v>Baixo</x:v>
      </x:c>
      <x:c r="S594" t="str">
        <x:v>Revisar variação</x:v>
      </x:c>
    </x:row>
    <x:row r="595" ht="18" customHeight="1">
      <x:c r="A595" t="str">
        <x:v>FIN00594</x:v>
      </x:c>
      <x:c r="B595" s="12" t="n">
        <x:v>46168</x:v>
      </x:c>
      <x:c r="C595" t="str">
        <x:v>Filial Betim</x:v>
      </x:c>
      <x:c r="D595" t="str">
        <x:v>Operações</x:v>
      </x:c>
      <x:c r="E595" t="str">
        <x:v>Serviços</x:v>
      </x:c>
      <x:c r="F595" t="str">
        <x:v>Receita</x:v>
      </x:c>
      <x:c r="G595" t="str">
        <x:v>Recebimento de cliente</x:v>
      </x:c>
      <x:c r="H595" s="14" t="n">
        <x:v>15087.88</x:v>
      </x:c>
      <x:c r="I595" s="14" t="n">
        <x:v>12180.38</x:v>
      </x:c>
      <x:c r="J595" s="14" t="n">
        <x:v>-2907.5</x:v>
      </x:c>
      <x:c r="K595" s="16" t="n">
        <x:v>-0.1927</x:v>
      </x:c>
      <x:c r="L595" s="14" t="n">
        <x:v>12180.38</x:v>
      </x:c>
      <x:c r="M595" s="14" t="n">
        <x:v>0</x:v>
      </x:c>
      <x:c r="N595" s="14" t="n">
        <x:v>1481992.34</x:v>
      </x:c>
      <x:c r="O595" t="str">
        <x:v>Cliente 041</x:v>
      </x:c>
      <x:c r="P595" t="str">
        <x:v>Realizado</x:v>
      </x:c>
      <x:c r="Q595" s="18" t="n">
        <x:v>0</x:v>
      </x:c>
      <x:c r="R595" t="str">
        <x:v>Baixo</x:v>
      </x:c>
      <x:c r="S595" t="str">
        <x:v>Aumento de preço</x:v>
      </x:c>
    </x:row>
    <x:row r="596" ht="18" customHeight="1">
      <x:c r="A596" t="str">
        <x:v>FIN00595</x:v>
      </x:c>
      <x:c r="B596" s="12" t="n">
        <x:v>46129</x:v>
      </x:c>
      <x:c r="C596" t="str">
        <x:v>CD Ribeirão das Neves</x:v>
      </x:c>
      <x:c r="D596" t="str">
        <x:v>Administrativo</x:v>
      </x:c>
      <x:c r="E596" t="str">
        <x:v>Energia</x:v>
      </x:c>
      <x:c r="F596" t="str">
        <x:v>Despesa</x:v>
      </x:c>
      <x:c r="G596" t="str">
        <x:v>Pagamento fornecedor</x:v>
      </x:c>
      <x:c r="H596" s="14" t="n">
        <x:v>4255.74</x:v>
      </x:c>
      <x:c r="I596" s="14" t="n">
        <x:v>4157.81</x:v>
      </x:c>
      <x:c r="J596" s="14" t="n">
        <x:v>-97.93</x:v>
      </x:c>
      <x:c r="K596" s="16" t="n">
        <x:v>-0.023</x:v>
      </x:c>
      <x:c r="L596" s="14" t="n">
        <x:v>0</x:v>
      </x:c>
      <x:c r="M596" s="14" t="n">
        <x:v>4157.81</x:v>
      </x:c>
      <x:c r="N596" s="14" t="n">
        <x:v>1477834.53</x:v>
      </x:c>
      <x:c r="O596" t="str">
        <x:v>Fornecedor 078</x:v>
      </x:c>
      <x:c r="P596" t="str">
        <x:v>Realizado</x:v>
      </x:c>
      <x:c r="Q596" s="18" t="n">
        <x:v>0</x:v>
      </x:c>
      <x:c r="R596" t="str">
        <x:v>Baixo</x:v>
      </x:c>
      <x:c r="S596" t="str">
        <x:v>Sem observações</x:v>
      </x:c>
    </x:row>
    <x:row r="597" ht="18" customHeight="1">
      <x:c r="A597" t="str">
        <x:v>FIN00596</x:v>
      </x:c>
      <x:c r="B597" s="12" t="n">
        <x:v>46168</x:v>
      </x:c>
      <x:c r="C597" t="str">
        <x:v>CD Ribeirão das Neves</x:v>
      </x:c>
      <x:c r="D597" t="str">
        <x:v>Financeiro</x:v>
      </x:c>
      <x:c r="E597" t="str">
        <x:v>Frete Cobrado</x:v>
      </x:c>
      <x:c r="F597" t="str">
        <x:v>Receita</x:v>
      </x:c>
      <x:c r="G597" t="str">
        <x:v>Venda faturada</x:v>
      </x:c>
      <x:c r="H597" s="14" t="n">
        <x:v>9151.41</x:v>
      </x:c>
      <x:c r="I597" s="14" t="n">
        <x:v>7560.15</x:v>
      </x:c>
      <x:c r="J597" s="14" t="n">
        <x:v>-1591.26</x:v>
      </x:c>
      <x:c r="K597" s="16" t="n">
        <x:v>-0.1739</x:v>
      </x:c>
      <x:c r="L597" s="14" t="n">
        <x:v>7560.15</x:v>
      </x:c>
      <x:c r="M597" s="14" t="n">
        <x:v>0</x:v>
      </x:c>
      <x:c r="N597" s="14" t="n">
        <x:v>1485394.68</x:v>
      </x:c>
      <x:c r="O597" t="str">
        <x:v>Cliente 172</x:v>
      </x:c>
      <x:c r="P597" t="str">
        <x:v>Em atraso</x:v>
      </x:c>
      <x:c r="Q597" s="18" t="n">
        <x:v>11</x:v>
      </x:c>
      <x:c r="R597" t="str">
        <x:v>Médio</x:v>
      </x:c>
      <x:c r="S597" t="str">
        <x:v>Atraso recorrente</x:v>
      </x:c>
    </x:row>
    <x:row r="598" ht="18" customHeight="1">
      <x:c r="A598" t="str">
        <x:v>FIN00597</x:v>
      </x:c>
      <x:c r="B598" s="12" t="n">
        <x:v>46065</x:v>
      </x:c>
      <x:c r="C598" t="str">
        <x:v>Filial Contagem</x:v>
      </x:c>
      <x:c r="D598" t="str">
        <x:v>Operações</x:v>
      </x:c>
      <x:c r="E598" t="str">
        <x:v>Fretes</x:v>
      </x:c>
      <x:c r="F598" t="str">
        <x:v>Despesa</x:v>
      </x:c>
      <x:c r="G598" t="str">
        <x:v>Pagamento fornecedor</x:v>
      </x:c>
      <x:c r="H598" s="14" t="n">
        <x:v>44934.43</x:v>
      </x:c>
      <x:c r="I598" s="14" t="n">
        <x:v>48166.39</x:v>
      </x:c>
      <x:c r="J598" s="14" t="n">
        <x:v>3231.96</x:v>
      </x:c>
      <x:c r="K598" s="16" t="n">
        <x:v>0.0719</x:v>
      </x:c>
      <x:c r="L598" s="14" t="n">
        <x:v>0</x:v>
      </x:c>
      <x:c r="M598" s="14" t="n">
        <x:v>48166.39</x:v>
      </x:c>
      <x:c r="N598" s="14" t="n">
        <x:v>1437228.29</x:v>
      </x:c>
      <x:c r="O598" t="str">
        <x:v>Fornecedor 053</x:v>
      </x:c>
      <x:c r="P598" t="str">
        <x:v>Realizado</x:v>
      </x:c>
      <x:c r="Q598" s="18" t="n">
        <x:v>0</x:v>
      </x:c>
      <x:c r="R598" t="str">
        <x:v>Baixo</x:v>
      </x:c>
      <x:c r="S598" t="str">
        <x:v>Despesa não planejada</x:v>
      </x:c>
    </x:row>
    <x:row r="599" ht="18" customHeight="1">
      <x:c r="A599" t="str">
        <x:v>FIN00598</x:v>
      </x:c>
      <x:c r="B599" s="12" t="n">
        <x:v>45787</x:v>
      </x:c>
      <x:c r="C599" t="str">
        <x:v>Filial Betim</x:v>
      </x:c>
      <x:c r="D599" t="str">
        <x:v>Financeiro</x:v>
      </x:c>
      <x:c r="E599" t="str">
        <x:v>Serviços</x:v>
      </x:c>
      <x:c r="F599" t="str">
        <x:v>Receita</x:v>
      </x:c>
      <x:c r="G599" t="str">
        <x:v>Venda faturada</x:v>
      </x:c>
      <x:c r="H599" s="14" t="n">
        <x:v>55425.3</x:v>
      </x:c>
      <x:c r="I599" s="14" t="n">
        <x:v>58410.65</x:v>
      </x:c>
      <x:c r="J599" s="14" t="n">
        <x:v>2985.35</x:v>
      </x:c>
      <x:c r="K599" s="16" t="n">
        <x:v>0.0539</x:v>
      </x:c>
      <x:c r="L599" s="14" t="n">
        <x:v>58410.65</x:v>
      </x:c>
      <x:c r="M599" s="14" t="n">
        <x:v>0</x:v>
      </x:c>
      <x:c r="N599" s="14" t="n">
        <x:v>1495638.94</x:v>
      </x:c>
      <x:c r="O599" t="str">
        <x:v>Cliente 049</x:v>
      </x:c>
      <x:c r="P599" t="str">
        <x:v>Realizado</x:v>
      </x:c>
      <x:c r="Q599" s="18" t="n">
        <x:v>0</x:v>
      </x:c>
      <x:c r="R599" t="str">
        <x:v>Baixo</x:v>
      </x:c>
      <x:c r="S599" t="str">
        <x:v>Atraso recorrente</x:v>
      </x:c>
    </x:row>
    <x:row r="600" ht="18" customHeight="1">
      <x:c r="A600" t="str">
        <x:v>FIN00599</x:v>
      </x:c>
      <x:c r="B600" s="12" t="n">
        <x:v>46033</x:v>
      </x:c>
      <x:c r="C600" t="str">
        <x:v>Filial Betim</x:v>
      </x:c>
      <x:c r="D600" t="str">
        <x:v>Logística</x:v>
      </x:c>
      <x:c r="E600" t="str">
        <x:v>Impostos</x:v>
      </x:c>
      <x:c r="F600" t="str">
        <x:v>Despesa</x:v>
      </x:c>
      <x:c r="G600" t="str">
        <x:v>Serviço contratado</x:v>
      </x:c>
      <x:c r="H600" s="14" t="n">
        <x:v>17535.26</x:v>
      </x:c>
      <x:c r="I600" s="14" t="n">
        <x:v>20666.29</x:v>
      </x:c>
      <x:c r="J600" s="14" t="n">
        <x:v>3131.03</x:v>
      </x:c>
      <x:c r="K600" s="16" t="n">
        <x:v>0.1786</x:v>
      </x:c>
      <x:c r="L600" s="14" t="n">
        <x:v>0</x:v>
      </x:c>
      <x:c r="M600" s="14" t="n">
        <x:v>20666.29</x:v>
      </x:c>
      <x:c r="N600" s="14" t="n">
        <x:v>1474972.65</x:v>
      </x:c>
      <x:c r="O600" t="str">
        <x:v>Fornecedor 072</x:v>
      </x:c>
      <x:c r="P600" t="str">
        <x:v>Realizado</x:v>
      </x:c>
      <x:c r="Q600" s="18" t="n">
        <x:v>0</x:v>
      </x:c>
      <x:c r="R600" t="str">
        <x:v>Baixo</x:v>
      </x:c>
      <x:c r="S600" t="str">
        <x:v>Revisar variação</x:v>
      </x:c>
    </x:row>
    <x:row r="601" ht="18" customHeight="1">
      <x:c r="A601" t="str">
        <x:v>FIN00600</x:v>
      </x:c>
      <x:c r="B601" s="12" t="n">
        <x:v>45938</x:v>
      </x:c>
      <x:c r="C601" t="str">
        <x:v>Filial Betim</x:v>
      </x:c>
      <x:c r="D601" t="str">
        <x:v>Comercial</x:v>
      </x:c>
      <x:c r="E601" t="str">
        <x:v>Venda de Produtos</x:v>
      </x:c>
      <x:c r="F601" t="str">
        <x:v>Receita</x:v>
      </x:c>
      <x:c r="G601" t="str">
        <x:v>Venda faturada</x:v>
      </x:c>
      <x:c r="H601" s="14" t="n">
        <x:v>35209.2</x:v>
      </x:c>
      <x:c r="I601" s="14" t="n">
        <x:v>40346.09</x:v>
      </x:c>
      <x:c r="J601" s="14" t="n">
        <x:v>5136.89</x:v>
      </x:c>
      <x:c r="K601" s="16" t="n">
        <x:v>0.1459</x:v>
      </x:c>
      <x:c r="L601" s="14" t="n">
        <x:v>40346.09</x:v>
      </x:c>
      <x:c r="M601" s="14" t="n">
        <x:v>0</x:v>
      </x:c>
      <x:c r="N601" s="14" t="n">
        <x:v>1515318.74</x:v>
      </x:c>
      <x:c r="O601" t="str">
        <x:v>Cliente 145</x:v>
      </x:c>
      <x:c r="P601" t="str">
        <x:v>Realizado</x:v>
      </x:c>
      <x:c r="Q601" s="18" t="n">
        <x:v>0</x:v>
      </x:c>
      <x:c r="R601" t="str">
        <x:v>Baixo</x:v>
      </x:c>
      <x:c r="S601" t="str">
        <x:v>Atraso recorrente</x:v>
      </x:c>
    </x:row>
    <x:row r="602" ht="18" customHeight="1">
      <x:c r="A602" t="str">
        <x:v>FIN00601</x:v>
      </x:c>
      <x:c r="B602" s="12" t="n">
        <x:v>45856</x:v>
      </x:c>
      <x:c r="C602" t="str">
        <x:v>Matriz BH</x:v>
      </x:c>
      <x:c r="D602" t="str">
        <x:v>Financeiro</x:v>
      </x:c>
      <x:c r="E602" t="str">
        <x:v>Folha</x:v>
      </x:c>
      <x:c r="F602" t="str">
        <x:v>Despesa</x:v>
      </x:c>
      <x:c r="G602" t="str">
        <x:v>Pagamento fornecedor</x:v>
      </x:c>
      <x:c r="H602" s="14" t="n">
        <x:v>40914.58</x:v>
      </x:c>
      <x:c r="I602" s="14" t="n">
        <x:v>45452.51</x:v>
      </x:c>
      <x:c r="J602" s="14" t="n">
        <x:v>4537.93</x:v>
      </x:c>
      <x:c r="K602" s="16" t="n">
        <x:v>0.1109</x:v>
      </x:c>
      <x:c r="L602" s="14" t="n">
        <x:v>0</x:v>
      </x:c>
      <x:c r="M602" s="14" t="n">
        <x:v>45452.51</x:v>
      </x:c>
      <x:c r="N602" s="14" t="n">
        <x:v>1469866.23</x:v>
      </x:c>
      <x:c r="O602" t="str">
        <x:v>Fornecedor 119</x:v>
      </x:c>
      <x:c r="P602" t="str">
        <x:v>Realizado</x:v>
      </x:c>
      <x:c r="Q602" s="18" t="n">
        <x:v>0</x:v>
      </x:c>
      <x:c r="R602" t="str">
        <x:v>Baixo</x:v>
      </x:c>
      <x:c r="S602" t="str">
        <x:v>Revisar variação</x:v>
      </x:c>
    </x:row>
    <x:row r="603" ht="18" customHeight="1">
      <x:c r="A603" t="str">
        <x:v>FIN00602</x:v>
      </x:c>
      <x:c r="B603" s="12" t="n">
        <x:v>45874</x:v>
      </x:c>
      <x:c r="C603" t="str">
        <x:v>Filial Contagem</x:v>
      </x:c>
      <x:c r="D603" t="str">
        <x:v>Comercial</x:v>
      </x:c>
      <x:c r="E603" t="str">
        <x:v>Mercadorias</x:v>
      </x:c>
      <x:c r="F603" t="str">
        <x:v>Despesa</x:v>
      </x:c>
      <x:c r="G603" t="str">
        <x:v>Pagamento fornecedor</x:v>
      </x:c>
      <x:c r="H603" s="14" t="n">
        <x:v>39795.78</x:v>
      </x:c>
      <x:c r="I603" s="14" t="n">
        <x:v>40467.72</x:v>
      </x:c>
      <x:c r="J603" s="14" t="n">
        <x:v>671.94</x:v>
      </x:c>
      <x:c r="K603" s="16" t="n">
        <x:v>0.0169</x:v>
      </x:c>
      <x:c r="L603" s="14" t="n">
        <x:v>0</x:v>
      </x:c>
      <x:c r="M603" s="14" t="n">
        <x:v>40467.72</x:v>
      </x:c>
      <x:c r="N603" s="14" t="n">
        <x:v>1429398.51</x:v>
      </x:c>
      <x:c r="O603" t="str">
        <x:v>Fornecedor 097</x:v>
      </x:c>
      <x:c r="P603" t="str">
        <x:v>Realizado</x:v>
      </x:c>
      <x:c r="Q603" s="18" t="n">
        <x:v>0</x:v>
      </x:c>
      <x:c r="R603" t="str">
        <x:v>Baixo</x:v>
      </x:c>
      <x:c r="S603" t="str">
        <x:v>Sem observações</x:v>
      </x:c>
    </x:row>
    <x:row r="604" ht="18" customHeight="1">
      <x:c r="A604" t="str">
        <x:v>FIN00603</x:v>
      </x:c>
      <x:c r="B604" s="12" t="n">
        <x:v>45884</x:v>
      </x:c>
      <x:c r="C604" t="str">
        <x:v>Filial Betim</x:v>
      </x:c>
      <x:c r="D604" t="str">
        <x:v>TI</x:v>
      </x:c>
      <x:c r="E604" t="str">
        <x:v>Outras Receitas</x:v>
      </x:c>
      <x:c r="F604" t="str">
        <x:v>Receita</x:v>
      </x:c>
      <x:c r="G604" t="str">
        <x:v>Serviço prestado</x:v>
      </x:c>
      <x:c r="H604" s="14" t="n">
        <x:v>58846.63</x:v>
      </x:c>
      <x:c r="I604" s="14" t="n">
        <x:v>56413.73</x:v>
      </x:c>
      <x:c r="J604" s="14" t="n">
        <x:v>-2432.9</x:v>
      </x:c>
      <x:c r="K604" s="16" t="n">
        <x:v>-0.0413</x:v>
      </x:c>
      <x:c r="L604" s="14" t="n">
        <x:v>56413.73</x:v>
      </x:c>
      <x:c r="M604" s="14" t="n">
        <x:v>0</x:v>
      </x:c>
      <x:c r="N604" s="14" t="n">
        <x:v>1485812.24</x:v>
      </x:c>
      <x:c r="O604" t="str">
        <x:v>Cliente 144</x:v>
      </x:c>
      <x:c r="P604" t="str">
        <x:v>Realizado</x:v>
      </x:c>
      <x:c r="Q604" s="18" t="n">
        <x:v>0</x:v>
      </x:c>
      <x:c r="R604" t="str">
        <x:v>Baixo</x:v>
      </x:c>
      <x:c r="S604" t="str">
        <x:v>Dentro do esperado</x:v>
      </x:c>
    </x:row>
    <x:row r="605" ht="18" customHeight="1">
      <x:c r="A605" t="str">
        <x:v>FIN00604</x:v>
      </x:c>
      <x:c r="B605" s="12" t="n">
        <x:v>46050</x:v>
      </x:c>
      <x:c r="C605" t="str">
        <x:v>CD Ribeirão das Neves</x:v>
      </x:c>
      <x:c r="D605" t="str">
        <x:v>Logística</x:v>
      </x:c>
      <x:c r="E605" t="str">
        <x:v>Venda de Produtos</x:v>
      </x:c>
      <x:c r="F605" t="str">
        <x:v>Receita</x:v>
      </x:c>
      <x:c r="G605" t="str">
        <x:v>Serviço prestado</x:v>
      </x:c>
      <x:c r="H605" s="14" t="n">
        <x:v>19072.52</x:v>
      </x:c>
      <x:c r="I605" s="14" t="n">
        <x:v>18444.76</x:v>
      </x:c>
      <x:c r="J605" s="14" t="n">
        <x:v>-627.76</x:v>
      </x:c>
      <x:c r="K605" s="16" t="n">
        <x:v>-0.0329</x:v>
      </x:c>
      <x:c r="L605" s="14" t="n">
        <x:v>18444.76</x:v>
      </x:c>
      <x:c r="M605" s="14" t="n">
        <x:v>0</x:v>
      </x:c>
      <x:c r="N605" s="14" t="n">
        <x:v>1504257</x:v>
      </x:c>
      <x:c r="O605" t="str">
        <x:v>Cliente 008</x:v>
      </x:c>
      <x:c r="P605" t="str">
        <x:v>Realizado</x:v>
      </x:c>
      <x:c r="Q605" s="18" t="n">
        <x:v>0</x:v>
      </x:c>
      <x:c r="R605" t="str">
        <x:v>Baixo</x:v>
      </x:c>
      <x:c r="S605" t="str">
        <x:v>Aumento de preço</x:v>
      </x:c>
    </x:row>
    <x:row r="606" ht="18" customHeight="1">
      <x:c r="A606" t="str">
        <x:v>FIN00605</x:v>
      </x:c>
      <x:c r="B606" s="12" t="n">
        <x:v>45809</x:v>
      </x:c>
      <x:c r="C606" t="str">
        <x:v>Filial Betim</x:v>
      </x:c>
      <x:c r="D606" t="str">
        <x:v>Administrativo</x:v>
      </x:c>
      <x:c r="E606" t="str">
        <x:v>Frete Cobrado</x:v>
      </x:c>
      <x:c r="F606" t="str">
        <x:v>Receita</x:v>
      </x:c>
      <x:c r="G606" t="str">
        <x:v>Serviço prestado</x:v>
      </x:c>
      <x:c r="H606" s="14" t="n">
        <x:v>56876.85</x:v>
      </x:c>
      <x:c r="I606" s="14" t="n">
        <x:v>55479.8</x:v>
      </x:c>
      <x:c r="J606" s="14" t="n">
        <x:v>-1397.05</x:v>
      </x:c>
      <x:c r="K606" s="16" t="n">
        <x:v>-0.0246</x:v>
      </x:c>
      <x:c r="L606" s="14" t="n">
        <x:v>55479.8</x:v>
      </x:c>
      <x:c r="M606" s="14" t="n">
        <x:v>0</x:v>
      </x:c>
      <x:c r="N606" s="14" t="n">
        <x:v>1559736.8</x:v>
      </x:c>
      <x:c r="O606" t="str">
        <x:v>Cliente 163</x:v>
      </x:c>
      <x:c r="P606" t="str">
        <x:v>Realizado</x:v>
      </x:c>
      <x:c r="Q606" s="18" t="n">
        <x:v>0</x:v>
      </x:c>
      <x:c r="R606" t="str">
        <x:v>Baixo</x:v>
      </x:c>
      <x:c r="S606" t="str">
        <x:v>Possível anomalia</x:v>
      </x:c>
    </x:row>
    <x:row r="607" ht="18" customHeight="1">
      <x:c r="A607" t="str">
        <x:v>FIN00606</x:v>
      </x:c>
      <x:c r="B607" s="12" t="n">
        <x:v>45728</x:v>
      </x:c>
      <x:c r="C607" t="str">
        <x:v>Filial Contagem</x:v>
      </x:c>
      <x:c r="D607" t="str">
        <x:v>TI</x:v>
      </x:c>
      <x:c r="E607" t="str">
        <x:v>Serviços Terceirizados</x:v>
      </x:c>
      <x:c r="F607" t="str">
        <x:v>Despesa</x:v>
      </x:c>
      <x:c r="G607" t="str">
        <x:v>Despesa operacional</x:v>
      </x:c>
      <x:c r="H607" s="14" t="n">
        <x:v>19823.76</x:v>
      </x:c>
      <x:c r="I607" s="14" t="n">
        <x:v>21507.1</x:v>
      </x:c>
      <x:c r="J607" s="14" t="n">
        <x:v>1683.34</x:v>
      </x:c>
      <x:c r="K607" s="16" t="n">
        <x:v>0.0849</x:v>
      </x:c>
      <x:c r="L607" s="14" t="n">
        <x:v>0</x:v>
      </x:c>
      <x:c r="M607" s="14" t="n">
        <x:v>21507.1</x:v>
      </x:c>
      <x:c r="N607" s="14" t="n">
        <x:v>1538229.7</x:v>
      </x:c>
      <x:c r="O607" t="str">
        <x:v>Fornecedor 092</x:v>
      </x:c>
      <x:c r="P607" t="str">
        <x:v>Realizado</x:v>
      </x:c>
      <x:c r="Q607" s="18" t="n">
        <x:v>0</x:v>
      </x:c>
      <x:c r="R607" t="str">
        <x:v>Baixo</x:v>
      </x:c>
      <x:c r="S607" t="str">
        <x:v>Dentro do esperado</x:v>
      </x:c>
    </x:row>
    <x:row r="608" ht="18" customHeight="1">
      <x:c r="A608" t="str">
        <x:v>FIN00607</x:v>
      </x:c>
      <x:c r="B608" s="12" t="n">
        <x:v>46039</x:v>
      </x:c>
      <x:c r="C608" t="str">
        <x:v>Filial Contagem</x:v>
      </x:c>
      <x:c r="D608" t="str">
        <x:v>TI</x:v>
      </x:c>
      <x:c r="E608" t="str">
        <x:v>Marketing</x:v>
      </x:c>
      <x:c r="F608" t="str">
        <x:v>Despesa</x:v>
      </x:c>
      <x:c r="G608" t="str">
        <x:v>Despesa operacional</x:v>
      </x:c>
      <x:c r="H608" s="14" t="n">
        <x:v>30743.77</x:v>
      </x:c>
      <x:c r="I608" s="14" t="n">
        <x:v>41318.06</x:v>
      </x:c>
      <x:c r="J608" s="14" t="n">
        <x:v>10574.29</x:v>
      </x:c>
      <x:c r="K608" s="16" t="n">
        <x:v>0.3439</x:v>
      </x:c>
      <x:c r="L608" s="14" t="n">
        <x:v>0</x:v>
      </x:c>
      <x:c r="M608" s="14" t="n">
        <x:v>41318.06</x:v>
      </x:c>
      <x:c r="N608" s="14" t="n">
        <x:v>1496911.64</x:v>
      </x:c>
      <x:c r="O608" t="str">
        <x:v>Fornecedor 053</x:v>
      </x:c>
      <x:c r="P608" t="str">
        <x:v>Realizado</x:v>
      </x:c>
      <x:c r="Q608" s="18" t="n">
        <x:v>0</x:v>
      </x:c>
      <x:c r="R608" t="str">
        <x:v>Baixo</x:v>
      </x:c>
      <x:c r="S608" t="str">
        <x:v>Revisar variação</x:v>
      </x:c>
    </x:row>
    <x:row r="609" ht="18" customHeight="1">
      <x:c r="A609" t="str">
        <x:v>FIN00608</x:v>
      </x:c>
      <x:c r="B609" s="12" t="n">
        <x:v>45755</x:v>
      </x:c>
      <x:c r="C609" t="str">
        <x:v>Matriz BH</x:v>
      </x:c>
      <x:c r="D609" t="str">
        <x:v>Operações</x:v>
      </x:c>
      <x:c r="E609" t="str">
        <x:v>Manutenção</x:v>
      </x:c>
      <x:c r="F609" t="str">
        <x:v>Despesa</x:v>
      </x:c>
      <x:c r="G609" t="str">
        <x:v>Compra administrativa</x:v>
      </x:c>
      <x:c r="H609" s="14" t="n">
        <x:v>31766.28</x:v>
      </x:c>
      <x:c r="I609" s="14" t="n">
        <x:v>33114.28</x:v>
      </x:c>
      <x:c r="J609" s="14" t="n">
        <x:v>1348</x:v>
      </x:c>
      <x:c r="K609" s="16" t="n">
        <x:v>0.0424</x:v>
      </x:c>
      <x:c r="L609" s="14" t="n">
        <x:v>0</x:v>
      </x:c>
      <x:c r="M609" s="14" t="n">
        <x:v>33114.28</x:v>
      </x:c>
      <x:c r="N609" s="14" t="n">
        <x:v>1463797.36</x:v>
      </x:c>
      <x:c r="O609" t="str">
        <x:v>Fornecedor 049</x:v>
      </x:c>
      <x:c r="P609" t="str">
        <x:v>Realizado</x:v>
      </x:c>
      <x:c r="Q609" s="18" t="n">
        <x:v>0</x:v>
      </x:c>
      <x:c r="R609" t="str">
        <x:v>Baixo</x:v>
      </x:c>
      <x:c r="S609" t="str">
        <x:v>Atraso recorrente</x:v>
      </x:c>
    </x:row>
    <x:row r="610" ht="18" customHeight="1">
      <x:c r="A610" t="str">
        <x:v>FIN00609</x:v>
      </x:c>
      <x:c r="B610" s="12" t="n">
        <x:v>45846</x:v>
      </x:c>
      <x:c r="C610" t="str">
        <x:v>Matriz BH</x:v>
      </x:c>
      <x:c r="D610" t="str">
        <x:v>TI</x:v>
      </x:c>
      <x:c r="E610" t="str">
        <x:v>Venda de Produtos</x:v>
      </x:c>
      <x:c r="F610" t="str">
        <x:v>Receita</x:v>
      </x:c>
      <x:c r="G610" t="str">
        <x:v>Recebimento de cliente</x:v>
      </x:c>
      <x:c r="H610" s="14" t="n">
        <x:v>43397.19</x:v>
      </x:c>
      <x:c r="I610" s="14" t="n">
        <x:v>49325.67</x:v>
      </x:c>
      <x:c r="J610" s="14" t="n">
        <x:v>5928.48</x:v>
      </x:c>
      <x:c r="K610" s="16" t="n">
        <x:v>0.1366</x:v>
      </x:c>
      <x:c r="L610" s="14" t="n">
        <x:v>49325.67</x:v>
      </x:c>
      <x:c r="M610" s="14" t="n">
        <x:v>0</x:v>
      </x:c>
      <x:c r="N610" s="14" t="n">
        <x:v>1513123.03</x:v>
      </x:c>
      <x:c r="O610" t="str">
        <x:v>Cliente 044</x:v>
      </x:c>
      <x:c r="P610" t="str">
        <x:v>Realizado</x:v>
      </x:c>
      <x:c r="Q610" s="18" t="n">
        <x:v>0</x:v>
      </x:c>
      <x:c r="R610" t="str">
        <x:v>Baixo</x:v>
      </x:c>
      <x:c r="S610" t="str">
        <x:v>Revisar variação</x:v>
      </x:c>
    </x:row>
    <x:row r="611" ht="18" customHeight="1">
      <x:c r="A611" t="str">
        <x:v>FIN00610</x:v>
      </x:c>
      <x:c r="B611" s="12" t="n">
        <x:v>45679</x:v>
      </x:c>
      <x:c r="C611" t="str">
        <x:v>CD Ribeirão das Neves</x:v>
      </x:c>
      <x:c r="D611" t="str">
        <x:v>Operações</x:v>
      </x:c>
      <x:c r="E611" t="str">
        <x:v>Despesas Bancárias</x:v>
      </x:c>
      <x:c r="F611" t="str">
        <x:v>Despesa</x:v>
      </x:c>
      <x:c r="G611" t="str">
        <x:v>Pagamento fornecedor</x:v>
      </x:c>
      <x:c r="H611" s="14" t="n">
        <x:v>7245.84</x:v>
      </x:c>
      <x:c r="I611" s="14" t="n">
        <x:v>6670.77</x:v>
      </x:c>
      <x:c r="J611" s="14" t="n">
        <x:v>-575.07</x:v>
      </x:c>
      <x:c r="K611" s="16" t="n">
        <x:v>-0.0794</x:v>
      </x:c>
      <x:c r="L611" s="14" t="n">
        <x:v>0</x:v>
      </x:c>
      <x:c r="M611" s="14" t="n">
        <x:v>6670.77</x:v>
      </x:c>
      <x:c r="N611" s="14" t="n">
        <x:v>1506452.26</x:v>
      </x:c>
      <x:c r="O611" t="str">
        <x:v>Fornecedor 077</x:v>
      </x:c>
      <x:c r="P611" t="str">
        <x:v>Realizado</x:v>
      </x:c>
      <x:c r="Q611" s="18" t="n">
        <x:v>0</x:v>
      </x:c>
      <x:c r="R611" t="str">
        <x:v>Baixo</x:v>
      </x:c>
      <x:c r="S611" t="str">
        <x:v>Dentro do esperado</x:v>
      </x:c>
    </x:row>
    <x:row r="612" ht="18" customHeight="1">
      <x:c r="A612" t="str">
        <x:v>FIN00611</x:v>
      </x:c>
      <x:c r="B612" s="12" t="n">
        <x:v>45703</x:v>
      </x:c>
      <x:c r="C612" t="str">
        <x:v>CD Ribeirão das Neves</x:v>
      </x:c>
      <x:c r="D612" t="str">
        <x:v>Logística</x:v>
      </x:c>
      <x:c r="E612" t="str">
        <x:v>Frete Cobrado</x:v>
      </x:c>
      <x:c r="F612" t="str">
        <x:v>Receita</x:v>
      </x:c>
      <x:c r="G612" t="str">
        <x:v>Recebimento de cliente</x:v>
      </x:c>
      <x:c r="H612" s="14" t="n">
        <x:v>39045.14</x:v>
      </x:c>
      <x:c r="I612" s="14" t="n">
        <x:v>28911.39</x:v>
      </x:c>
      <x:c r="J612" s="14" t="n">
        <x:v>-10133.75</x:v>
      </x:c>
      <x:c r="K612" s="16" t="n">
        <x:v>-0.2595</x:v>
      </x:c>
      <x:c r="L612" s="14" t="n">
        <x:v>28911.39</x:v>
      </x:c>
      <x:c r="M612" s="14" t="n">
        <x:v>0</x:v>
      </x:c>
      <x:c r="N612" s="14" t="n">
        <x:v>1535363.65</x:v>
      </x:c>
      <x:c r="O612" t="str">
        <x:v>Cliente 173</x:v>
      </x:c>
      <x:c r="P612" t="str">
        <x:v>Realizado</x:v>
      </x:c>
      <x:c r="Q612" s="18" t="n">
        <x:v>0</x:v>
      </x:c>
      <x:c r="R612" t="str">
        <x:v>Baixo</x:v>
      </x:c>
      <x:c r="S612" t="str">
        <x:v>Queda de volume</x:v>
      </x:c>
    </x:row>
    <x:row r="613" ht="18" customHeight="1">
      <x:c r="A613" t="str">
        <x:v>FIN00612</x:v>
      </x:c>
      <x:c r="B613" s="12" t="n">
        <x:v>45886</x:v>
      </x:c>
      <x:c r="C613" t="str">
        <x:v>Filial Contagem</x:v>
      </x:c>
      <x:c r="D613" t="str">
        <x:v>Financeiro</x:v>
      </x:c>
      <x:c r="E613" t="str">
        <x:v>Fretes</x:v>
      </x:c>
      <x:c r="F613" t="str">
        <x:v>Despesa</x:v>
      </x:c>
      <x:c r="G613" t="str">
        <x:v>Compra administrativa</x:v>
      </x:c>
      <x:c r="H613" s="14" t="n">
        <x:v>13102.89</x:v>
      </x:c>
      <x:c r="I613" s="14" t="n">
        <x:v>13870.45</x:v>
      </x:c>
      <x:c r="J613" s="14" t="n">
        <x:v>767.56</x:v>
      </x:c>
      <x:c r="K613" s="16" t="n">
        <x:v>0.0586</x:v>
      </x:c>
      <x:c r="L613" s="14" t="n">
        <x:v>0</x:v>
      </x:c>
      <x:c r="M613" s="14" t="n">
        <x:v>13870.45</x:v>
      </x:c>
      <x:c r="N613" s="14" t="n">
        <x:v>1521493.2</x:v>
      </x:c>
      <x:c r="O613" t="str">
        <x:v>Fornecedor 118</x:v>
      </x:c>
      <x:c r="P613" t="str">
        <x:v>Realizado</x:v>
      </x:c>
      <x:c r="Q613" s="18" t="n">
        <x:v>0</x:v>
      </x:c>
      <x:c r="R613" t="str">
        <x:v>Baixo</x:v>
      </x:c>
      <x:c r="S613" t="str">
        <x:v>Possível anomalia</x:v>
      </x:c>
    </x:row>
    <x:row r="614" ht="18" customHeight="1">
      <x:c r="A614" t="str">
        <x:v>FIN00613</x:v>
      </x:c>
      <x:c r="B614" s="12" t="n">
        <x:v>46186</x:v>
      </x:c>
      <x:c r="C614" t="str">
        <x:v>Filial Betim</x:v>
      </x:c>
      <x:c r="D614" t="str">
        <x:v>Administrativo</x:v>
      </x:c>
      <x:c r="E614" t="str">
        <x:v>Folha</x:v>
      </x:c>
      <x:c r="F614" t="str">
        <x:v>Despesa</x:v>
      </x:c>
      <x:c r="G614" t="str">
        <x:v>Despesa operacional</x:v>
      </x:c>
      <x:c r="H614" s="14" t="n">
        <x:v>29374.16</x:v>
      </x:c>
      <x:c r="I614" s="14" t="n">
        <x:v>39529.99</x:v>
      </x:c>
      <x:c r="J614" s="14" t="n">
        <x:v>10155.83</x:v>
      </x:c>
      <x:c r="K614" s="16" t="n">
        <x:v>0.3457</x:v>
      </x:c>
      <x:c r="L614" s="14" t="n">
        <x:v>0</x:v>
      </x:c>
      <x:c r="M614" s="14" t="n">
        <x:v>39529.99</x:v>
      </x:c>
      <x:c r="N614" s="14" t="n">
        <x:v>1481963.21</x:v>
      </x:c>
      <x:c r="O614" t="str">
        <x:v>Fornecedor 078</x:v>
      </x:c>
      <x:c r="P614" t="str">
        <x:v>Realizado</x:v>
      </x:c>
      <x:c r="Q614" s="18" t="n">
        <x:v>0</x:v>
      </x:c>
      <x:c r="R614" t="str">
        <x:v>Baixo</x:v>
      </x:c>
      <x:c r="S614" t="str">
        <x:v>Dentro do esperado</x:v>
      </x:c>
    </x:row>
    <x:row r="615" ht="18" customHeight="1">
      <x:c r="A615" t="str">
        <x:v>FIN00614</x:v>
      </x:c>
      <x:c r="B615" s="12" t="n">
        <x:v>46123</x:v>
      </x:c>
      <x:c r="C615" t="str">
        <x:v>CD Ribeirão das Neves</x:v>
      </x:c>
      <x:c r="D615" t="str">
        <x:v>Logística</x:v>
      </x:c>
      <x:c r="E615" t="str">
        <x:v>Aluguel</x:v>
      </x:c>
      <x:c r="F615" t="str">
        <x:v>Despesa</x:v>
      </x:c>
      <x:c r="G615" t="str">
        <x:v>Serviço contratado</x:v>
      </x:c>
      <x:c r="H615" s="14" t="n">
        <x:v>18652.89</x:v>
      </x:c>
      <x:c r="I615" s="14" t="n">
        <x:v>24600.08</x:v>
      </x:c>
      <x:c r="J615" s="14" t="n">
        <x:v>5947.19</x:v>
      </x:c>
      <x:c r="K615" s="16" t="n">
        <x:v>0.3188</x:v>
      </x:c>
      <x:c r="L615" s="14" t="n">
        <x:v>0</x:v>
      </x:c>
      <x:c r="M615" s="14" t="n">
        <x:v>24600.08</x:v>
      </x:c>
      <x:c r="N615" s="14" t="n">
        <x:v>1457363.13</x:v>
      </x:c>
      <x:c r="O615" t="str">
        <x:v>Fornecedor 075</x:v>
      </x:c>
      <x:c r="P615" t="str">
        <x:v>Realizado</x:v>
      </x:c>
      <x:c r="Q615" s="18" t="n">
        <x:v>0</x:v>
      </x:c>
      <x:c r="R615" t="str">
        <x:v>Baixo</x:v>
      </x:c>
      <x:c r="S615" t="str">
        <x:v>Aumento de preço</x:v>
      </x:c>
    </x:row>
    <x:row r="616" ht="18" customHeight="1">
      <x:c r="A616" t="str">
        <x:v>FIN00615</x:v>
      </x:c>
      <x:c r="B616" s="12" t="n">
        <x:v>45724</x:v>
      </x:c>
      <x:c r="C616" t="str">
        <x:v>Filial Contagem</x:v>
      </x:c>
      <x:c r="D616" t="str">
        <x:v>Financeiro</x:v>
      </x:c>
      <x:c r="E616" t="str">
        <x:v>Frete Cobrado</x:v>
      </x:c>
      <x:c r="F616" t="str">
        <x:v>Receita</x:v>
      </x:c>
      <x:c r="G616" t="str">
        <x:v>Receita comercial</x:v>
      </x:c>
      <x:c r="H616" s="14" t="n">
        <x:v>46573.44</x:v>
      </x:c>
      <x:c r="I616" s="14" t="n">
        <x:v>48391.1</x:v>
      </x:c>
      <x:c r="J616" s="14" t="n">
        <x:v>1817.66</x:v>
      </x:c>
      <x:c r="K616" s="16" t="n">
        <x:v>0.039</x:v>
      </x:c>
      <x:c r="L616" s="14" t="n">
        <x:v>48391.1</x:v>
      </x:c>
      <x:c r="M616" s="14" t="n">
        <x:v>0</x:v>
      </x:c>
      <x:c r="N616" s="14" t="n">
        <x:v>1505754.23</x:v>
      </x:c>
      <x:c r="O616" t="str">
        <x:v>Cliente 009</x:v>
      </x:c>
      <x:c r="P616" t="str">
        <x:v>Realizado</x:v>
      </x:c>
      <x:c r="Q616" s="18" t="n">
        <x:v>0</x:v>
      </x:c>
      <x:c r="R616" t="str">
        <x:v>Baixo</x:v>
      </x:c>
      <x:c r="S616" t="str">
        <x:v>Sem observações</x:v>
      </x:c>
    </x:row>
    <x:row r="617" ht="18" customHeight="1">
      <x:c r="A617" t="str">
        <x:v>FIN00616</x:v>
      </x:c>
      <x:c r="B617" s="12" t="n">
        <x:v>46254</x:v>
      </x:c>
      <x:c r="C617" t="str">
        <x:v>Filial Contagem</x:v>
      </x:c>
      <x:c r="D617" t="str">
        <x:v>Financeiro</x:v>
      </x:c>
      <x:c r="E617" t="str">
        <x:v>Serviços</x:v>
      </x:c>
      <x:c r="F617" t="str">
        <x:v>Receita</x:v>
      </x:c>
      <x:c r="G617" t="str">
        <x:v>Venda faturada</x:v>
      </x:c>
      <x:c r="H617" s="14" t="n">
        <x:v>47599.65</x:v>
      </x:c>
      <x:c r="I617" s="14" t="n">
        <x:v>41826.53</x:v>
      </x:c>
      <x:c r="J617" s="14" t="n">
        <x:v>-5773.12</x:v>
      </x:c>
      <x:c r="K617" s="16" t="n">
        <x:v>-0.1213</x:v>
      </x:c>
      <x:c r="L617" s="14" t="n">
        <x:v>41826.53</x:v>
      </x:c>
      <x:c r="M617" s="14" t="n">
        <x:v>0</x:v>
      </x:c>
      <x:c r="N617" s="14" t="n">
        <x:v>1547580.76</x:v>
      </x:c>
      <x:c r="O617" t="str">
        <x:v>Cliente 084</x:v>
      </x:c>
      <x:c r="P617" t="str">
        <x:v>Realizado</x:v>
      </x:c>
      <x:c r="Q617" s="18" t="n">
        <x:v>0</x:v>
      </x:c>
      <x:c r="R617" t="str">
        <x:v>Baixo</x:v>
      </x:c>
      <x:c r="S617" t="str">
        <x:v>Aumento de preço</x:v>
      </x:c>
    </x:row>
    <x:row r="618" ht="18" customHeight="1">
      <x:c r="A618" t="str">
        <x:v>FIN00617</x:v>
      </x:c>
      <x:c r="B618" s="12" t="n">
        <x:v>46168</x:v>
      </x:c>
      <x:c r="C618" t="str">
        <x:v>CD Ribeirão das Neves</x:v>
      </x:c>
      <x:c r="D618" t="str">
        <x:v>TI</x:v>
      </x:c>
      <x:c r="E618" t="str">
        <x:v>Impostos</x:v>
      </x:c>
      <x:c r="F618" t="str">
        <x:v>Despesa</x:v>
      </x:c>
      <x:c r="G618" t="str">
        <x:v>Compra administrativa</x:v>
      </x:c>
      <x:c r="H618" s="14" t="n">
        <x:v>7401.47</x:v>
      </x:c>
      <x:c r="I618" s="14" t="n">
        <x:v>7721.64</x:v>
      </x:c>
      <x:c r="J618" s="14" t="n">
        <x:v>320.17</x:v>
      </x:c>
      <x:c r="K618" s="16" t="n">
        <x:v>0.0433</x:v>
      </x:c>
      <x:c r="L618" s="14" t="n">
        <x:v>0</x:v>
      </x:c>
      <x:c r="M618" s="14" t="n">
        <x:v>7721.64</x:v>
      </x:c>
      <x:c r="N618" s="14" t="n">
        <x:v>1539859.12</x:v>
      </x:c>
      <x:c r="O618" t="str">
        <x:v>Fornecedor 079</x:v>
      </x:c>
      <x:c r="P618" t="str">
        <x:v>Realizado</x:v>
      </x:c>
      <x:c r="Q618" s="18" t="n">
        <x:v>0</x:v>
      </x:c>
      <x:c r="R618" t="str">
        <x:v>Baixo</x:v>
      </x:c>
      <x:c r="S618" t="str">
        <x:v>Despesa não planejada</x:v>
      </x:c>
    </x:row>
    <x:row r="619" ht="18" customHeight="1">
      <x:c r="A619" t="str">
        <x:v>FIN00618</x:v>
      </x:c>
      <x:c r="B619" s="12" t="n">
        <x:v>46188</x:v>
      </x:c>
      <x:c r="C619" t="str">
        <x:v>CD Ribeirão das Neves</x:v>
      </x:c>
      <x:c r="D619" t="str">
        <x:v>Operações</x:v>
      </x:c>
      <x:c r="E619" t="str">
        <x:v>Frete Cobrado</x:v>
      </x:c>
      <x:c r="F619" t="str">
        <x:v>Receita</x:v>
      </x:c>
      <x:c r="G619" t="str">
        <x:v>Venda faturada</x:v>
      </x:c>
      <x:c r="H619" s="14" t="n">
        <x:v>56528.17</x:v>
      </x:c>
      <x:c r="I619" s="14" t="n">
        <x:v>55224.11</x:v>
      </x:c>
      <x:c r="J619" s="14" t="n">
        <x:v>-1304.06</x:v>
      </x:c>
      <x:c r="K619" s="16" t="n">
        <x:v>-0.0231</x:v>
      </x:c>
      <x:c r="L619" s="14" t="n">
        <x:v>55224.11</x:v>
      </x:c>
      <x:c r="M619" s="14" t="n">
        <x:v>0</x:v>
      </x:c>
      <x:c r="N619" s="14" t="n">
        <x:v>1595083.23</x:v>
      </x:c>
      <x:c r="O619" t="str">
        <x:v>Cliente 131</x:v>
      </x:c>
      <x:c r="P619" t="str">
        <x:v>Realizado</x:v>
      </x:c>
      <x:c r="Q619" s="18" t="n">
        <x:v>0</x:v>
      </x:c>
      <x:c r="R619" t="str">
        <x:v>Baixo</x:v>
      </x:c>
      <x:c r="S619" t="str">
        <x:v>Aumento de preço</x:v>
      </x:c>
    </x:row>
    <x:row r="620" ht="18" customHeight="1">
      <x:c r="A620" t="str">
        <x:v>FIN00619</x:v>
      </x:c>
      <x:c r="B620" s="12" t="n">
        <x:v>46242</x:v>
      </x:c>
      <x:c r="C620" t="str">
        <x:v>Matriz BH</x:v>
      </x:c>
      <x:c r="D620" t="str">
        <x:v>Logística</x:v>
      </x:c>
      <x:c r="E620" t="str">
        <x:v>Folha</x:v>
      </x:c>
      <x:c r="F620" t="str">
        <x:v>Despesa</x:v>
      </x:c>
      <x:c r="G620" t="str">
        <x:v>Despesa operacional</x:v>
      </x:c>
      <x:c r="H620" s="14" t="n">
        <x:v>28518.94</x:v>
      </x:c>
      <x:c r="I620" s="14" t="n">
        <x:v>26387.92</x:v>
      </x:c>
      <x:c r="J620" s="14" t="n">
        <x:v>-2131.02</x:v>
      </x:c>
      <x:c r="K620" s="16" t="n">
        <x:v>-0.0747</x:v>
      </x:c>
      <x:c r="L620" s="14" t="n">
        <x:v>0</x:v>
      </x:c>
      <x:c r="M620" s="14" t="n">
        <x:v>26387.92</x:v>
      </x:c>
      <x:c r="N620" s="14" t="n">
        <x:v>1568695.31</x:v>
      </x:c>
      <x:c r="O620" t="str">
        <x:v>Fornecedor 036</x:v>
      </x:c>
      <x:c r="P620" t="str">
        <x:v>Realizado</x:v>
      </x:c>
      <x:c r="Q620" s="18" t="n">
        <x:v>0</x:v>
      </x:c>
      <x:c r="R620" t="str">
        <x:v>Baixo</x:v>
      </x:c>
      <x:c r="S620" t="str">
        <x:v>Aumento de preço</x:v>
      </x:c>
    </x:row>
    <x:row r="621" ht="18" customHeight="1">
      <x:c r="A621" t="str">
        <x:v>FIN00620</x:v>
      </x:c>
      <x:c r="B621" s="12" t="n">
        <x:v>45723</x:v>
      </x:c>
      <x:c r="C621" t="str">
        <x:v>CD Ribeirão das Neves</x:v>
      </x:c>
      <x:c r="D621" t="str">
        <x:v>TI</x:v>
      </x:c>
      <x:c r="E621" t="str">
        <x:v>Despesas Bancárias</x:v>
      </x:c>
      <x:c r="F621" t="str">
        <x:v>Despesa</x:v>
      </x:c>
      <x:c r="G621" t="str">
        <x:v>Pagamento fornecedor</x:v>
      </x:c>
      <x:c r="H621" s="14" t="n">
        <x:v>31599.24</x:v>
      </x:c>
      <x:c r="I621" s="14" t="n">
        <x:v>31994.34</x:v>
      </x:c>
      <x:c r="J621" s="14" t="n">
        <x:v>395.1</x:v>
      </x:c>
      <x:c r="K621" s="16" t="n">
        <x:v>0.0125</x:v>
      </x:c>
      <x:c r="L621" s="14" t="n">
        <x:v>0</x:v>
      </x:c>
      <x:c r="M621" s="14" t="n">
        <x:v>31994.34</x:v>
      </x:c>
      <x:c r="N621" s="14" t="n">
        <x:v>1536700.97</x:v>
      </x:c>
      <x:c r="O621" t="str">
        <x:v>Fornecedor 034</x:v>
      </x:c>
      <x:c r="P621" t="str">
        <x:v>Realizado</x:v>
      </x:c>
      <x:c r="Q621" s="18" t="n">
        <x:v>0</x:v>
      </x:c>
      <x:c r="R621" t="str">
        <x:v>Baixo</x:v>
      </x:c>
      <x:c r="S621" t="str">
        <x:v>Aumento de preço</x:v>
      </x:c>
    </x:row>
    <x:row r="622" ht="18" customHeight="1">
      <x:c r="A622" t="str">
        <x:v>FIN00621</x:v>
      </x:c>
      <x:c r="B622" s="12" t="n">
        <x:v>45877</x:v>
      </x:c>
      <x:c r="C622" t="str">
        <x:v>Filial Contagem</x:v>
      </x:c>
      <x:c r="D622" t="str">
        <x:v>TI</x:v>
      </x:c>
      <x:c r="E622" t="str">
        <x:v>Mercadorias</x:v>
      </x:c>
      <x:c r="F622" t="str">
        <x:v>Despesa</x:v>
      </x:c>
      <x:c r="G622" t="str">
        <x:v>Pagamento fornecedor</x:v>
      </x:c>
      <x:c r="H622" s="14" t="n">
        <x:v>22078.21</x:v>
      </x:c>
      <x:c r="I622" s="14" t="n">
        <x:v>25088.82</x:v>
      </x:c>
      <x:c r="J622" s="14" t="n">
        <x:v>3010.61</x:v>
      </x:c>
      <x:c r="K622" s="16" t="n">
        <x:v>0.1364</x:v>
      </x:c>
      <x:c r="L622" s="14" t="n">
        <x:v>0</x:v>
      </x:c>
      <x:c r="M622" s="14" t="n">
        <x:v>25088.82</x:v>
      </x:c>
      <x:c r="N622" s="14" t="n">
        <x:v>1511612.15</x:v>
      </x:c>
      <x:c r="O622" t="str">
        <x:v>Fornecedor 081</x:v>
      </x:c>
      <x:c r="P622" t="str">
        <x:v>Realizado</x:v>
      </x:c>
      <x:c r="Q622" s="18" t="n">
        <x:v>0</x:v>
      </x:c>
      <x:c r="R622" t="str">
        <x:v>Baixo</x:v>
      </x:c>
      <x:c r="S622" t="str">
        <x:v>Revisar variação</x:v>
      </x:c>
    </x:row>
    <x:row r="623" ht="18" customHeight="1">
      <x:c r="A623" t="str">
        <x:v>FIN00622</x:v>
      </x:c>
      <x:c r="B623" s="12" t="n">
        <x:v>45735</x:v>
      </x:c>
      <x:c r="C623" t="str">
        <x:v>Filial Contagem</x:v>
      </x:c>
      <x:c r="D623" t="str">
        <x:v>Comercial</x:v>
      </x:c>
      <x:c r="E623" t="str">
        <x:v>Energia</x:v>
      </x:c>
      <x:c r="F623" t="str">
        <x:v>Despesa</x:v>
      </x:c>
      <x:c r="G623" t="str">
        <x:v>Pagamento fornecedor</x:v>
      </x:c>
      <x:c r="H623" s="14" t="n">
        <x:v>42925.56</x:v>
      </x:c>
      <x:c r="I623" s="14" t="n">
        <x:v>40541.8</x:v>
      </x:c>
      <x:c r="J623" s="14" t="n">
        <x:v>-2383.76</x:v>
      </x:c>
      <x:c r="K623" s="16" t="n">
        <x:v>-0.0555</x:v>
      </x:c>
      <x:c r="L623" s="14" t="n">
        <x:v>0</x:v>
      </x:c>
      <x:c r="M623" s="14" t="n">
        <x:v>40541.8</x:v>
      </x:c>
      <x:c r="N623" s="14" t="n">
        <x:v>1471070.35</x:v>
      </x:c>
      <x:c r="O623" t="str">
        <x:v>Fornecedor 081</x:v>
      </x:c>
      <x:c r="P623" t="str">
        <x:v>Realizado</x:v>
      </x:c>
      <x:c r="Q623" s="18" t="n">
        <x:v>0</x:v>
      </x:c>
      <x:c r="R623" t="str">
        <x:v>Baixo</x:v>
      </x:c>
      <x:c r="S623" t="str">
        <x:v>Possível anomalia</x:v>
      </x:c>
    </x:row>
    <x:row r="624" ht="18" customHeight="1">
      <x:c r="A624" t="str">
        <x:v>FIN00623</x:v>
      </x:c>
      <x:c r="B624" s="12" t="n">
        <x:v>45771</x:v>
      </x:c>
      <x:c r="C624" t="str">
        <x:v>Matriz BH</x:v>
      </x:c>
      <x:c r="D624" t="str">
        <x:v>TI</x:v>
      </x:c>
      <x:c r="E624" t="str">
        <x:v>Frete Cobrado</x:v>
      </x:c>
      <x:c r="F624" t="str">
        <x:v>Receita</x:v>
      </x:c>
      <x:c r="G624" t="str">
        <x:v>Serviço prestado</x:v>
      </x:c>
      <x:c r="H624" s="14" t="n">
        <x:v>57390.06</x:v>
      </x:c>
      <x:c r="I624" s="14" t="n">
        <x:v>59937.99</x:v>
      </x:c>
      <x:c r="J624" s="14" t="n">
        <x:v>2547.93</x:v>
      </x:c>
      <x:c r="K624" s="16" t="n">
        <x:v>0.0444</x:v>
      </x:c>
      <x:c r="L624" s="14" t="n">
        <x:v>59937.99</x:v>
      </x:c>
      <x:c r="M624" s="14" t="n">
        <x:v>0</x:v>
      </x:c>
      <x:c r="N624" s="14" t="n">
        <x:v>1531008.34</x:v>
      </x:c>
      <x:c r="O624" t="str">
        <x:v>Cliente 049</x:v>
      </x:c>
      <x:c r="P624" t="str">
        <x:v>Em atraso</x:v>
      </x:c>
      <x:c r="Q624" s="18" t="n">
        <x:v>52</x:v>
      </x:c>
      <x:c r="R624" t="str">
        <x:v>Alto</x:v>
      </x:c>
      <x:c r="S624" t="str">
        <x:v>Aumento de preço</x:v>
      </x:c>
    </x:row>
    <x:row r="625" ht="18" customHeight="1">
      <x:c r="A625" t="str">
        <x:v>FIN00624</x:v>
      </x:c>
      <x:c r="B625" s="12" t="n">
        <x:v>45966</x:v>
      </x:c>
      <x:c r="C625" t="str">
        <x:v>Filial Contagem</x:v>
      </x:c>
      <x:c r="D625" t="str">
        <x:v>Financeiro</x:v>
      </x:c>
      <x:c r="E625" t="str">
        <x:v>Aluguel</x:v>
      </x:c>
      <x:c r="F625" t="str">
        <x:v>Despesa</x:v>
      </x:c>
      <x:c r="G625" t="str">
        <x:v>Despesa operacional</x:v>
      </x:c>
      <x:c r="H625" s="14" t="n">
        <x:v>39541.61</x:v>
      </x:c>
      <x:c r="I625" s="14" t="n">
        <x:v>46687.04</x:v>
      </x:c>
      <x:c r="J625" s="14" t="n">
        <x:v>7145.43</x:v>
      </x:c>
      <x:c r="K625" s="16" t="n">
        <x:v>0.1807</x:v>
      </x:c>
      <x:c r="L625" s="14" t="n">
        <x:v>0</x:v>
      </x:c>
      <x:c r="M625" s="14" t="n">
        <x:v>46687.04</x:v>
      </x:c>
      <x:c r="N625" s="14" t="n">
        <x:v>1484321.3</x:v>
      </x:c>
      <x:c r="O625" t="str">
        <x:v>Fornecedor 090</x:v>
      </x:c>
      <x:c r="P625" t="str">
        <x:v>Realizado</x:v>
      </x:c>
      <x:c r="Q625" s="18" t="n">
        <x:v>0</x:v>
      </x:c>
      <x:c r="R625" t="str">
        <x:v>Baixo</x:v>
      </x:c>
      <x:c r="S625" t="str">
        <x:v>Despesa não planejada</x:v>
      </x:c>
    </x:row>
    <x:row r="626" ht="18" customHeight="1">
      <x:c r="A626" t="str">
        <x:v>FIN00625</x:v>
      </x:c>
      <x:c r="B626" s="12" t="n">
        <x:v>45802</x:v>
      </x:c>
      <x:c r="C626" t="str">
        <x:v>Filial Betim</x:v>
      </x:c>
      <x:c r="D626" t="str">
        <x:v>Logística</x:v>
      </x:c>
      <x:c r="E626" t="str">
        <x:v>Serviços Terceirizados</x:v>
      </x:c>
      <x:c r="F626" t="str">
        <x:v>Despesa</x:v>
      </x:c>
      <x:c r="G626" t="str">
        <x:v>Serviço contratado</x:v>
      </x:c>
      <x:c r="H626" s="14" t="n">
        <x:v>21593.91</x:v>
      </x:c>
      <x:c r="I626" s="14" t="n">
        <x:v>24565.96</x:v>
      </x:c>
      <x:c r="J626" s="14" t="n">
        <x:v>2972.05</x:v>
      </x:c>
      <x:c r="K626" s="16" t="n">
        <x:v>0.1376</x:v>
      </x:c>
      <x:c r="L626" s="14" t="n">
        <x:v>0</x:v>
      </x:c>
      <x:c r="M626" s="14" t="n">
        <x:v>24565.96</x:v>
      </x:c>
      <x:c r="N626" s="14" t="n">
        <x:v>1459755.34</x:v>
      </x:c>
      <x:c r="O626" t="str">
        <x:v>Fornecedor 094</x:v>
      </x:c>
      <x:c r="P626" t="str">
        <x:v>Realizado</x:v>
      </x:c>
      <x:c r="Q626" s="18" t="n">
        <x:v>0</x:v>
      </x:c>
      <x:c r="R626" t="str">
        <x:v>Baixo</x:v>
      </x:c>
      <x:c r="S626" t="str">
        <x:v>Revisar variação</x:v>
      </x:c>
    </x:row>
    <x:row r="627" ht="18" customHeight="1">
      <x:c r="A627" t="str">
        <x:v>FIN00626</x:v>
      </x:c>
      <x:c r="B627" s="12" t="n">
        <x:v>45893</x:v>
      </x:c>
      <x:c r="C627" t="str">
        <x:v>Filial Betim</x:v>
      </x:c>
      <x:c r="D627" t="str">
        <x:v>TI</x:v>
      </x:c>
      <x:c r="E627" t="str">
        <x:v>Energia</x:v>
      </x:c>
      <x:c r="F627" t="str">
        <x:v>Despesa</x:v>
      </x:c>
      <x:c r="G627" t="str">
        <x:v>Serviço contratado</x:v>
      </x:c>
      <x:c r="H627" s="14" t="n">
        <x:v>23139.1</x:v>
      </x:c>
      <x:c r="I627" s="14" t="n">
        <x:v>25023.1</x:v>
      </x:c>
      <x:c r="J627" s="14" t="n">
        <x:v>1884</x:v>
      </x:c>
      <x:c r="K627" s="16" t="n">
        <x:v>0.0814</x:v>
      </x:c>
      <x:c r="L627" s="14" t="n">
        <x:v>0</x:v>
      </x:c>
      <x:c r="M627" s="14" t="n">
        <x:v>25023.1</x:v>
      </x:c>
      <x:c r="N627" s="14" t="n">
        <x:v>1434732.24</x:v>
      </x:c>
      <x:c r="O627" t="str">
        <x:v>Fornecedor 029</x:v>
      </x:c>
      <x:c r="P627" t="str">
        <x:v>Realizado</x:v>
      </x:c>
      <x:c r="Q627" s="18" t="n">
        <x:v>0</x:v>
      </x:c>
      <x:c r="R627" t="str">
        <x:v>Baixo</x:v>
      </x:c>
      <x:c r="S627" t="str">
        <x:v>Possível anomalia</x:v>
      </x:c>
    </x:row>
    <x:row r="628" ht="18" customHeight="1">
      <x:c r="A628" t="str">
        <x:v>FIN00627</x:v>
      </x:c>
      <x:c r="B628" s="12" t="n">
        <x:v>45770</x:v>
      </x:c>
      <x:c r="C628" t="str">
        <x:v>Filial Betim</x:v>
      </x:c>
      <x:c r="D628" t="str">
        <x:v>Administrativo</x:v>
      </x:c>
      <x:c r="E628" t="str">
        <x:v>Serviços</x:v>
      </x:c>
      <x:c r="F628" t="str">
        <x:v>Receita</x:v>
      </x:c>
      <x:c r="G628" t="str">
        <x:v>Serviço prestado</x:v>
      </x:c>
      <x:c r="H628" s="14" t="n">
        <x:v>31013.26</x:v>
      </x:c>
      <x:c r="I628" s="14" t="n">
        <x:v>24360.02</x:v>
      </x:c>
      <x:c r="J628" s="14" t="n">
        <x:v>-6653.24</x:v>
      </x:c>
      <x:c r="K628" s="16" t="n">
        <x:v>-0.2145</x:v>
      </x:c>
      <x:c r="L628" s="14" t="n">
        <x:v>24360.02</x:v>
      </x:c>
      <x:c r="M628" s="14" t="n">
        <x:v>0</x:v>
      </x:c>
      <x:c r="N628" s="14" t="n">
        <x:v>1459092.26</x:v>
      </x:c>
      <x:c r="O628" t="str">
        <x:v>Cliente 032</x:v>
      </x:c>
      <x:c r="P628" t="str">
        <x:v>Em atraso</x:v>
      </x:c>
      <x:c r="Q628" s="18" t="n">
        <x:v>133</x:v>
      </x:c>
      <x:c r="R628" t="str">
        <x:v>Crítico</x:v>
      </x:c>
      <x:c r="S628" t="str">
        <x:v>Sem observações</x:v>
      </x:c>
    </x:row>
    <x:row r="629" ht="18" customHeight="1">
      <x:c r="A629" t="str">
        <x:v>FIN00628</x:v>
      </x:c>
      <x:c r="B629" s="12" t="n">
        <x:v>46129</x:v>
      </x:c>
      <x:c r="C629" t="str">
        <x:v>Filial Contagem</x:v>
      </x:c>
      <x:c r="D629" t="str">
        <x:v>Comercial</x:v>
      </x:c>
      <x:c r="E629" t="str">
        <x:v>Fretes</x:v>
      </x:c>
      <x:c r="F629" t="str">
        <x:v>Despesa</x:v>
      </x:c>
      <x:c r="G629" t="str">
        <x:v>Pagamento fornecedor</x:v>
      </x:c>
      <x:c r="H629" s="14" t="n">
        <x:v>27429.55</x:v>
      </x:c>
      <x:c r="I629" s="14" t="n">
        <x:v>26982.51</x:v>
      </x:c>
      <x:c r="J629" s="14" t="n">
        <x:v>-447.04</x:v>
      </x:c>
      <x:c r="K629" s="16" t="n">
        <x:v>-0.0163</x:v>
      </x:c>
      <x:c r="L629" s="14" t="n">
        <x:v>0</x:v>
      </x:c>
      <x:c r="M629" s="14" t="n">
        <x:v>26982.51</x:v>
      </x:c>
      <x:c r="N629" s="14" t="n">
        <x:v>1432109.75</x:v>
      </x:c>
      <x:c r="O629" t="str">
        <x:v>Fornecedor 075</x:v>
      </x:c>
      <x:c r="P629" t="str">
        <x:v>Realizado</x:v>
      </x:c>
      <x:c r="Q629" s="18" t="n">
        <x:v>0</x:v>
      </x:c>
      <x:c r="R629" t="str">
        <x:v>Baixo</x:v>
      </x:c>
      <x:c r="S629" t="str">
        <x:v>Possível anomalia</x:v>
      </x:c>
    </x:row>
    <x:row r="630" ht="18" customHeight="1">
      <x:c r="A630" t="str">
        <x:v>FIN00629</x:v>
      </x:c>
      <x:c r="B630" s="12" t="n">
        <x:v>46258</x:v>
      </x:c>
      <x:c r="C630" t="str">
        <x:v>Matriz BH</x:v>
      </x:c>
      <x:c r="D630" t="str">
        <x:v>Logística</x:v>
      </x:c>
      <x:c r="E630" t="str">
        <x:v>Venda de Produtos</x:v>
      </x:c>
      <x:c r="F630" t="str">
        <x:v>Receita</x:v>
      </x:c>
      <x:c r="G630" t="str">
        <x:v>Serviço prestado</x:v>
      </x:c>
      <x:c r="H630" s="14" t="n">
        <x:v>18208.97</x:v>
      </x:c>
      <x:c r="I630" s="14" t="n">
        <x:v>20644.89</x:v>
      </x:c>
      <x:c r="J630" s="14" t="n">
        <x:v>2435.92</x:v>
      </x:c>
      <x:c r="K630" s="16" t="n">
        <x:v>0.1338</x:v>
      </x:c>
      <x:c r="L630" s="14" t="n">
        <x:v>20644.89</x:v>
      </x:c>
      <x:c r="M630" s="14" t="n">
        <x:v>0</x:v>
      </x:c>
      <x:c r="N630" s="14" t="n">
        <x:v>1452754.64</x:v>
      </x:c>
      <x:c r="O630" t="str">
        <x:v>Cliente 024</x:v>
      </x:c>
      <x:c r="P630" t="str">
        <x:v>Realizado</x:v>
      </x:c>
      <x:c r="Q630" s="18" t="n">
        <x:v>0</x:v>
      </x:c>
      <x:c r="R630" t="str">
        <x:v>Baixo</x:v>
      </x:c>
      <x:c r="S630" t="str">
        <x:v>Aumento de preço</x:v>
      </x:c>
    </x:row>
    <x:row r="631" ht="18" customHeight="1">
      <x:c r="A631" t="str">
        <x:v>FIN00630</x:v>
      </x:c>
      <x:c r="B631" s="12" t="n">
        <x:v>45685</x:v>
      </x:c>
      <x:c r="C631" t="str">
        <x:v>Matriz BH</x:v>
      </x:c>
      <x:c r="D631" t="str">
        <x:v>TI</x:v>
      </x:c>
      <x:c r="E631" t="str">
        <x:v>Marketing</x:v>
      </x:c>
      <x:c r="F631" t="str">
        <x:v>Despesa</x:v>
      </x:c>
      <x:c r="G631" t="str">
        <x:v>Despesa operacional</x:v>
      </x:c>
      <x:c r="H631" s="14" t="n">
        <x:v>21973.29</x:v>
      </x:c>
      <x:c r="I631" s="14" t="n">
        <x:v>19550.58</x:v>
      </x:c>
      <x:c r="J631" s="14" t="n">
        <x:v>-2422.71</x:v>
      </x:c>
      <x:c r="K631" s="16" t="n">
        <x:v>-0.1103</x:v>
      </x:c>
      <x:c r="L631" s="14" t="n">
        <x:v>0</x:v>
      </x:c>
      <x:c r="M631" s="14" t="n">
        <x:v>19550.58</x:v>
      </x:c>
      <x:c r="N631" s="14" t="n">
        <x:v>1433204.06</x:v>
      </x:c>
      <x:c r="O631" t="str">
        <x:v>Fornecedor 108</x:v>
      </x:c>
      <x:c r="P631" t="str">
        <x:v>Realizado</x:v>
      </x:c>
      <x:c r="Q631" s="18" t="n">
        <x:v>0</x:v>
      </x:c>
      <x:c r="R631" t="str">
        <x:v>Baixo</x:v>
      </x:c>
      <x:c r="S631" t="str">
        <x:v>Queda de volume</x:v>
      </x:c>
    </x:row>
    <x:row r="632" ht="18" customHeight="1">
      <x:c r="A632" t="str">
        <x:v>FIN00631</x:v>
      </x:c>
      <x:c r="B632" s="12" t="n">
        <x:v>45984</x:v>
      </x:c>
      <x:c r="C632" t="str">
        <x:v>CD Ribeirão das Neves</x:v>
      </x:c>
      <x:c r="D632" t="str">
        <x:v>Logística</x:v>
      </x:c>
      <x:c r="E632" t="str">
        <x:v>Despesas Bancárias</x:v>
      </x:c>
      <x:c r="F632" t="str">
        <x:v>Despesa</x:v>
      </x:c>
      <x:c r="G632" t="str">
        <x:v>Serviço contratado</x:v>
      </x:c>
      <x:c r="H632" s="14" t="n">
        <x:v>14806.95</x:v>
      </x:c>
      <x:c r="I632" s="14" t="n">
        <x:v>13169.37</x:v>
      </x:c>
      <x:c r="J632" s="14" t="n">
        <x:v>-1637.58</x:v>
      </x:c>
      <x:c r="K632" s="16" t="n">
        <x:v>-0.1106</x:v>
      </x:c>
      <x:c r="L632" s="14" t="n">
        <x:v>0</x:v>
      </x:c>
      <x:c r="M632" s="14" t="n">
        <x:v>13169.37</x:v>
      </x:c>
      <x:c r="N632" s="14" t="n">
        <x:v>1420034.69</x:v>
      </x:c>
      <x:c r="O632" t="str">
        <x:v>Fornecedor 100</x:v>
      </x:c>
      <x:c r="P632" t="str">
        <x:v>Realizado</x:v>
      </x:c>
      <x:c r="Q632" s="18" t="n">
        <x:v>0</x:v>
      </x:c>
      <x:c r="R632" t="str">
        <x:v>Baixo</x:v>
      </x:c>
      <x:c r="S632" t="str">
        <x:v>Revisar variação</x:v>
      </x:c>
    </x:row>
    <x:row r="633" ht="18" customHeight="1">
      <x:c r="A633" t="str">
        <x:v>FIN00632</x:v>
      </x:c>
      <x:c r="B633" s="12" t="n">
        <x:v>45687</x:v>
      </x:c>
      <x:c r="C633" t="str">
        <x:v>Filial Betim</x:v>
      </x:c>
      <x:c r="D633" t="str">
        <x:v>TI</x:v>
      </x:c>
      <x:c r="E633" t="str">
        <x:v>Impostos</x:v>
      </x:c>
      <x:c r="F633" t="str">
        <x:v>Despesa</x:v>
      </x:c>
      <x:c r="G633" t="str">
        <x:v>Pagamento fornecedor</x:v>
      </x:c>
      <x:c r="H633" s="14" t="n">
        <x:v>23750.82</x:v>
      </x:c>
      <x:c r="I633" s="14" t="n">
        <x:v>26740.06</x:v>
      </x:c>
      <x:c r="J633" s="14" t="n">
        <x:v>2989.24</x:v>
      </x:c>
      <x:c r="K633" s="16" t="n">
        <x:v>0.1259</x:v>
      </x:c>
      <x:c r="L633" s="14" t="n">
        <x:v>0</x:v>
      </x:c>
      <x:c r="M633" s="14" t="n">
        <x:v>26740.06</x:v>
      </x:c>
      <x:c r="N633" s="14" t="n">
        <x:v>1393294.63</x:v>
      </x:c>
      <x:c r="O633" t="str">
        <x:v>Fornecedor 025</x:v>
      </x:c>
      <x:c r="P633" t="str">
        <x:v>Realizado</x:v>
      </x:c>
      <x:c r="Q633" s="18" t="n">
        <x:v>0</x:v>
      </x:c>
      <x:c r="R633" t="str">
        <x:v>Baixo</x:v>
      </x:c>
      <x:c r="S633" t="str">
        <x:v>Possível anomalia</x:v>
      </x:c>
    </x:row>
    <x:row r="634" ht="18" customHeight="1">
      <x:c r="A634" t="str">
        <x:v>FIN00633</x:v>
      </x:c>
      <x:c r="B634" s="12" t="n">
        <x:v>46085</x:v>
      </x:c>
      <x:c r="C634" t="str">
        <x:v>CD Ribeirão das Neves</x:v>
      </x:c>
      <x:c r="D634" t="str">
        <x:v>Logística</x:v>
      </x:c>
      <x:c r="E634" t="str">
        <x:v>Despesas Bancárias</x:v>
      </x:c>
      <x:c r="F634" t="str">
        <x:v>Despesa</x:v>
      </x:c>
      <x:c r="G634" t="str">
        <x:v>Serviço contratado</x:v>
      </x:c>
      <x:c r="H634" s="14" t="n">
        <x:v>14310.58</x:v>
      </x:c>
      <x:c r="I634" s="14" t="n">
        <x:v>12491.93</x:v>
      </x:c>
      <x:c r="J634" s="14" t="n">
        <x:v>-1818.65</x:v>
      </x:c>
      <x:c r="K634" s="16" t="n">
        <x:v>-0.1271</x:v>
      </x:c>
      <x:c r="L634" s="14" t="n">
        <x:v>0</x:v>
      </x:c>
      <x:c r="M634" s="14" t="n">
        <x:v>12491.93</x:v>
      </x:c>
      <x:c r="N634" s="14" t="n">
        <x:v>1380802.7</x:v>
      </x:c>
      <x:c r="O634" t="str">
        <x:v>Fornecedor 054</x:v>
      </x:c>
      <x:c r="P634" t="str">
        <x:v>Realizado</x:v>
      </x:c>
      <x:c r="Q634" s="18" t="n">
        <x:v>0</x:v>
      </x:c>
      <x:c r="R634" t="str">
        <x:v>Baixo</x:v>
      </x:c>
      <x:c r="S634" t="str">
        <x:v>Aumento de preço</x:v>
      </x:c>
    </x:row>
    <x:row r="635" ht="18" customHeight="1">
      <x:c r="A635" t="str">
        <x:v>FIN00634</x:v>
      </x:c>
      <x:c r="B635" s="12" t="n">
        <x:v>45782</x:v>
      </x:c>
      <x:c r="C635" t="str">
        <x:v>Filial Contagem</x:v>
      </x:c>
      <x:c r="D635" t="str">
        <x:v>Administrativo</x:v>
      </x:c>
      <x:c r="E635" t="str">
        <x:v>Venda de Produtos</x:v>
      </x:c>
      <x:c r="F635" t="str">
        <x:v>Receita</x:v>
      </x:c>
      <x:c r="G635" t="str">
        <x:v>Recebimento de cliente</x:v>
      </x:c>
      <x:c r="H635" s="14" t="n">
        <x:v>8923.76</x:v>
      </x:c>
      <x:c r="I635" s="14" t="n">
        <x:v>7883.28</x:v>
      </x:c>
      <x:c r="J635" s="14" t="n">
        <x:v>-1040.48</x:v>
      </x:c>
      <x:c r="K635" s="16" t="n">
        <x:v>-0.1166</x:v>
      </x:c>
      <x:c r="L635" s="14" t="n">
        <x:v>7883.28</x:v>
      </x:c>
      <x:c r="M635" s="14" t="n">
        <x:v>0</x:v>
      </x:c>
      <x:c r="N635" s="14" t="n">
        <x:v>1388685.98</x:v>
      </x:c>
      <x:c r="O635" t="str">
        <x:v>Cliente 035</x:v>
      </x:c>
      <x:c r="P635" t="str">
        <x:v>Realizado</x:v>
      </x:c>
      <x:c r="Q635" s="18" t="n">
        <x:v>0</x:v>
      </x:c>
      <x:c r="R635" t="str">
        <x:v>Baixo</x:v>
      </x:c>
      <x:c r="S635" t="str">
        <x:v>Revisar variação</x:v>
      </x:c>
    </x:row>
    <x:row r="636" ht="18" customHeight="1">
      <x:c r="A636" t="str">
        <x:v>FIN00635</x:v>
      </x:c>
      <x:c r="B636" s="12" t="n">
        <x:v>46018</x:v>
      </x:c>
      <x:c r="C636" t="str">
        <x:v>CD Ribeirão das Neves</x:v>
      </x:c>
      <x:c r="D636" t="str">
        <x:v>Administrativo</x:v>
      </x:c>
      <x:c r="E636" t="str">
        <x:v>Fretes</x:v>
      </x:c>
      <x:c r="F636" t="str">
        <x:v>Despesa</x:v>
      </x:c>
      <x:c r="G636" t="str">
        <x:v>Compra administrativa</x:v>
      </x:c>
      <x:c r="H636" s="14" t="n">
        <x:v>9280.97</x:v>
      </x:c>
      <x:c r="I636" s="14" t="n">
        <x:v>8269.09</x:v>
      </x:c>
      <x:c r="J636" s="14" t="n">
        <x:v>-1011.88</x:v>
      </x:c>
      <x:c r="K636" s="16" t="n">
        <x:v>-0.109</x:v>
      </x:c>
      <x:c r="L636" s="14" t="n">
        <x:v>0</x:v>
      </x:c>
      <x:c r="M636" s="14" t="n">
        <x:v>8269.09</x:v>
      </x:c>
      <x:c r="N636" s="14" t="n">
        <x:v>1380416.89</x:v>
      </x:c>
      <x:c r="O636" t="str">
        <x:v>Fornecedor 064</x:v>
      </x:c>
      <x:c r="P636" t="str">
        <x:v>Realizado</x:v>
      </x:c>
      <x:c r="Q636" s="18" t="n">
        <x:v>0</x:v>
      </x:c>
      <x:c r="R636" t="str">
        <x:v>Baixo</x:v>
      </x:c>
      <x:c r="S636" t="str">
        <x:v>Despesa não planejada</x:v>
      </x:c>
    </x:row>
    <x:row r="637" ht="18" customHeight="1">
      <x:c r="A637" t="str">
        <x:v>FIN00636</x:v>
      </x:c>
      <x:c r="B637" s="12" t="n">
        <x:v>45932</x:v>
      </x:c>
      <x:c r="C637" t="str">
        <x:v>CD Ribeirão das Neves</x:v>
      </x:c>
      <x:c r="D637" t="str">
        <x:v>Administrativo</x:v>
      </x:c>
      <x:c r="E637" t="str">
        <x:v>Fretes</x:v>
      </x:c>
      <x:c r="F637" t="str">
        <x:v>Despesa</x:v>
      </x:c>
      <x:c r="G637" t="str">
        <x:v>Compra administrativa</x:v>
      </x:c>
      <x:c r="H637" s="14" t="n">
        <x:v>18949.85</x:v>
      </x:c>
      <x:c r="I637" s="14" t="n">
        <x:v>17525.71</x:v>
      </x:c>
      <x:c r="J637" s="14" t="n">
        <x:v>-1424.14</x:v>
      </x:c>
      <x:c r="K637" s="16" t="n">
        <x:v>-0.0752</x:v>
      </x:c>
      <x:c r="L637" s="14" t="n">
        <x:v>0</x:v>
      </x:c>
      <x:c r="M637" s="14" t="n">
        <x:v>17525.71</x:v>
      </x:c>
      <x:c r="N637" s="14" t="n">
        <x:v>1362891.18</x:v>
      </x:c>
      <x:c r="O637" t="str">
        <x:v>Fornecedor 086</x:v>
      </x:c>
      <x:c r="P637" t="str">
        <x:v>Realizado</x:v>
      </x:c>
      <x:c r="Q637" s="18" t="n">
        <x:v>0</x:v>
      </x:c>
      <x:c r="R637" t="str">
        <x:v>Baixo</x:v>
      </x:c>
      <x:c r="S637" t="str">
        <x:v>Sem observações</x:v>
      </x:c>
    </x:row>
    <x:row r="638" ht="18" customHeight="1">
      <x:c r="A638" t="str">
        <x:v>FIN00637</x:v>
      </x:c>
      <x:c r="B638" s="12" t="n">
        <x:v>45736</x:v>
      </x:c>
      <x:c r="C638" t="str">
        <x:v>CD Ribeirão das Neves</x:v>
      </x:c>
      <x:c r="D638" t="str">
        <x:v>Operações</x:v>
      </x:c>
      <x:c r="E638" t="str">
        <x:v>Folha</x:v>
      </x:c>
      <x:c r="F638" t="str">
        <x:v>Despesa</x:v>
      </x:c>
      <x:c r="G638" t="str">
        <x:v>Pagamento fornecedor</x:v>
      </x:c>
      <x:c r="H638" s="14" t="n">
        <x:v>19185.41</x:v>
      </x:c>
      <x:c r="I638" s="14" t="n">
        <x:v>19154.83</x:v>
      </x:c>
      <x:c r="J638" s="14" t="n">
        <x:v>-30.58</x:v>
      </x:c>
      <x:c r="K638" s="16" t="n">
        <x:v>-0.0016</x:v>
      </x:c>
      <x:c r="L638" s="14" t="n">
        <x:v>0</x:v>
      </x:c>
      <x:c r="M638" s="14" t="n">
        <x:v>19154.83</x:v>
      </x:c>
      <x:c r="N638" s="14" t="n">
        <x:v>1343736.35</x:v>
      </x:c>
      <x:c r="O638" t="str">
        <x:v>Fornecedor 017</x:v>
      </x:c>
      <x:c r="P638" t="str">
        <x:v>Realizado</x:v>
      </x:c>
      <x:c r="Q638" s="18" t="n">
        <x:v>0</x:v>
      </x:c>
      <x:c r="R638" t="str">
        <x:v>Baixo</x:v>
      </x:c>
      <x:c r="S638" t="str">
        <x:v>Atraso recorrente</x:v>
      </x:c>
    </x:row>
    <x:row r="639" ht="18" customHeight="1">
      <x:c r="A639" t="str">
        <x:v>FIN00638</x:v>
      </x:c>
      <x:c r="B639" s="12" t="n">
        <x:v>45690</x:v>
      </x:c>
      <x:c r="C639" t="str">
        <x:v>CD Ribeirão das Neves</x:v>
      </x:c>
      <x:c r="D639" t="str">
        <x:v>Administrativo</x:v>
      </x:c>
      <x:c r="E639" t="str">
        <x:v>Aluguel</x:v>
      </x:c>
      <x:c r="F639" t="str">
        <x:v>Despesa</x:v>
      </x:c>
      <x:c r="G639" t="str">
        <x:v>Compra administrativa</x:v>
      </x:c>
      <x:c r="H639" s="14" t="n">
        <x:v>12307.86</x:v>
      </x:c>
      <x:c r="I639" s="14" t="n">
        <x:v>12096.53</x:v>
      </x:c>
      <x:c r="J639" s="14" t="n">
        <x:v>-211.33</x:v>
      </x:c>
      <x:c r="K639" s="16" t="n">
        <x:v>-0.0172</x:v>
      </x:c>
      <x:c r="L639" s="14" t="n">
        <x:v>0</x:v>
      </x:c>
      <x:c r="M639" s="14" t="n">
        <x:v>12096.53</x:v>
      </x:c>
      <x:c r="N639" s="14" t="n">
        <x:v>1331639.82</x:v>
      </x:c>
      <x:c r="O639" t="str">
        <x:v>Fornecedor 060</x:v>
      </x:c>
      <x:c r="P639" t="str">
        <x:v>Realizado</x:v>
      </x:c>
      <x:c r="Q639" s="18" t="n">
        <x:v>0</x:v>
      </x:c>
      <x:c r="R639" t="str">
        <x:v>Baixo</x:v>
      </x:c>
      <x:c r="S639" t="str">
        <x:v>Queda de volume</x:v>
      </x:c>
    </x:row>
    <x:row r="640" ht="18" customHeight="1">
      <x:c r="A640" t="str">
        <x:v>FIN00639</x:v>
      </x:c>
      <x:c r="B640" s="12" t="n">
        <x:v>45754</x:v>
      </x:c>
      <x:c r="C640" t="str">
        <x:v>Filial Betim</x:v>
      </x:c>
      <x:c r="D640" t="str">
        <x:v>Logística</x:v>
      </x:c>
      <x:c r="E640" t="str">
        <x:v>Manutenção</x:v>
      </x:c>
      <x:c r="F640" t="str">
        <x:v>Despesa</x:v>
      </x:c>
      <x:c r="G640" t="str">
        <x:v>Serviço contratado</x:v>
      </x:c>
      <x:c r="H640" s="14" t="n">
        <x:v>39012.39</x:v>
      </x:c>
      <x:c r="I640" s="14" t="n">
        <x:v>47757.95</x:v>
      </x:c>
      <x:c r="J640" s="14" t="n">
        <x:v>8745.56</x:v>
      </x:c>
      <x:c r="K640" s="16" t="n">
        <x:v>0.2242</x:v>
      </x:c>
      <x:c r="L640" s="14" t="n">
        <x:v>0</x:v>
      </x:c>
      <x:c r="M640" s="14" t="n">
        <x:v>47757.95</x:v>
      </x:c>
      <x:c r="N640" s="14" t="n">
        <x:v>1283881.87</x:v>
      </x:c>
      <x:c r="O640" t="str">
        <x:v>Fornecedor 110</x:v>
      </x:c>
      <x:c r="P640" t="str">
        <x:v>Realizado</x:v>
      </x:c>
      <x:c r="Q640" s="18" t="n">
        <x:v>0</x:v>
      </x:c>
      <x:c r="R640" t="str">
        <x:v>Baixo</x:v>
      </x:c>
      <x:c r="S640" t="str">
        <x:v>Despesa não planejada</x:v>
      </x:c>
    </x:row>
    <x:row r="641" ht="18" customHeight="1">
      <x:c r="A641" t="str">
        <x:v>FIN00640</x:v>
      </x:c>
      <x:c r="B641" s="12" t="n">
        <x:v>45904</x:v>
      </x:c>
      <x:c r="C641" t="str">
        <x:v>CD Ribeirão das Neves</x:v>
      </x:c>
      <x:c r="D641" t="str">
        <x:v>Administrativo</x:v>
      </x:c>
      <x:c r="E641" t="str">
        <x:v>Serviços</x:v>
      </x:c>
      <x:c r="F641" t="str">
        <x:v>Receita</x:v>
      </x:c>
      <x:c r="G641" t="str">
        <x:v>Recebimento de cliente</x:v>
      </x:c>
      <x:c r="H641" s="14" t="n">
        <x:v>19748.74</x:v>
      </x:c>
      <x:c r="I641" s="14" t="n">
        <x:v>16954.33</x:v>
      </x:c>
      <x:c r="J641" s="14" t="n">
        <x:v>-2794.41</x:v>
      </x:c>
      <x:c r="K641" s="16" t="n">
        <x:v>-0.1415</x:v>
      </x:c>
      <x:c r="L641" s="14" t="n">
        <x:v>16954.33</x:v>
      </x:c>
      <x:c r="M641" s="14" t="n">
        <x:v>0</x:v>
      </x:c>
      <x:c r="N641" s="14" t="n">
        <x:v>1300836.2</x:v>
      </x:c>
      <x:c r="O641" t="str">
        <x:v>Cliente 165</x:v>
      </x:c>
      <x:c r="P641" t="str">
        <x:v>Realizado</x:v>
      </x:c>
      <x:c r="Q641" s="18" t="n">
        <x:v>0</x:v>
      </x:c>
      <x:c r="R641" t="str">
        <x:v>Baixo</x:v>
      </x:c>
      <x:c r="S641" t="str">
        <x:v>Sem observações</x:v>
      </x:c>
    </x:row>
    <x:row r="642" ht="18" customHeight="1">
      <x:c r="A642" t="str">
        <x:v>FIN00641</x:v>
      </x:c>
      <x:c r="B642" s="12" t="n">
        <x:v>46126</x:v>
      </x:c>
      <x:c r="C642" t="str">
        <x:v>Filial Contagem</x:v>
      </x:c>
      <x:c r="D642" t="str">
        <x:v>Comercial</x:v>
      </x:c>
      <x:c r="E642" t="str">
        <x:v>Serviços Terceirizados</x:v>
      </x:c>
      <x:c r="F642" t="str">
        <x:v>Despesa</x:v>
      </x:c>
      <x:c r="G642" t="str">
        <x:v>Serviço contratado</x:v>
      </x:c>
      <x:c r="H642" s="14" t="n">
        <x:v>30670.58</x:v>
      </x:c>
      <x:c r="I642" s="14" t="n">
        <x:v>29541.37</x:v>
      </x:c>
      <x:c r="J642" s="14" t="n">
        <x:v>-1129.21</x:v>
      </x:c>
      <x:c r="K642" s="16" t="n">
        <x:v>-0.0368</x:v>
      </x:c>
      <x:c r="L642" s="14" t="n">
        <x:v>0</x:v>
      </x:c>
      <x:c r="M642" s="14" t="n">
        <x:v>29541.37</x:v>
      </x:c>
      <x:c r="N642" s="14" t="n">
        <x:v>1271294.83</x:v>
      </x:c>
      <x:c r="O642" t="str">
        <x:v>Fornecedor 035</x:v>
      </x:c>
      <x:c r="P642" t="str">
        <x:v>Realizado</x:v>
      </x:c>
      <x:c r="Q642" s="18" t="n">
        <x:v>0</x:v>
      </x:c>
      <x:c r="R642" t="str">
        <x:v>Baixo</x:v>
      </x:c>
      <x:c r="S642" t="str">
        <x:v>Possível anomalia</x:v>
      </x:c>
    </x:row>
    <x:row r="643" ht="18" customHeight="1">
      <x:c r="A643" t="str">
        <x:v>FIN00642</x:v>
      </x:c>
      <x:c r="B643" s="12" t="n">
        <x:v>45662</x:v>
      </x:c>
      <x:c r="C643" t="str">
        <x:v>Filial Betim</x:v>
      </x:c>
      <x:c r="D643" t="str">
        <x:v>Logística</x:v>
      </x:c>
      <x:c r="E643" t="str">
        <x:v>Marketing</x:v>
      </x:c>
      <x:c r="F643" t="str">
        <x:v>Despesa</x:v>
      </x:c>
      <x:c r="G643" t="str">
        <x:v>Serviço contratado</x:v>
      </x:c>
      <x:c r="H643" s="14" t="n">
        <x:v>18614.53</x:v>
      </x:c>
      <x:c r="I643" s="14" t="n">
        <x:v>21228.64</x:v>
      </x:c>
      <x:c r="J643" s="14" t="n">
        <x:v>2614.11</x:v>
      </x:c>
      <x:c r="K643" s="16" t="n">
        <x:v>0.1404</x:v>
      </x:c>
      <x:c r="L643" s="14" t="n">
        <x:v>0</x:v>
      </x:c>
      <x:c r="M643" s="14" t="n">
        <x:v>21228.64</x:v>
      </x:c>
      <x:c r="N643" s="14" t="n">
        <x:v>1250066.19</x:v>
      </x:c>
      <x:c r="O643" t="str">
        <x:v>Fornecedor 054</x:v>
      </x:c>
      <x:c r="P643" t="str">
        <x:v>Realizado</x:v>
      </x:c>
      <x:c r="Q643" s="18" t="n">
        <x:v>0</x:v>
      </x:c>
      <x:c r="R643" t="str">
        <x:v>Baixo</x:v>
      </x:c>
      <x:c r="S643" t="str">
        <x:v>Despesa não planejada</x:v>
      </x:c>
    </x:row>
    <x:row r="644" ht="18" customHeight="1">
      <x:c r="A644" t="str">
        <x:v>FIN00643</x:v>
      </x:c>
      <x:c r="B644" s="12" t="n">
        <x:v>46087</x:v>
      </x:c>
      <x:c r="C644" t="str">
        <x:v>CD Ribeirão das Neves</x:v>
      </x:c>
      <x:c r="D644" t="str">
        <x:v>Financeiro</x:v>
      </x:c>
      <x:c r="E644" t="str">
        <x:v>Energia</x:v>
      </x:c>
      <x:c r="F644" t="str">
        <x:v>Despesa</x:v>
      </x:c>
      <x:c r="G644" t="str">
        <x:v>Compra administrativa</x:v>
      </x:c>
      <x:c r="H644" s="14" t="n">
        <x:v>2557.47</x:v>
      </x:c>
      <x:c r="I644" s="14" t="n">
        <x:v>2751.68</x:v>
      </x:c>
      <x:c r="J644" s="14" t="n">
        <x:v>194.21</x:v>
      </x:c>
      <x:c r="K644" s="16" t="n">
        <x:v>0.0759</x:v>
      </x:c>
      <x:c r="L644" s="14" t="n">
        <x:v>0</x:v>
      </x:c>
      <x:c r="M644" s="14" t="n">
        <x:v>2751.68</x:v>
      </x:c>
      <x:c r="N644" s="14" t="n">
        <x:v>1247314.51</x:v>
      </x:c>
      <x:c r="O644" t="str">
        <x:v>Fornecedor 083</x:v>
      </x:c>
      <x:c r="P644" t="str">
        <x:v>Realizado</x:v>
      </x:c>
      <x:c r="Q644" s="18" t="n">
        <x:v>0</x:v>
      </x:c>
      <x:c r="R644" t="str">
        <x:v>Baixo</x:v>
      </x:c>
      <x:c r="S644" t="str">
        <x:v>Despesa não planejada</x:v>
      </x:c>
    </x:row>
    <x:row r="645" ht="18" customHeight="1">
      <x:c r="A645" t="str">
        <x:v>FIN00644</x:v>
      </x:c>
      <x:c r="B645" s="12" t="n">
        <x:v>45939</x:v>
      </x:c>
      <x:c r="C645" t="str">
        <x:v>Filial Betim</x:v>
      </x:c>
      <x:c r="D645" t="str">
        <x:v>TI</x:v>
      </x:c>
      <x:c r="E645" t="str">
        <x:v>Serviços</x:v>
      </x:c>
      <x:c r="F645" t="str">
        <x:v>Receita</x:v>
      </x:c>
      <x:c r="G645" t="str">
        <x:v>Serviço prestado</x:v>
      </x:c>
      <x:c r="H645" s="14" t="n">
        <x:v>47544.04</x:v>
      </x:c>
      <x:c r="I645" s="14" t="n">
        <x:v>44345.96</x:v>
      </x:c>
      <x:c r="J645" s="14" t="n">
        <x:v>-3198.08</x:v>
      </x:c>
      <x:c r="K645" s="16" t="n">
        <x:v>-0.0673</x:v>
      </x:c>
      <x:c r="L645" s="14" t="n">
        <x:v>44345.96</x:v>
      </x:c>
      <x:c r="M645" s="14" t="n">
        <x:v>0</x:v>
      </x:c>
      <x:c r="N645" s="14" t="n">
        <x:v>1291660.47</x:v>
      </x:c>
      <x:c r="O645" t="str">
        <x:v>Cliente 002</x:v>
      </x:c>
      <x:c r="P645" t="str">
        <x:v>Em atraso</x:v>
      </x:c>
      <x:c r="Q645" s="18" t="n">
        <x:v>29</x:v>
      </x:c>
      <x:c r="R645" t="str">
        <x:v>Médio</x:v>
      </x:c>
      <x:c r="S645" t="str">
        <x:v>Dentro do esperado</x:v>
      </x:c>
    </x:row>
    <x:row r="646" ht="18" customHeight="1">
      <x:c r="A646" t="str">
        <x:v>FIN00645</x:v>
      </x:c>
      <x:c r="B646" s="12" t="n">
        <x:v>46061</x:v>
      </x:c>
      <x:c r="C646" t="str">
        <x:v>Filial Betim</x:v>
      </x:c>
      <x:c r="D646" t="str">
        <x:v>TI</x:v>
      </x:c>
      <x:c r="E646" t="str">
        <x:v>Aluguel</x:v>
      </x:c>
      <x:c r="F646" t="str">
        <x:v>Despesa</x:v>
      </x:c>
      <x:c r="G646" t="str">
        <x:v>Pagamento fornecedor</x:v>
      </x:c>
      <x:c r="H646" s="14" t="n">
        <x:v>14506.49</x:v>
      </x:c>
      <x:c r="I646" s="14" t="n">
        <x:v>16712.93</x:v>
      </x:c>
      <x:c r="J646" s="14" t="n">
        <x:v>2206.44</x:v>
      </x:c>
      <x:c r="K646" s="16" t="n">
        <x:v>0.1521</x:v>
      </x:c>
      <x:c r="L646" s="14" t="n">
        <x:v>0</x:v>
      </x:c>
      <x:c r="M646" s="14" t="n">
        <x:v>16712.93</x:v>
      </x:c>
      <x:c r="N646" s="14" t="n">
        <x:v>1274947.54</x:v>
      </x:c>
      <x:c r="O646" t="str">
        <x:v>Fornecedor 078</x:v>
      </x:c>
      <x:c r="P646" t="str">
        <x:v>Realizado</x:v>
      </x:c>
      <x:c r="Q646" s="18" t="n">
        <x:v>0</x:v>
      </x:c>
      <x:c r="R646" t="str">
        <x:v>Baixo</x:v>
      </x:c>
      <x:c r="S646" t="str">
        <x:v>Sem observações</x:v>
      </x:c>
    </x:row>
    <x:row r="647" ht="18" customHeight="1">
      <x:c r="A647" t="str">
        <x:v>FIN00646</x:v>
      </x:c>
      <x:c r="B647" s="12" t="n">
        <x:v>46185</x:v>
      </x:c>
      <x:c r="C647" t="str">
        <x:v>CD Ribeirão das Neves</x:v>
      </x:c>
      <x:c r="D647" t="str">
        <x:v>Operações</x:v>
      </x:c>
      <x:c r="E647" t="str">
        <x:v>Folha</x:v>
      </x:c>
      <x:c r="F647" t="str">
        <x:v>Despesa</x:v>
      </x:c>
      <x:c r="G647" t="str">
        <x:v>Pagamento fornecedor</x:v>
      </x:c>
      <x:c r="H647" s="14" t="n">
        <x:v>44251.02</x:v>
      </x:c>
      <x:c r="I647" s="14" t="n">
        <x:v>58014.19</x:v>
      </x:c>
      <x:c r="J647" s="14" t="n">
        <x:v>13763.17</x:v>
      </x:c>
      <x:c r="K647" s="16" t="n">
        <x:v>0.311</x:v>
      </x:c>
      <x:c r="L647" s="14" t="n">
        <x:v>0</x:v>
      </x:c>
      <x:c r="M647" s="14" t="n">
        <x:v>58014.19</x:v>
      </x:c>
      <x:c r="N647" s="14" t="n">
        <x:v>1216933.35</x:v>
      </x:c>
      <x:c r="O647" t="str">
        <x:v>Fornecedor 064</x:v>
      </x:c>
      <x:c r="P647" t="str">
        <x:v>Realizado</x:v>
      </x:c>
      <x:c r="Q647" s="18" t="n">
        <x:v>0</x:v>
      </x:c>
      <x:c r="R647" t="str">
        <x:v>Baixo</x:v>
      </x:c>
      <x:c r="S647" t="str">
        <x:v>Dentro do esperado</x:v>
      </x:c>
    </x:row>
    <x:row r="648" ht="18" customHeight="1">
      <x:c r="A648" t="str">
        <x:v>FIN00647</x:v>
      </x:c>
      <x:c r="B648" s="12" t="n">
        <x:v>46068</x:v>
      </x:c>
      <x:c r="C648" t="str">
        <x:v>CD Ribeirão das Neves</x:v>
      </x:c>
      <x:c r="D648" t="str">
        <x:v>Operações</x:v>
      </x:c>
      <x:c r="E648" t="str">
        <x:v>Frete Cobrado</x:v>
      </x:c>
      <x:c r="F648" t="str">
        <x:v>Receita</x:v>
      </x:c>
      <x:c r="G648" t="str">
        <x:v>Recebimento de cliente</x:v>
      </x:c>
      <x:c r="H648" s="14" t="n">
        <x:v>44399.12</x:v>
      </x:c>
      <x:c r="I648" s="14" t="n">
        <x:v>52536.3</x:v>
      </x:c>
      <x:c r="J648" s="14" t="n">
        <x:v>8137.18</x:v>
      </x:c>
      <x:c r="K648" s="16" t="n">
        <x:v>0.1833</x:v>
      </x:c>
      <x:c r="L648" s="14" t="n">
        <x:v>52536.3</x:v>
      </x:c>
      <x:c r="M648" s="14" t="n">
        <x:v>0</x:v>
      </x:c>
      <x:c r="N648" s="14" t="n">
        <x:v>1269469.65</x:v>
      </x:c>
      <x:c r="O648" t="str">
        <x:v>Cliente 123</x:v>
      </x:c>
      <x:c r="P648" t="str">
        <x:v>Realizado</x:v>
      </x:c>
      <x:c r="Q648" s="18" t="n">
        <x:v>0</x:v>
      </x:c>
      <x:c r="R648" t="str">
        <x:v>Baixo</x:v>
      </x:c>
      <x:c r="S648" t="str">
        <x:v>Atraso recorrente</x:v>
      </x:c>
    </x:row>
    <x:row r="649" ht="18" customHeight="1">
      <x:c r="A649" t="str">
        <x:v>FIN00648</x:v>
      </x:c>
      <x:c r="B649" s="12" t="n">
        <x:v>45879</x:v>
      </x:c>
      <x:c r="C649" t="str">
        <x:v>Matriz BH</x:v>
      </x:c>
      <x:c r="D649" t="str">
        <x:v>Financeiro</x:v>
      </x:c>
      <x:c r="E649" t="str">
        <x:v>Marketing</x:v>
      </x:c>
      <x:c r="F649" t="str">
        <x:v>Despesa</x:v>
      </x:c>
      <x:c r="G649" t="str">
        <x:v>Despesa operacional</x:v>
      </x:c>
      <x:c r="H649" s="14" t="n">
        <x:v>42352.93</x:v>
      </x:c>
      <x:c r="I649" s="14" t="n">
        <x:v>44149.5</x:v>
      </x:c>
      <x:c r="J649" s="14" t="n">
        <x:v>1796.57</x:v>
      </x:c>
      <x:c r="K649" s="16" t="n">
        <x:v>0.0424</x:v>
      </x:c>
      <x:c r="L649" s="14" t="n">
        <x:v>0</x:v>
      </x:c>
      <x:c r="M649" s="14" t="n">
        <x:v>44149.5</x:v>
      </x:c>
      <x:c r="N649" s="14" t="n">
        <x:v>1225320.15</x:v>
      </x:c>
      <x:c r="O649" t="str">
        <x:v>Fornecedor 027</x:v>
      </x:c>
      <x:c r="P649" t="str">
        <x:v>Realizado</x:v>
      </x:c>
      <x:c r="Q649" s="18" t="n">
        <x:v>0</x:v>
      </x:c>
      <x:c r="R649" t="str">
        <x:v>Baixo</x:v>
      </x:c>
      <x:c r="S649" t="str">
        <x:v>Revisar variação</x:v>
      </x:c>
    </x:row>
    <x:row r="650" ht="18" customHeight="1">
      <x:c r="A650" t="str">
        <x:v>FIN00649</x:v>
      </x:c>
      <x:c r="B650" s="12" t="n">
        <x:v>46055</x:v>
      </x:c>
      <x:c r="C650" t="str">
        <x:v>Filial Betim</x:v>
      </x:c>
      <x:c r="D650" t="str">
        <x:v>TI</x:v>
      </x:c>
      <x:c r="E650" t="str">
        <x:v>Energia</x:v>
      </x:c>
      <x:c r="F650" t="str">
        <x:v>Despesa</x:v>
      </x:c>
      <x:c r="G650" t="str">
        <x:v>Compra administrativa</x:v>
      </x:c>
      <x:c r="H650" s="14" t="n">
        <x:v>27213.5</x:v>
      </x:c>
      <x:c r="I650" s="14" t="n">
        <x:v>26519.33</x:v>
      </x:c>
      <x:c r="J650" s="14" t="n">
        <x:v>-694.17</x:v>
      </x:c>
      <x:c r="K650" s="16" t="n">
        <x:v>-0.0255</x:v>
      </x:c>
      <x:c r="L650" s="14" t="n">
        <x:v>0</x:v>
      </x:c>
      <x:c r="M650" s="14" t="n">
        <x:v>26519.33</x:v>
      </x:c>
      <x:c r="N650" s="14" t="n">
        <x:v>1198800.82</x:v>
      </x:c>
      <x:c r="O650" t="str">
        <x:v>Fornecedor 009</x:v>
      </x:c>
      <x:c r="P650" t="str">
        <x:v>Realizado</x:v>
      </x:c>
      <x:c r="Q650" s="18" t="n">
        <x:v>0</x:v>
      </x:c>
      <x:c r="R650" t="str">
        <x:v>Baixo</x:v>
      </x:c>
      <x:c r="S650" t="str">
        <x:v>Dentro do esperado</x:v>
      </x:c>
    </x:row>
    <x:row r="651" ht="18" customHeight="1">
      <x:c r="A651" t="str">
        <x:v>FIN00650</x:v>
      </x:c>
      <x:c r="B651" s="12" t="n">
        <x:v>46161</x:v>
      </x:c>
      <x:c r="C651" t="str">
        <x:v>CD Ribeirão das Neves</x:v>
      </x:c>
      <x:c r="D651" t="str">
        <x:v>Financeiro</x:v>
      </x:c>
      <x:c r="E651" t="str">
        <x:v>Serviços Terceirizados</x:v>
      </x:c>
      <x:c r="F651" t="str">
        <x:v>Despesa</x:v>
      </x:c>
      <x:c r="G651" t="str">
        <x:v>Compra administrativa</x:v>
      </x:c>
      <x:c r="H651" s="14" t="n">
        <x:v>38623.95</x:v>
      </x:c>
      <x:c r="I651" s="14" t="n">
        <x:v>34365.1</x:v>
      </x:c>
      <x:c r="J651" s="14" t="n">
        <x:v>-4258.85</x:v>
      </x:c>
      <x:c r="K651" s="16" t="n">
        <x:v>-0.1103</x:v>
      </x:c>
      <x:c r="L651" s="14" t="n">
        <x:v>0</x:v>
      </x:c>
      <x:c r="M651" s="14" t="n">
        <x:v>34365.1</x:v>
      </x:c>
      <x:c r="N651" s="14" t="n">
        <x:v>1164435.72</x:v>
      </x:c>
      <x:c r="O651" t="str">
        <x:v>Fornecedor 006</x:v>
      </x:c>
      <x:c r="P651" t="str">
        <x:v>Realizado</x:v>
      </x:c>
      <x:c r="Q651" s="18" t="n">
        <x:v>0</x:v>
      </x:c>
      <x:c r="R651" t="str">
        <x:v>Baixo</x:v>
      </x:c>
      <x:c r="S651" t="str">
        <x:v>Possível anomalia</x:v>
      </x:c>
    </x:row>
    <x:row r="652" ht="18" customHeight="1">
      <x:c r="A652" t="str">
        <x:v>FIN00651</x:v>
      </x:c>
      <x:c r="B652" s="12" t="n">
        <x:v>46251</x:v>
      </x:c>
      <x:c r="C652" t="str">
        <x:v>Filial Contagem</x:v>
      </x:c>
      <x:c r="D652" t="str">
        <x:v>TI</x:v>
      </x:c>
      <x:c r="E652" t="str">
        <x:v>Venda de Produtos</x:v>
      </x:c>
      <x:c r="F652" t="str">
        <x:v>Receita</x:v>
      </x:c>
      <x:c r="G652" t="str">
        <x:v>Venda faturada</x:v>
      </x:c>
      <x:c r="H652" s="14" t="n">
        <x:v>39843.31</x:v>
      </x:c>
      <x:c r="I652" s="14" t="n">
        <x:v>46933.06</x:v>
      </x:c>
      <x:c r="J652" s="14" t="n">
        <x:v>7089.75</x:v>
      </x:c>
      <x:c r="K652" s="16" t="n">
        <x:v>0.1779</x:v>
      </x:c>
      <x:c r="L652" s="14" t="n">
        <x:v>46933.06</x:v>
      </x:c>
      <x:c r="M652" s="14" t="n">
        <x:v>0</x:v>
      </x:c>
      <x:c r="N652" s="14" t="n">
        <x:v>1211368.78</x:v>
      </x:c>
      <x:c r="O652" t="str">
        <x:v>Cliente 028</x:v>
      </x:c>
      <x:c r="P652" t="str">
        <x:v>Realizado</x:v>
      </x:c>
      <x:c r="Q652" s="18" t="n">
        <x:v>0</x:v>
      </x:c>
      <x:c r="R652" t="str">
        <x:v>Baixo</x:v>
      </x:c>
      <x:c r="S652" t="str">
        <x:v>Queda de volume</x:v>
      </x:c>
    </x:row>
    <x:row r="653" ht="18" customHeight="1">
      <x:c r="A653" t="str">
        <x:v>FIN00652</x:v>
      </x:c>
      <x:c r="B653" s="12" t="n">
        <x:v>46124</x:v>
      </x:c>
      <x:c r="C653" t="str">
        <x:v>Matriz BH</x:v>
      </x:c>
      <x:c r="D653" t="str">
        <x:v>Administrativo</x:v>
      </x:c>
      <x:c r="E653" t="str">
        <x:v>Venda de Produtos</x:v>
      </x:c>
      <x:c r="F653" t="str">
        <x:v>Receita</x:v>
      </x:c>
      <x:c r="G653" t="str">
        <x:v>Recebimento de cliente</x:v>
      </x:c>
      <x:c r="H653" s="14" t="n">
        <x:v>46896.29</x:v>
      </x:c>
      <x:c r="I653" s="14" t="n">
        <x:v>54364.7</x:v>
      </x:c>
      <x:c r="J653" s="14" t="n">
        <x:v>7468.41</x:v>
      </x:c>
      <x:c r="K653" s="16" t="n">
        <x:v>0.1593</x:v>
      </x:c>
      <x:c r="L653" s="14" t="n">
        <x:v>54364.7</x:v>
      </x:c>
      <x:c r="M653" s="14" t="n">
        <x:v>0</x:v>
      </x:c>
      <x:c r="N653" s="14" t="n">
        <x:v>1265733.48</x:v>
      </x:c>
      <x:c r="O653" t="str">
        <x:v>Cliente 017</x:v>
      </x:c>
      <x:c r="P653" t="str">
        <x:v>Realizado</x:v>
      </x:c>
      <x:c r="Q653" s="18" t="n">
        <x:v>0</x:v>
      </x:c>
      <x:c r="R653" t="str">
        <x:v>Baixo</x:v>
      </x:c>
      <x:c r="S653" t="str">
        <x:v>Aumento de preço</x:v>
      </x:c>
    </x:row>
    <x:row r="654" ht="18" customHeight="1">
      <x:c r="A654" t="str">
        <x:v>FIN00653</x:v>
      </x:c>
      <x:c r="B654" s="12" t="n">
        <x:v>46104</x:v>
      </x:c>
      <x:c r="C654" t="str">
        <x:v>Filial Contagem</x:v>
      </x:c>
      <x:c r="D654" t="str">
        <x:v>TI</x:v>
      </x:c>
      <x:c r="E654" t="str">
        <x:v>Marketing</x:v>
      </x:c>
      <x:c r="F654" t="str">
        <x:v>Despesa</x:v>
      </x:c>
      <x:c r="G654" t="str">
        <x:v>Serviço contratado</x:v>
      </x:c>
      <x:c r="H654" s="14" t="n">
        <x:v>36455.37</x:v>
      </x:c>
      <x:c r="I654" s="14" t="n">
        <x:v>47254.86</x:v>
      </x:c>
      <x:c r="J654" s="14" t="n">
        <x:v>10799.49</x:v>
      </x:c>
      <x:c r="K654" s="16" t="n">
        <x:v>0.2962</x:v>
      </x:c>
      <x:c r="L654" s="14" t="n">
        <x:v>0</x:v>
      </x:c>
      <x:c r="M654" s="14" t="n">
        <x:v>47254.86</x:v>
      </x:c>
      <x:c r="N654" s="14" t="n">
        <x:v>1218478.62</x:v>
      </x:c>
      <x:c r="O654" t="str">
        <x:v>Fornecedor 016</x:v>
      </x:c>
      <x:c r="P654" t="str">
        <x:v>Realizado</x:v>
      </x:c>
      <x:c r="Q654" s="18" t="n">
        <x:v>0</x:v>
      </x:c>
      <x:c r="R654" t="str">
        <x:v>Baixo</x:v>
      </x:c>
      <x:c r="S654" t="str">
        <x:v>Aumento de preço</x:v>
      </x:c>
    </x:row>
    <x:row r="655" ht="18" customHeight="1">
      <x:c r="A655" t="str">
        <x:v>FIN00654</x:v>
      </x:c>
      <x:c r="B655" s="12" t="n">
        <x:v>46035</x:v>
      </x:c>
      <x:c r="C655" t="str">
        <x:v>Matriz BH</x:v>
      </x:c>
      <x:c r="D655" t="str">
        <x:v>Comercial</x:v>
      </x:c>
      <x:c r="E655" t="str">
        <x:v>Marketing</x:v>
      </x:c>
      <x:c r="F655" t="str">
        <x:v>Despesa</x:v>
      </x:c>
      <x:c r="G655" t="str">
        <x:v>Serviço contratado</x:v>
      </x:c>
      <x:c r="H655" s="14" t="n">
        <x:v>9650.12</x:v>
      </x:c>
      <x:c r="I655" s="14" t="n">
        <x:v>11514.38</x:v>
      </x:c>
      <x:c r="J655" s="14" t="n">
        <x:v>1864.26</x:v>
      </x:c>
      <x:c r="K655" s="16" t="n">
        <x:v>0.1932</x:v>
      </x:c>
      <x:c r="L655" s="14" t="n">
        <x:v>0</x:v>
      </x:c>
      <x:c r="M655" s="14" t="n">
        <x:v>11514.38</x:v>
      </x:c>
      <x:c r="N655" s="14" t="n">
        <x:v>1206964.24</x:v>
      </x:c>
      <x:c r="O655" t="str">
        <x:v>Fornecedor 120</x:v>
      </x:c>
      <x:c r="P655" t="str">
        <x:v>Realizado</x:v>
      </x:c>
      <x:c r="Q655" s="18" t="n">
        <x:v>0</x:v>
      </x:c>
      <x:c r="R655" t="str">
        <x:v>Baixo</x:v>
      </x:c>
      <x:c r="S655" t="str">
        <x:v>Aumento de preço</x:v>
      </x:c>
    </x:row>
    <x:row r="656" ht="18" customHeight="1">
      <x:c r="A656" t="str">
        <x:v>FIN00655</x:v>
      </x:c>
      <x:c r="B656" s="12" t="n">
        <x:v>46235</x:v>
      </x:c>
      <x:c r="C656" t="str">
        <x:v>Matriz BH</x:v>
      </x:c>
      <x:c r="D656" t="str">
        <x:v>Operações</x:v>
      </x:c>
      <x:c r="E656" t="str">
        <x:v>Impostos</x:v>
      </x:c>
      <x:c r="F656" t="str">
        <x:v>Despesa</x:v>
      </x:c>
      <x:c r="G656" t="str">
        <x:v>Compra administrativa</x:v>
      </x:c>
      <x:c r="H656" s="14" t="n">
        <x:v>40905.84</x:v>
      </x:c>
      <x:c r="I656" s="14" t="n">
        <x:v>48202.17</x:v>
      </x:c>
      <x:c r="J656" s="14" t="n">
        <x:v>7296.33</x:v>
      </x:c>
      <x:c r="K656" s="16" t="n">
        <x:v>0.1784</x:v>
      </x:c>
      <x:c r="L656" s="14" t="n">
        <x:v>0</x:v>
      </x:c>
      <x:c r="M656" s="14" t="n">
        <x:v>48202.17</x:v>
      </x:c>
      <x:c r="N656" s="14" t="n">
        <x:v>1158762.07</x:v>
      </x:c>
      <x:c r="O656" t="str">
        <x:v>Fornecedor 064</x:v>
      </x:c>
      <x:c r="P656" t="str">
        <x:v>Realizado</x:v>
      </x:c>
      <x:c r="Q656" s="18" t="n">
        <x:v>0</x:v>
      </x:c>
      <x:c r="R656" t="str">
        <x:v>Baixo</x:v>
      </x:c>
      <x:c r="S656" t="str">
        <x:v>Atraso recorrente</x:v>
      </x:c>
    </x:row>
    <x:row r="657" ht="18" customHeight="1">
      <x:c r="A657" t="str">
        <x:v>FIN00656</x:v>
      </x:c>
      <x:c r="B657" s="12" t="n">
        <x:v>45882</x:v>
      </x:c>
      <x:c r="C657" t="str">
        <x:v>Filial Betim</x:v>
      </x:c>
      <x:c r="D657" t="str">
        <x:v>Operações</x:v>
      </x:c>
      <x:c r="E657" t="str">
        <x:v>Tecnologia</x:v>
      </x:c>
      <x:c r="F657" t="str">
        <x:v>Despesa</x:v>
      </x:c>
      <x:c r="G657" t="str">
        <x:v>Compra administrativa</x:v>
      </x:c>
      <x:c r="H657" s="14" t="n">
        <x:v>31979.43</x:v>
      </x:c>
      <x:c r="I657" s="14" t="n">
        <x:v>27485.83</x:v>
      </x:c>
      <x:c r="J657" s="14" t="n">
        <x:v>-4493.6</x:v>
      </x:c>
      <x:c r="K657" s="16" t="n">
        <x:v>-0.1405</x:v>
      </x:c>
      <x:c r="L657" s="14" t="n">
        <x:v>0</x:v>
      </x:c>
      <x:c r="M657" s="14" t="n">
        <x:v>27485.83</x:v>
      </x:c>
      <x:c r="N657" s="14" t="n">
        <x:v>1131276.24</x:v>
      </x:c>
      <x:c r="O657" t="str">
        <x:v>Fornecedor 105</x:v>
      </x:c>
      <x:c r="P657" t="str">
        <x:v>Realizado</x:v>
      </x:c>
      <x:c r="Q657" s="18" t="n">
        <x:v>0</x:v>
      </x:c>
      <x:c r="R657" t="str">
        <x:v>Baixo</x:v>
      </x:c>
      <x:c r="S657" t="str">
        <x:v>Possível anomalia</x:v>
      </x:c>
    </x:row>
    <x:row r="658" ht="18" customHeight="1">
      <x:c r="A658" t="str">
        <x:v>FIN00657</x:v>
      </x:c>
      <x:c r="B658" s="12" t="n">
        <x:v>46067</x:v>
      </x:c>
      <x:c r="C658" t="str">
        <x:v>Filial Contagem</x:v>
      </x:c>
      <x:c r="D658" t="str">
        <x:v>Comercial</x:v>
      </x:c>
      <x:c r="E658" t="str">
        <x:v>Venda de Produtos</x:v>
      </x:c>
      <x:c r="F658" t="str">
        <x:v>Receita</x:v>
      </x:c>
      <x:c r="G658" t="str">
        <x:v>Venda faturada</x:v>
      </x:c>
      <x:c r="H658" s="14" t="n">
        <x:v>21423.11</x:v>
      </x:c>
      <x:c r="I658" s="14" t="n">
        <x:v>18462.51</x:v>
      </x:c>
      <x:c r="J658" s="14" t="n">
        <x:v>-2960.6</x:v>
      </x:c>
      <x:c r="K658" s="16" t="n">
        <x:v>-0.1382</x:v>
      </x:c>
      <x:c r="L658" s="14" t="n">
        <x:v>18462.51</x:v>
      </x:c>
      <x:c r="M658" s="14" t="n">
        <x:v>0</x:v>
      </x:c>
      <x:c r="N658" s="14" t="n">
        <x:v>1149738.75</x:v>
      </x:c>
      <x:c r="O658" t="str">
        <x:v>Cliente 039</x:v>
      </x:c>
      <x:c r="P658" t="str">
        <x:v>Realizado</x:v>
      </x:c>
      <x:c r="Q658" s="18" t="n">
        <x:v>0</x:v>
      </x:c>
      <x:c r="R658" t="str">
        <x:v>Baixo</x:v>
      </x:c>
      <x:c r="S658" t="str">
        <x:v>Despesa não planejada</x:v>
      </x:c>
    </x:row>
    <x:row r="659" ht="18" customHeight="1">
      <x:c r="A659" t="str">
        <x:v>FIN00658</x:v>
      </x:c>
      <x:c r="B659" s="12" t="n">
        <x:v>45724</x:v>
      </x:c>
      <x:c r="C659" t="str">
        <x:v>CD Ribeirão das Neves</x:v>
      </x:c>
      <x:c r="D659" t="str">
        <x:v>Financeiro</x:v>
      </x:c>
      <x:c r="E659" t="str">
        <x:v>Aluguel</x:v>
      </x:c>
      <x:c r="F659" t="str">
        <x:v>Despesa</x:v>
      </x:c>
      <x:c r="G659" t="str">
        <x:v>Compra administrativa</x:v>
      </x:c>
      <x:c r="H659" s="14" t="n">
        <x:v>27345.97</x:v>
      </x:c>
      <x:c r="I659" s="14" t="n">
        <x:v>23485.13</x:v>
      </x:c>
      <x:c r="J659" s="14" t="n">
        <x:v>-3860.84</x:v>
      </x:c>
      <x:c r="K659" s="16" t="n">
        <x:v>-0.1412</x:v>
      </x:c>
      <x:c r="L659" s="14" t="n">
        <x:v>0</x:v>
      </x:c>
      <x:c r="M659" s="14" t="n">
        <x:v>23485.13</x:v>
      </x:c>
      <x:c r="N659" s="14" t="n">
        <x:v>1126253.62</x:v>
      </x:c>
      <x:c r="O659" t="str">
        <x:v>Fornecedor 054</x:v>
      </x:c>
      <x:c r="P659" t="str">
        <x:v>Realizado</x:v>
      </x:c>
      <x:c r="Q659" s="18" t="n">
        <x:v>0</x:v>
      </x:c>
      <x:c r="R659" t="str">
        <x:v>Baixo</x:v>
      </x:c>
      <x:c r="S659" t="str">
        <x:v>Possível anomalia</x:v>
      </x:c>
    </x:row>
    <x:row r="660" ht="18" customHeight="1">
      <x:c r="A660" t="str">
        <x:v>FIN00659</x:v>
      </x:c>
      <x:c r="B660" s="12" t="n">
        <x:v>46194</x:v>
      </x:c>
      <x:c r="C660" t="str">
        <x:v>Filial Betim</x:v>
      </x:c>
      <x:c r="D660" t="str">
        <x:v>TI</x:v>
      </x:c>
      <x:c r="E660" t="str">
        <x:v>Aluguel</x:v>
      </x:c>
      <x:c r="F660" t="str">
        <x:v>Despesa</x:v>
      </x:c>
      <x:c r="G660" t="str">
        <x:v>Compra administrativa</x:v>
      </x:c>
      <x:c r="H660" s="14" t="n">
        <x:v>30867.78</x:v>
      </x:c>
      <x:c r="I660" s="14" t="n">
        <x:v>40437.63</x:v>
      </x:c>
      <x:c r="J660" s="14" t="n">
        <x:v>9569.85</x:v>
      </x:c>
      <x:c r="K660" s="16" t="n">
        <x:v>0.31</x:v>
      </x:c>
      <x:c r="L660" s="14" t="n">
        <x:v>0</x:v>
      </x:c>
      <x:c r="M660" s="14" t="n">
        <x:v>40437.63</x:v>
      </x:c>
      <x:c r="N660" s="14" t="n">
        <x:v>1085815.99</x:v>
      </x:c>
      <x:c r="O660" t="str">
        <x:v>Fornecedor 027</x:v>
      </x:c>
      <x:c r="P660" t="str">
        <x:v>Realizado</x:v>
      </x:c>
      <x:c r="Q660" s="18" t="n">
        <x:v>0</x:v>
      </x:c>
      <x:c r="R660" t="str">
        <x:v>Baixo</x:v>
      </x:c>
      <x:c r="S660" t="str">
        <x:v>Queda de volume</x:v>
      </x:c>
    </x:row>
    <x:row r="661" ht="18" customHeight="1">
      <x:c r="A661" t="str">
        <x:v>FIN00660</x:v>
      </x:c>
      <x:c r="B661" s="12" t="n">
        <x:v>45904</x:v>
      </x:c>
      <x:c r="C661" t="str">
        <x:v>Filial Betim</x:v>
      </x:c>
      <x:c r="D661" t="str">
        <x:v>Comercial</x:v>
      </x:c>
      <x:c r="E661" t="str">
        <x:v>Frete Cobrado</x:v>
      </x:c>
      <x:c r="F661" t="str">
        <x:v>Receita</x:v>
      </x:c>
      <x:c r="G661" t="str">
        <x:v>Recebimento de cliente</x:v>
      </x:c>
      <x:c r="H661" s="14" t="n">
        <x:v>41655.21</x:v>
      </x:c>
      <x:c r="I661" s="14" t="n">
        <x:v>38656.2</x:v>
      </x:c>
      <x:c r="J661" s="14" t="n">
        <x:v>-2999.01</x:v>
      </x:c>
      <x:c r="K661" s="16" t="n">
        <x:v>-0.072</x:v>
      </x:c>
      <x:c r="L661" s="14" t="n">
        <x:v>38656.2</x:v>
      </x:c>
      <x:c r="M661" s="14" t="n">
        <x:v>0</x:v>
      </x:c>
      <x:c r="N661" s="14" t="n">
        <x:v>1124472.19</x:v>
      </x:c>
      <x:c r="O661" t="str">
        <x:v>Cliente 072</x:v>
      </x:c>
      <x:c r="P661" t="str">
        <x:v>Realizado</x:v>
      </x:c>
      <x:c r="Q661" s="18" t="n">
        <x:v>0</x:v>
      </x:c>
      <x:c r="R661" t="str">
        <x:v>Baixo</x:v>
      </x:c>
      <x:c r="S661" t="str">
        <x:v>Atraso recorrente</x:v>
      </x:c>
    </x:row>
    <x:row r="662" ht="18" customHeight="1">
      <x:c r="A662" t="str">
        <x:v>FIN00661</x:v>
      </x:c>
      <x:c r="B662" s="12" t="n">
        <x:v>46026</x:v>
      </x:c>
      <x:c r="C662" t="str">
        <x:v>Matriz BH</x:v>
      </x:c>
      <x:c r="D662" t="str">
        <x:v>Administrativo</x:v>
      </x:c>
      <x:c r="E662" t="str">
        <x:v>Folha</x:v>
      </x:c>
      <x:c r="F662" t="str">
        <x:v>Despesa</x:v>
      </x:c>
      <x:c r="G662" t="str">
        <x:v>Serviço contratado</x:v>
      </x:c>
      <x:c r="H662" s="14" t="n">
        <x:v>17588.48</x:v>
      </x:c>
      <x:c r="I662" s="14" t="n">
        <x:v>20219.32</x:v>
      </x:c>
      <x:c r="J662" s="14" t="n">
        <x:v>2630.84</x:v>
      </x:c>
      <x:c r="K662" s="16" t="n">
        <x:v>0.1496</x:v>
      </x:c>
      <x:c r="L662" s="14" t="n">
        <x:v>0</x:v>
      </x:c>
      <x:c r="M662" s="14" t="n">
        <x:v>20219.32</x:v>
      </x:c>
      <x:c r="N662" s="14" t="n">
        <x:v>1104252.87</x:v>
      </x:c>
      <x:c r="O662" t="str">
        <x:v>Fornecedor 022</x:v>
      </x:c>
      <x:c r="P662" t="str">
        <x:v>Realizado</x:v>
      </x:c>
      <x:c r="Q662" s="18" t="n">
        <x:v>0</x:v>
      </x:c>
      <x:c r="R662" t="str">
        <x:v>Baixo</x:v>
      </x:c>
      <x:c r="S662" t="str">
        <x:v>Possível anomalia</x:v>
      </x:c>
    </x:row>
    <x:row r="663" ht="18" customHeight="1">
      <x:c r="A663" t="str">
        <x:v>FIN00662</x:v>
      </x:c>
      <x:c r="B663" s="12" t="n">
        <x:v>45753</x:v>
      </x:c>
      <x:c r="C663" t="str">
        <x:v>Filial Betim</x:v>
      </x:c>
      <x:c r="D663" t="str">
        <x:v>Operações</x:v>
      </x:c>
      <x:c r="E663" t="str">
        <x:v>Impostos</x:v>
      </x:c>
      <x:c r="F663" t="str">
        <x:v>Despesa</x:v>
      </x:c>
      <x:c r="G663" t="str">
        <x:v>Compra administrativa</x:v>
      </x:c>
      <x:c r="H663" s="14" t="n">
        <x:v>15421.96</x:v>
      </x:c>
      <x:c r="I663" s="14" t="n">
        <x:v>16466.4</x:v>
      </x:c>
      <x:c r="J663" s="14" t="n">
        <x:v>1044.44</x:v>
      </x:c>
      <x:c r="K663" s="16" t="n">
        <x:v>0.0677</x:v>
      </x:c>
      <x:c r="L663" s="14" t="n">
        <x:v>0</x:v>
      </x:c>
      <x:c r="M663" s="14" t="n">
        <x:v>16466.4</x:v>
      </x:c>
      <x:c r="N663" s="14" t="n">
        <x:v>1087786.47</x:v>
      </x:c>
      <x:c r="O663" t="str">
        <x:v>Fornecedor 096</x:v>
      </x:c>
      <x:c r="P663" t="str">
        <x:v>Realizado</x:v>
      </x:c>
      <x:c r="Q663" s="18" t="n">
        <x:v>0</x:v>
      </x:c>
      <x:c r="R663" t="str">
        <x:v>Baixo</x:v>
      </x:c>
      <x:c r="S663" t="str">
        <x:v>Revisar variação</x:v>
      </x:c>
    </x:row>
    <x:row r="664" ht="18" customHeight="1">
      <x:c r="A664" t="str">
        <x:v>FIN00663</x:v>
      </x:c>
      <x:c r="B664" s="12" t="n">
        <x:v>46236</x:v>
      </x:c>
      <x:c r="C664" t="str">
        <x:v>Filial Contagem</x:v>
      </x:c>
      <x:c r="D664" t="str">
        <x:v>Logística</x:v>
      </x:c>
      <x:c r="E664" t="str">
        <x:v>Serviços</x:v>
      </x:c>
      <x:c r="F664" t="str">
        <x:v>Receita</x:v>
      </x:c>
      <x:c r="G664" t="str">
        <x:v>Serviço prestado</x:v>
      </x:c>
      <x:c r="H664" s="14" t="n">
        <x:v>17317.94</x:v>
      </x:c>
      <x:c r="I664" s="14" t="n">
        <x:v>14510.6</x:v>
      </x:c>
      <x:c r="J664" s="14" t="n">
        <x:v>-2807.34</x:v>
      </x:c>
      <x:c r="K664" s="16" t="n">
        <x:v>-0.1621</x:v>
      </x:c>
      <x:c r="L664" s="14" t="n">
        <x:v>14510.6</x:v>
      </x:c>
      <x:c r="M664" s="14" t="n">
        <x:v>0</x:v>
      </x:c>
      <x:c r="N664" s="14" t="n">
        <x:v>1102297.07</x:v>
      </x:c>
      <x:c r="O664" t="str">
        <x:v>Cliente 138</x:v>
      </x:c>
      <x:c r="P664" t="str">
        <x:v>Realizado</x:v>
      </x:c>
      <x:c r="Q664" s="18" t="n">
        <x:v>0</x:v>
      </x:c>
      <x:c r="R664" t="str">
        <x:v>Baixo</x:v>
      </x:c>
      <x:c r="S664" t="str">
        <x:v>Aumento de preço</x:v>
      </x:c>
    </x:row>
    <x:row r="665" ht="18" customHeight="1">
      <x:c r="A665" t="str">
        <x:v>FIN00664</x:v>
      </x:c>
      <x:c r="B665" s="12" t="n">
        <x:v>45908</x:v>
      </x:c>
      <x:c r="C665" t="str">
        <x:v>Filial Contagem</x:v>
      </x:c>
      <x:c r="D665" t="str">
        <x:v>Financeiro</x:v>
      </x:c>
      <x:c r="E665" t="str">
        <x:v>Serviços</x:v>
      </x:c>
      <x:c r="F665" t="str">
        <x:v>Receita</x:v>
      </x:c>
      <x:c r="G665" t="str">
        <x:v>Recebimento de cliente</x:v>
      </x:c>
      <x:c r="H665" s="14" t="n">
        <x:v>22689.35</x:v>
      </x:c>
      <x:c r="I665" s="14" t="n">
        <x:v>18805.8</x:v>
      </x:c>
      <x:c r="J665" s="14" t="n">
        <x:v>-3883.55</x:v>
      </x:c>
      <x:c r="K665" s="16" t="n">
        <x:v>-0.1712</x:v>
      </x:c>
      <x:c r="L665" s="14" t="n">
        <x:v>18805.8</x:v>
      </x:c>
      <x:c r="M665" s="14" t="n">
        <x:v>0</x:v>
      </x:c>
      <x:c r="N665" s="14" t="n">
        <x:v>1121102.87</x:v>
      </x:c>
      <x:c r="O665" t="str">
        <x:v>Cliente 153</x:v>
      </x:c>
      <x:c r="P665" t="str">
        <x:v>Em atraso</x:v>
      </x:c>
      <x:c r="Q665" s="18" t="n">
        <x:v>130</x:v>
      </x:c>
      <x:c r="R665" t="str">
        <x:v>Crítico</x:v>
      </x:c>
      <x:c r="S665" t="str">
        <x:v>Possível anomalia</x:v>
      </x:c>
    </x:row>
    <x:row r="666" ht="18" customHeight="1">
      <x:c r="A666" t="str">
        <x:v>FIN00665</x:v>
      </x:c>
      <x:c r="B666" s="12" t="n">
        <x:v>46146</x:v>
      </x:c>
      <x:c r="C666" t="str">
        <x:v>Filial Betim</x:v>
      </x:c>
      <x:c r="D666" t="str">
        <x:v>Administrativo</x:v>
      </x:c>
      <x:c r="E666" t="str">
        <x:v>Aluguel</x:v>
      </x:c>
      <x:c r="F666" t="str">
        <x:v>Despesa</x:v>
      </x:c>
      <x:c r="G666" t="str">
        <x:v>Pagamento fornecedor</x:v>
      </x:c>
      <x:c r="H666" s="14" t="n">
        <x:v>14841.31</x:v>
      </x:c>
      <x:c r="I666" s="14" t="n">
        <x:v>20002.76</x:v>
      </x:c>
      <x:c r="J666" s="14" t="n">
        <x:v>5161.45</x:v>
      </x:c>
      <x:c r="K666" s="16" t="n">
        <x:v>0.3478</x:v>
      </x:c>
      <x:c r="L666" s="14" t="n">
        <x:v>0</x:v>
      </x:c>
      <x:c r="M666" s="14" t="n">
        <x:v>20002.76</x:v>
      </x:c>
      <x:c r="N666" s="14" t="n">
        <x:v>1101100.11</x:v>
      </x:c>
      <x:c r="O666" t="str">
        <x:v>Fornecedor 102</x:v>
      </x:c>
      <x:c r="P666" t="str">
        <x:v>Realizado</x:v>
      </x:c>
      <x:c r="Q666" s="18" t="n">
        <x:v>0</x:v>
      </x:c>
      <x:c r="R666" t="str">
        <x:v>Baixo</x:v>
      </x:c>
      <x:c r="S666" t="str">
        <x:v>Despesa não planejada</x:v>
      </x:c>
    </x:row>
    <x:row r="667" ht="18" customHeight="1">
      <x:c r="A667" t="str">
        <x:v>FIN00666</x:v>
      </x:c>
      <x:c r="B667" s="12" t="n">
        <x:v>46223</x:v>
      </x:c>
      <x:c r="C667" t="str">
        <x:v>CD Ribeirão das Neves</x:v>
      </x:c>
      <x:c r="D667" t="str">
        <x:v>Administrativo</x:v>
      </x:c>
      <x:c r="E667" t="str">
        <x:v>Impostos</x:v>
      </x:c>
      <x:c r="F667" t="str">
        <x:v>Despesa</x:v>
      </x:c>
      <x:c r="G667" t="str">
        <x:v>Despesa operacional</x:v>
      </x:c>
      <x:c r="H667" s="14" t="n">
        <x:v>15848.46</x:v>
      </x:c>
      <x:c r="I667" s="14" t="n">
        <x:v>19256.56</x:v>
      </x:c>
      <x:c r="J667" s="14" t="n">
        <x:v>3408.1</x:v>
      </x:c>
      <x:c r="K667" s="16" t="n">
        <x:v>0.215</x:v>
      </x:c>
      <x:c r="L667" s="14" t="n">
        <x:v>0</x:v>
      </x:c>
      <x:c r="M667" s="14" t="n">
        <x:v>19256.56</x:v>
      </x:c>
      <x:c r="N667" s="14" t="n">
        <x:v>1081843.55</x:v>
      </x:c>
      <x:c r="O667" t="str">
        <x:v>Fornecedor 070</x:v>
      </x:c>
      <x:c r="P667" t="str">
        <x:v>Realizado</x:v>
      </x:c>
      <x:c r="Q667" s="18" t="n">
        <x:v>0</x:v>
      </x:c>
      <x:c r="R667" t="str">
        <x:v>Baixo</x:v>
      </x:c>
      <x:c r="S667" t="str">
        <x:v>Revisar variação</x:v>
      </x:c>
    </x:row>
    <x:row r="668" ht="18" customHeight="1">
      <x:c r="A668" t="str">
        <x:v>FIN00667</x:v>
      </x:c>
      <x:c r="B668" s="12" t="n">
        <x:v>46093</x:v>
      </x:c>
      <x:c r="C668" t="str">
        <x:v>CD Ribeirão das Neves</x:v>
      </x:c>
      <x:c r="D668" t="str">
        <x:v>TI</x:v>
      </x:c>
      <x:c r="E668" t="str">
        <x:v>Serviços</x:v>
      </x:c>
      <x:c r="F668" t="str">
        <x:v>Receita</x:v>
      </x:c>
      <x:c r="G668" t="str">
        <x:v>Venda faturada</x:v>
      </x:c>
      <x:c r="H668" s="14" t="n">
        <x:v>40471.32</x:v>
      </x:c>
      <x:c r="I668" s="14" t="n">
        <x:v>43773.97</x:v>
      </x:c>
      <x:c r="J668" s="14" t="n">
        <x:v>3302.65</x:v>
      </x:c>
      <x:c r="K668" s="16" t="n">
        <x:v>0.0816</x:v>
      </x:c>
      <x:c r="L668" s="14" t="n">
        <x:v>43773.97</x:v>
      </x:c>
      <x:c r="M668" s="14" t="n">
        <x:v>0</x:v>
      </x:c>
      <x:c r="N668" s="14" t="n">
        <x:v>1125617.52</x:v>
      </x:c>
      <x:c r="O668" t="str">
        <x:v>Cliente 160</x:v>
      </x:c>
      <x:c r="P668" t="str">
        <x:v>Realizado</x:v>
      </x:c>
      <x:c r="Q668" s="18" t="n">
        <x:v>0</x:v>
      </x:c>
      <x:c r="R668" t="str">
        <x:v>Baixo</x:v>
      </x:c>
      <x:c r="S668" t="str">
        <x:v>Queda de volume</x:v>
      </x:c>
    </x:row>
    <x:row r="669" ht="18" customHeight="1">
      <x:c r="A669" t="str">
        <x:v>FIN00668</x:v>
      </x:c>
      <x:c r="B669" s="12" t="n">
        <x:v>45854</x:v>
      </x:c>
      <x:c r="C669" t="str">
        <x:v>Matriz BH</x:v>
      </x:c>
      <x:c r="D669" t="str">
        <x:v>Operações</x:v>
      </x:c>
      <x:c r="E669" t="str">
        <x:v>Venda de Produtos</x:v>
      </x:c>
      <x:c r="F669" t="str">
        <x:v>Receita</x:v>
      </x:c>
      <x:c r="G669" t="str">
        <x:v>Receita comercial</x:v>
      </x:c>
      <x:c r="H669" s="14" t="n">
        <x:v>22093.04</x:v>
      </x:c>
      <x:c r="I669" s="14" t="n">
        <x:v>22721.49</x:v>
      </x:c>
      <x:c r="J669" s="14" t="n">
        <x:v>628.45</x:v>
      </x:c>
      <x:c r="K669" s="16" t="n">
        <x:v>0.0284</x:v>
      </x:c>
      <x:c r="L669" s="14" t="n">
        <x:v>22721.49</x:v>
      </x:c>
      <x:c r="M669" s="14" t="n">
        <x:v>0</x:v>
      </x:c>
      <x:c r="N669" s="14" t="n">
        <x:v>1148339.01</x:v>
      </x:c>
      <x:c r="O669" t="str">
        <x:v>Cliente 155</x:v>
      </x:c>
      <x:c r="P669" t="str">
        <x:v>Realizado</x:v>
      </x:c>
      <x:c r="Q669" s="18" t="n">
        <x:v>0</x:v>
      </x:c>
      <x:c r="R669" t="str">
        <x:v>Baixo</x:v>
      </x:c>
      <x:c r="S669" t="str">
        <x:v>Sem observações</x:v>
      </x:c>
    </x:row>
    <x:row r="670" ht="18" customHeight="1">
      <x:c r="A670" t="str">
        <x:v>FIN00669</x:v>
      </x:c>
      <x:c r="B670" s="12" t="n">
        <x:v>46096</x:v>
      </x:c>
      <x:c r="C670" t="str">
        <x:v>Filial Betim</x:v>
      </x:c>
      <x:c r="D670" t="str">
        <x:v>Administrativo</x:v>
      </x:c>
      <x:c r="E670" t="str">
        <x:v>Impostos</x:v>
      </x:c>
      <x:c r="F670" t="str">
        <x:v>Despesa</x:v>
      </x:c>
      <x:c r="G670" t="str">
        <x:v>Compra administrativa</x:v>
      </x:c>
      <x:c r="H670" s="14" t="n">
        <x:v>15365.66</x:v>
      </x:c>
      <x:c r="I670" s="14" t="n">
        <x:v>14937.31</x:v>
      </x:c>
      <x:c r="J670" s="14" t="n">
        <x:v>-428.35</x:v>
      </x:c>
      <x:c r="K670" s="16" t="n">
        <x:v>-0.0279</x:v>
      </x:c>
      <x:c r="L670" s="14" t="n">
        <x:v>0</x:v>
      </x:c>
      <x:c r="M670" s="14" t="n">
        <x:v>14937.31</x:v>
      </x:c>
      <x:c r="N670" s="14" t="n">
        <x:v>1133401.7</x:v>
      </x:c>
      <x:c r="O670" t="str">
        <x:v>Fornecedor 065</x:v>
      </x:c>
      <x:c r="P670" t="str">
        <x:v>Realizado</x:v>
      </x:c>
      <x:c r="Q670" s="18" t="n">
        <x:v>0</x:v>
      </x:c>
      <x:c r="R670" t="str">
        <x:v>Baixo</x:v>
      </x:c>
      <x:c r="S670" t="str">
        <x:v>Possível anomalia</x:v>
      </x:c>
    </x:row>
    <x:row r="671" ht="18" customHeight="1">
      <x:c r="A671" t="str">
        <x:v>FIN00670</x:v>
      </x:c>
      <x:c r="B671" s="12" t="n">
        <x:v>46064</x:v>
      </x:c>
      <x:c r="C671" t="str">
        <x:v>Matriz BH</x:v>
      </x:c>
      <x:c r="D671" t="str">
        <x:v>Operações</x:v>
      </x:c>
      <x:c r="E671" t="str">
        <x:v>Venda de Produtos</x:v>
      </x:c>
      <x:c r="F671" t="str">
        <x:v>Receita</x:v>
      </x:c>
      <x:c r="G671" t="str">
        <x:v>Receita comercial</x:v>
      </x:c>
      <x:c r="H671" s="14" t="n">
        <x:v>37192.81</x:v>
      </x:c>
      <x:c r="I671" s="14" t="n">
        <x:v>43430.28</x:v>
      </x:c>
      <x:c r="J671" s="14" t="n">
        <x:v>6237.47</x:v>
      </x:c>
      <x:c r="K671" s="16" t="n">
        <x:v>0.1677</x:v>
      </x:c>
      <x:c r="L671" s="14" t="n">
        <x:v>43430.28</x:v>
      </x:c>
      <x:c r="M671" s="14" t="n">
        <x:v>0</x:v>
      </x:c>
      <x:c r="N671" s="14" t="n">
        <x:v>1176831.98</x:v>
      </x:c>
      <x:c r="O671" t="str">
        <x:v>Cliente 052</x:v>
      </x:c>
      <x:c r="P671" t="str">
        <x:v>Em atraso</x:v>
      </x:c>
      <x:c r="Q671" s="18" t="n">
        <x:v>116</x:v>
      </x:c>
      <x:c r="R671" t="str">
        <x:v>Crítico</x:v>
      </x:c>
      <x:c r="S671" t="str">
        <x:v>Possível anomalia</x:v>
      </x:c>
    </x:row>
    <x:row r="672" ht="18" customHeight="1">
      <x:c r="A672" t="str">
        <x:v>FIN00671</x:v>
      </x:c>
      <x:c r="B672" s="12" t="n">
        <x:v>45836</x:v>
      </x:c>
      <x:c r="C672" t="str">
        <x:v>Filial Contagem</x:v>
      </x:c>
      <x:c r="D672" t="str">
        <x:v>Comercial</x:v>
      </x:c>
      <x:c r="E672" t="str">
        <x:v>Serviços</x:v>
      </x:c>
      <x:c r="F672" t="str">
        <x:v>Receita</x:v>
      </x:c>
      <x:c r="G672" t="str">
        <x:v>Recebimento de cliente</x:v>
      </x:c>
      <x:c r="H672" s="14" t="n">
        <x:v>58601.77</x:v>
      </x:c>
      <x:c r="I672" s="14" t="n">
        <x:v>49894.51</x:v>
      </x:c>
      <x:c r="J672" s="14" t="n">
        <x:v>-8707.26</x:v>
      </x:c>
      <x:c r="K672" s="16" t="n">
        <x:v>-0.1486</x:v>
      </x:c>
      <x:c r="L672" s="14" t="n">
        <x:v>49894.51</x:v>
      </x:c>
      <x:c r="M672" s="14" t="n">
        <x:v>0</x:v>
      </x:c>
      <x:c r="N672" s="14" t="n">
        <x:v>1226726.49</x:v>
      </x:c>
      <x:c r="O672" t="str">
        <x:v>Cliente 132</x:v>
      </x:c>
      <x:c r="P672" t="str">
        <x:v>Realizado</x:v>
      </x:c>
      <x:c r="Q672" s="18" t="n">
        <x:v>0</x:v>
      </x:c>
      <x:c r="R672" t="str">
        <x:v>Baixo</x:v>
      </x:c>
      <x:c r="S672" t="str">
        <x:v>Dentro do esperado</x:v>
      </x:c>
    </x:row>
    <x:row r="673" ht="18" customHeight="1">
      <x:c r="A673" t="str">
        <x:v>FIN00672</x:v>
      </x:c>
      <x:c r="B673" s="12" t="n">
        <x:v>46162</x:v>
      </x:c>
      <x:c r="C673" t="str">
        <x:v>Filial Contagem</x:v>
      </x:c>
      <x:c r="D673" t="str">
        <x:v>Logística</x:v>
      </x:c>
      <x:c r="E673" t="str">
        <x:v>Energia</x:v>
      </x:c>
      <x:c r="F673" t="str">
        <x:v>Despesa</x:v>
      </x:c>
      <x:c r="G673" t="str">
        <x:v>Pagamento fornecedor</x:v>
      </x:c>
      <x:c r="H673" s="14" t="n">
        <x:v>37231.95</x:v>
      </x:c>
      <x:c r="I673" s="14" t="n">
        <x:v>36386.63</x:v>
      </x:c>
      <x:c r="J673" s="14" t="n">
        <x:v>-845.32</x:v>
      </x:c>
      <x:c r="K673" s="16" t="n">
        <x:v>-0.0227</x:v>
      </x:c>
      <x:c r="L673" s="14" t="n">
        <x:v>0</x:v>
      </x:c>
      <x:c r="M673" s="14" t="n">
        <x:v>36386.63</x:v>
      </x:c>
      <x:c r="N673" s="14" t="n">
        <x:v>1190339.86</x:v>
      </x:c>
      <x:c r="O673" t="str">
        <x:v>Fornecedor 045</x:v>
      </x:c>
      <x:c r="P673" t="str">
        <x:v>Realizado</x:v>
      </x:c>
      <x:c r="Q673" s="18" t="n">
        <x:v>0</x:v>
      </x:c>
      <x:c r="R673" t="str">
        <x:v>Baixo</x:v>
      </x:c>
      <x:c r="S673" t="str">
        <x:v>Atraso recorrente</x:v>
      </x:c>
    </x:row>
    <x:row r="674" ht="18" customHeight="1">
      <x:c r="A674" t="str">
        <x:v>FIN00673</x:v>
      </x:c>
      <x:c r="B674" s="12" t="n">
        <x:v>45816</x:v>
      </x:c>
      <x:c r="C674" t="str">
        <x:v>CD Ribeirão das Neves</x:v>
      </x:c>
      <x:c r="D674" t="str">
        <x:v>Logística</x:v>
      </x:c>
      <x:c r="E674" t="str">
        <x:v>Folha</x:v>
      </x:c>
      <x:c r="F674" t="str">
        <x:v>Despesa</x:v>
      </x:c>
      <x:c r="G674" t="str">
        <x:v>Pagamento fornecedor</x:v>
      </x:c>
      <x:c r="H674" s="14" t="n">
        <x:v>44497.98</x:v>
      </x:c>
      <x:c r="I674" s="14" t="n">
        <x:v>44711.5</x:v>
      </x:c>
      <x:c r="J674" s="14" t="n">
        <x:v>213.52</x:v>
      </x:c>
      <x:c r="K674" s="16" t="n">
        <x:v>0.0048</x:v>
      </x:c>
      <x:c r="L674" s="14" t="n">
        <x:v>0</x:v>
      </x:c>
      <x:c r="M674" s="14" t="n">
        <x:v>44711.5</x:v>
      </x:c>
      <x:c r="N674" s="14" t="n">
        <x:v>1145628.36</x:v>
      </x:c>
      <x:c r="O674" t="str">
        <x:v>Fornecedor 085</x:v>
      </x:c>
      <x:c r="P674" t="str">
        <x:v>Realizado</x:v>
      </x:c>
      <x:c r="Q674" s="18" t="n">
        <x:v>0</x:v>
      </x:c>
      <x:c r="R674" t="str">
        <x:v>Baixo</x:v>
      </x:c>
      <x:c r="S674" t="str">
        <x:v>Despesa não planejada</x:v>
      </x:c>
    </x:row>
    <x:row r="675" ht="18" customHeight="1">
      <x:c r="A675" t="str">
        <x:v>FIN00674</x:v>
      </x:c>
      <x:c r="B675" s="12" t="n">
        <x:v>46228</x:v>
      </x:c>
      <x:c r="C675" t="str">
        <x:v>Filial Betim</x:v>
      </x:c>
      <x:c r="D675" t="str">
        <x:v>Financeiro</x:v>
      </x:c>
      <x:c r="E675" t="str">
        <x:v>Despesas Bancárias</x:v>
      </x:c>
      <x:c r="F675" t="str">
        <x:v>Despesa</x:v>
      </x:c>
      <x:c r="G675" t="str">
        <x:v>Serviço contratado</x:v>
      </x:c>
      <x:c r="H675" s="14" t="n">
        <x:v>32654.57</x:v>
      </x:c>
      <x:c r="I675" s="14" t="n">
        <x:v>33582.28</x:v>
      </x:c>
      <x:c r="J675" s="14" t="n">
        <x:v>927.71</x:v>
      </x:c>
      <x:c r="K675" s="16" t="n">
        <x:v>0.0284</x:v>
      </x:c>
      <x:c r="L675" s="14" t="n">
        <x:v>0</x:v>
      </x:c>
      <x:c r="M675" s="14" t="n">
        <x:v>33582.28</x:v>
      </x:c>
      <x:c r="N675" s="14" t="n">
        <x:v>1112046.08</x:v>
      </x:c>
      <x:c r="O675" t="str">
        <x:v>Fornecedor 101</x:v>
      </x:c>
      <x:c r="P675" t="str">
        <x:v>Realizado</x:v>
      </x:c>
      <x:c r="Q675" s="18" t="n">
        <x:v>0</x:v>
      </x:c>
      <x:c r="R675" t="str">
        <x:v>Baixo</x:v>
      </x:c>
      <x:c r="S675" t="str">
        <x:v>Possível anomalia</x:v>
      </x:c>
    </x:row>
    <x:row r="676" ht="18" customHeight="1">
      <x:c r="A676" t="str">
        <x:v>FIN00675</x:v>
      </x:c>
      <x:c r="B676" s="12" t="n">
        <x:v>46052</x:v>
      </x:c>
      <x:c r="C676" t="str">
        <x:v>Matriz BH</x:v>
      </x:c>
      <x:c r="D676" t="str">
        <x:v>Administrativo</x:v>
      </x:c>
      <x:c r="E676" t="str">
        <x:v>Serviços</x:v>
      </x:c>
      <x:c r="F676" t="str">
        <x:v>Receita</x:v>
      </x:c>
      <x:c r="G676" t="str">
        <x:v>Recebimento de cliente</x:v>
      </x:c>
      <x:c r="H676" s="14" t="n">
        <x:v>32838.35</x:v>
      </x:c>
      <x:c r="I676" s="14" t="n">
        <x:v>29102.38</x:v>
      </x:c>
      <x:c r="J676" s="14" t="n">
        <x:v>-3735.97</x:v>
      </x:c>
      <x:c r="K676" s="16" t="n">
        <x:v>-0.1138</x:v>
      </x:c>
      <x:c r="L676" s="14" t="n">
        <x:v>29102.38</x:v>
      </x:c>
      <x:c r="M676" s="14" t="n">
        <x:v>0</x:v>
      </x:c>
      <x:c r="N676" s="14" t="n">
        <x:v>1141148.46</x:v>
      </x:c>
      <x:c r="O676" t="str">
        <x:v>Cliente 089</x:v>
      </x:c>
      <x:c r="P676" t="str">
        <x:v>Realizado</x:v>
      </x:c>
      <x:c r="Q676" s="18" t="n">
        <x:v>0</x:v>
      </x:c>
      <x:c r="R676" t="str">
        <x:v>Baixo</x:v>
      </x:c>
      <x:c r="S676" t="str">
        <x:v>Sem observações</x:v>
      </x:c>
    </x:row>
    <x:row r="677" ht="18" customHeight="1">
      <x:c r="A677" t="str">
        <x:v>FIN00676</x:v>
      </x:c>
      <x:c r="B677" s="12" t="n">
        <x:v>45858</x:v>
      </x:c>
      <x:c r="C677" t="str">
        <x:v>CD Ribeirão das Neves</x:v>
      </x:c>
      <x:c r="D677" t="str">
        <x:v>TI</x:v>
      </x:c>
      <x:c r="E677" t="str">
        <x:v>Marketing</x:v>
      </x:c>
      <x:c r="F677" t="str">
        <x:v>Despesa</x:v>
      </x:c>
      <x:c r="G677" t="str">
        <x:v>Despesa operacional</x:v>
      </x:c>
      <x:c r="H677" s="14" t="n">
        <x:v>21005.95</x:v>
      </x:c>
      <x:c r="I677" s="14" t="n">
        <x:v>25949</x:v>
      </x:c>
      <x:c r="J677" s="14" t="n">
        <x:v>4943.05</x:v>
      </x:c>
      <x:c r="K677" s="16" t="n">
        <x:v>0.2353</x:v>
      </x:c>
      <x:c r="L677" s="14" t="n">
        <x:v>0</x:v>
      </x:c>
      <x:c r="M677" s="14" t="n">
        <x:v>25949</x:v>
      </x:c>
      <x:c r="N677" s="14" t="n">
        <x:v>1115199.46</x:v>
      </x:c>
      <x:c r="O677" t="str">
        <x:v>Fornecedor 081</x:v>
      </x:c>
      <x:c r="P677" t="str">
        <x:v>Realizado</x:v>
      </x:c>
      <x:c r="Q677" s="18" t="n">
        <x:v>0</x:v>
      </x:c>
      <x:c r="R677" t="str">
        <x:v>Baixo</x:v>
      </x:c>
      <x:c r="S677" t="str">
        <x:v>Possível anomalia</x:v>
      </x:c>
    </x:row>
    <x:row r="678" ht="18" customHeight="1">
      <x:c r="A678" t="str">
        <x:v>FIN00677</x:v>
      </x:c>
      <x:c r="B678" s="12" t="n">
        <x:v>45829</x:v>
      </x:c>
      <x:c r="C678" t="str">
        <x:v>Filial Betim</x:v>
      </x:c>
      <x:c r="D678" t="str">
        <x:v>Comercial</x:v>
      </x:c>
      <x:c r="E678" t="str">
        <x:v>Despesas Bancárias</x:v>
      </x:c>
      <x:c r="F678" t="str">
        <x:v>Despesa</x:v>
      </x:c>
      <x:c r="G678" t="str">
        <x:v>Compra administrativa</x:v>
      </x:c>
      <x:c r="H678" s="14" t="n">
        <x:v>34038.34</x:v>
      </x:c>
      <x:c r="I678" s="14" t="n">
        <x:v>40579.99</x:v>
      </x:c>
      <x:c r="J678" s="14" t="n">
        <x:v>6541.65</x:v>
      </x:c>
      <x:c r="K678" s="16" t="n">
        <x:v>0.1922</x:v>
      </x:c>
      <x:c r="L678" s="14" t="n">
        <x:v>0</x:v>
      </x:c>
      <x:c r="M678" s="14" t="n">
        <x:v>40579.99</x:v>
      </x:c>
      <x:c r="N678" s="14" t="n">
        <x:v>1074619.47</x:v>
      </x:c>
      <x:c r="O678" t="str">
        <x:v>Fornecedor 111</x:v>
      </x:c>
      <x:c r="P678" t="str">
        <x:v>Realizado</x:v>
      </x:c>
      <x:c r="Q678" s="18" t="n">
        <x:v>0</x:v>
      </x:c>
      <x:c r="R678" t="str">
        <x:v>Baixo</x:v>
      </x:c>
      <x:c r="S678" t="str">
        <x:v>Possível anomalia</x:v>
      </x:c>
    </x:row>
    <x:row r="679" ht="18" customHeight="1">
      <x:c r="A679" t="str">
        <x:v>FIN00678</x:v>
      </x:c>
      <x:c r="B679" s="12" t="n">
        <x:v>46006</x:v>
      </x:c>
      <x:c r="C679" t="str">
        <x:v>Matriz BH</x:v>
      </x:c>
      <x:c r="D679" t="str">
        <x:v>Financeiro</x:v>
      </x:c>
      <x:c r="E679" t="str">
        <x:v>Fretes</x:v>
      </x:c>
      <x:c r="F679" t="str">
        <x:v>Despesa</x:v>
      </x:c>
      <x:c r="G679" t="str">
        <x:v>Serviço contratado</x:v>
      </x:c>
      <x:c r="H679" s="14" t="n">
        <x:v>17497.87</x:v>
      </x:c>
      <x:c r="I679" s="14" t="n">
        <x:v>23231.3</x:v>
      </x:c>
      <x:c r="J679" s="14" t="n">
        <x:v>5733.43</x:v>
      </x:c>
      <x:c r="K679" s="16" t="n">
        <x:v>0.3277</x:v>
      </x:c>
      <x:c r="L679" s="14" t="n">
        <x:v>0</x:v>
      </x:c>
      <x:c r="M679" s="14" t="n">
        <x:v>23231.3</x:v>
      </x:c>
      <x:c r="N679" s="14" t="n">
        <x:v>1051388.17</x:v>
      </x:c>
      <x:c r="O679" t="str">
        <x:v>Fornecedor 007</x:v>
      </x:c>
      <x:c r="P679" t="str">
        <x:v>Realizado</x:v>
      </x:c>
      <x:c r="Q679" s="18" t="n">
        <x:v>0</x:v>
      </x:c>
      <x:c r="R679" t="str">
        <x:v>Baixo</x:v>
      </x:c>
      <x:c r="S679" t="str">
        <x:v>Atraso recorrente</x:v>
      </x:c>
    </x:row>
    <x:row r="680" ht="18" customHeight="1">
      <x:c r="A680" t="str">
        <x:v>FIN00679</x:v>
      </x:c>
      <x:c r="B680" s="12" t="n">
        <x:v>46216</x:v>
      </x:c>
      <x:c r="C680" t="str">
        <x:v>CD Ribeirão das Neves</x:v>
      </x:c>
      <x:c r="D680" t="str">
        <x:v>Administrativo</x:v>
      </x:c>
      <x:c r="E680" t="str">
        <x:v>Energia</x:v>
      </x:c>
      <x:c r="F680" t="str">
        <x:v>Despesa</x:v>
      </x:c>
      <x:c r="G680" t="str">
        <x:v>Compra administrativa</x:v>
      </x:c>
      <x:c r="H680" s="14" t="n">
        <x:v>14598.62</x:v>
      </x:c>
      <x:c r="I680" s="14" t="n">
        <x:v>12917.22</x:v>
      </x:c>
      <x:c r="J680" s="14" t="n">
        <x:v>-1681.4</x:v>
      </x:c>
      <x:c r="K680" s="16" t="n">
        <x:v>-0.1152</x:v>
      </x:c>
      <x:c r="L680" s="14" t="n">
        <x:v>0</x:v>
      </x:c>
      <x:c r="M680" s="14" t="n">
        <x:v>12917.22</x:v>
      </x:c>
      <x:c r="N680" s="14" t="n">
        <x:v>1038470.95</x:v>
      </x:c>
      <x:c r="O680" t="str">
        <x:v>Fornecedor 034</x:v>
      </x:c>
      <x:c r="P680" t="str">
        <x:v>Realizado</x:v>
      </x:c>
      <x:c r="Q680" s="18" t="n">
        <x:v>0</x:v>
      </x:c>
      <x:c r="R680" t="str">
        <x:v>Baixo</x:v>
      </x:c>
      <x:c r="S680" t="str">
        <x:v>Possível anomalia</x:v>
      </x:c>
    </x:row>
    <x:row r="681" ht="18" customHeight="1">
      <x:c r="A681" t="str">
        <x:v>FIN00680</x:v>
      </x:c>
      <x:c r="B681" s="12" t="n">
        <x:v>45679</x:v>
      </x:c>
      <x:c r="C681" t="str">
        <x:v>CD Ribeirão das Neves</x:v>
      </x:c>
      <x:c r="D681" t="str">
        <x:v>Logística</x:v>
      </x:c>
      <x:c r="E681" t="str">
        <x:v>Venda de Produtos</x:v>
      </x:c>
      <x:c r="F681" t="str">
        <x:v>Receita</x:v>
      </x:c>
      <x:c r="G681" t="str">
        <x:v>Venda faturada</x:v>
      </x:c>
      <x:c r="H681" s="14" t="n">
        <x:v>53370.9</x:v>
      </x:c>
      <x:c r="I681" s="14" t="n">
        <x:v>51699.56</x:v>
      </x:c>
      <x:c r="J681" s="14" t="n">
        <x:v>-1671.34</x:v>
      </x:c>
      <x:c r="K681" s="16" t="n">
        <x:v>-0.0313</x:v>
      </x:c>
      <x:c r="L681" s="14" t="n">
        <x:v>51699.56</x:v>
      </x:c>
      <x:c r="M681" s="14" t="n">
        <x:v>0</x:v>
      </x:c>
      <x:c r="N681" s="14" t="n">
        <x:v>1090170.51</x:v>
      </x:c>
      <x:c r="O681" t="str">
        <x:v>Cliente 114</x:v>
      </x:c>
      <x:c r="P681" t="str">
        <x:v>Em atraso</x:v>
      </x:c>
      <x:c r="Q681" s="18" t="n">
        <x:v>92</x:v>
      </x:c>
      <x:c r="R681" t="str">
        <x:v>Crítico</x:v>
      </x:c>
      <x:c r="S681" t="str">
        <x:v>Sem observações</x:v>
      </x:c>
    </x:row>
    <x:row r="682" ht="18" customHeight="1">
      <x:c r="A682" t="str">
        <x:v>FIN00681</x:v>
      </x:c>
      <x:c r="B682" s="12" t="n">
        <x:v>45906</x:v>
      </x:c>
      <x:c r="C682" t="str">
        <x:v>CD Ribeirão das Neves</x:v>
      </x:c>
      <x:c r="D682" t="str">
        <x:v>TI</x:v>
      </x:c>
      <x:c r="E682" t="str">
        <x:v>Impostos</x:v>
      </x:c>
      <x:c r="F682" t="str">
        <x:v>Despesa</x:v>
      </x:c>
      <x:c r="G682" t="str">
        <x:v>Pagamento fornecedor</x:v>
      </x:c>
      <x:c r="H682" s="14" t="n">
        <x:v>8836.33</x:v>
      </x:c>
      <x:c r="I682" s="14" t="n">
        <x:v>7590.07</x:v>
      </x:c>
      <x:c r="J682" s="14" t="n">
        <x:v>-1246.26</x:v>
      </x:c>
      <x:c r="K682" s="16" t="n">
        <x:v>-0.141</x:v>
      </x:c>
      <x:c r="L682" s="14" t="n">
        <x:v>0</x:v>
      </x:c>
      <x:c r="M682" s="14" t="n">
        <x:v>7590.07</x:v>
      </x:c>
      <x:c r="N682" s="14" t="n">
        <x:v>1082580.44</x:v>
      </x:c>
      <x:c r="O682" t="str">
        <x:v>Fornecedor 110</x:v>
      </x:c>
      <x:c r="P682" t="str">
        <x:v>Realizado</x:v>
      </x:c>
      <x:c r="Q682" s="18" t="n">
        <x:v>0</x:v>
      </x:c>
      <x:c r="R682" t="str">
        <x:v>Baixo</x:v>
      </x:c>
      <x:c r="S682" t="str">
        <x:v>Possível anomalia</x:v>
      </x:c>
    </x:row>
    <x:row r="683" ht="18" customHeight="1">
      <x:c r="A683" t="str">
        <x:v>FIN00682</x:v>
      </x:c>
      <x:c r="B683" s="12" t="n">
        <x:v>46126</x:v>
      </x:c>
      <x:c r="C683" t="str">
        <x:v>Filial Betim</x:v>
      </x:c>
      <x:c r="D683" t="str">
        <x:v>Operações</x:v>
      </x:c>
      <x:c r="E683" t="str">
        <x:v>Mercadorias</x:v>
      </x:c>
      <x:c r="F683" t="str">
        <x:v>Despesa</x:v>
      </x:c>
      <x:c r="G683" t="str">
        <x:v>Serviço contratado</x:v>
      </x:c>
      <x:c r="H683" s="14" t="n">
        <x:v>40276.82</x:v>
      </x:c>
      <x:c r="I683" s="14" t="n">
        <x:v>37277.65</x:v>
      </x:c>
      <x:c r="J683" s="14" t="n">
        <x:v>-2999.17</x:v>
      </x:c>
      <x:c r="K683" s="16" t="n">
        <x:v>-0.0745</x:v>
      </x:c>
      <x:c r="L683" s="14" t="n">
        <x:v>0</x:v>
      </x:c>
      <x:c r="M683" s="14" t="n">
        <x:v>37277.65</x:v>
      </x:c>
      <x:c r="N683" s="14" t="n">
        <x:v>1045302.79</x:v>
      </x:c>
      <x:c r="O683" t="str">
        <x:v>Fornecedor 059</x:v>
      </x:c>
      <x:c r="P683" t="str">
        <x:v>Realizado</x:v>
      </x:c>
      <x:c r="Q683" s="18" t="n">
        <x:v>0</x:v>
      </x:c>
      <x:c r="R683" t="str">
        <x:v>Baixo</x:v>
      </x:c>
      <x:c r="S683" t="str">
        <x:v>Queda de volume</x:v>
      </x:c>
    </x:row>
    <x:row r="684" ht="18" customHeight="1">
      <x:c r="A684" t="str">
        <x:v>FIN00683</x:v>
      </x:c>
      <x:c r="B684" s="12" t="n">
        <x:v>45984</x:v>
      </x:c>
      <x:c r="C684" t="str">
        <x:v>Filial Betim</x:v>
      </x:c>
      <x:c r="D684" t="str">
        <x:v>Administrativo</x:v>
      </x:c>
      <x:c r="E684" t="str">
        <x:v>Marketing</x:v>
      </x:c>
      <x:c r="F684" t="str">
        <x:v>Despesa</x:v>
      </x:c>
      <x:c r="G684" t="str">
        <x:v>Despesa operacional</x:v>
      </x:c>
      <x:c r="H684" s="14" t="n">
        <x:v>30066.03</x:v>
      </x:c>
      <x:c r="I684" s="14" t="n">
        <x:v>29633.48</x:v>
      </x:c>
      <x:c r="J684" s="14" t="n">
        <x:v>-432.55</x:v>
      </x:c>
      <x:c r="K684" s="16" t="n">
        <x:v>-0.0144</x:v>
      </x:c>
      <x:c r="L684" s="14" t="n">
        <x:v>0</x:v>
      </x:c>
      <x:c r="M684" s="14" t="n">
        <x:v>29633.48</x:v>
      </x:c>
      <x:c r="N684" s="14" t="n">
        <x:v>1015669.31</x:v>
      </x:c>
      <x:c r="O684" t="str">
        <x:v>Fornecedor 079</x:v>
      </x:c>
      <x:c r="P684" t="str">
        <x:v>Realizado</x:v>
      </x:c>
      <x:c r="Q684" s="18" t="n">
        <x:v>0</x:v>
      </x:c>
      <x:c r="R684" t="str">
        <x:v>Baixo</x:v>
      </x:c>
      <x:c r="S684" t="str">
        <x:v>Sem observações</x:v>
      </x:c>
    </x:row>
    <x:row r="685" ht="18" customHeight="1">
      <x:c r="A685" t="str">
        <x:v>FIN00684</x:v>
      </x:c>
      <x:c r="B685" s="12" t="n">
        <x:v>45962</x:v>
      </x:c>
      <x:c r="C685" t="str">
        <x:v>Filial Betim</x:v>
      </x:c>
      <x:c r="D685" t="str">
        <x:v>Logística</x:v>
      </x:c>
      <x:c r="E685" t="str">
        <x:v>Serviços</x:v>
      </x:c>
      <x:c r="F685" t="str">
        <x:v>Receita</x:v>
      </x:c>
      <x:c r="G685" t="str">
        <x:v>Recebimento de cliente</x:v>
      </x:c>
      <x:c r="H685" s="14" t="n">
        <x:v>57866.27</x:v>
      </x:c>
      <x:c r="I685" s="14" t="n">
        <x:v>69175.2</x:v>
      </x:c>
      <x:c r="J685" s="14" t="n">
        <x:v>11308.93</x:v>
      </x:c>
      <x:c r="K685" s="16" t="n">
        <x:v>0.1954</x:v>
      </x:c>
      <x:c r="L685" s="14" t="n">
        <x:v>69175.2</x:v>
      </x:c>
      <x:c r="M685" s="14" t="n">
        <x:v>0</x:v>
      </x:c>
      <x:c r="N685" s="14" t="n">
        <x:v>1084844.51</x:v>
      </x:c>
      <x:c r="O685" t="str">
        <x:v>Cliente 109</x:v>
      </x:c>
      <x:c r="P685" t="str">
        <x:v>Realizado</x:v>
      </x:c>
      <x:c r="Q685" s="18" t="n">
        <x:v>0</x:v>
      </x:c>
      <x:c r="R685" t="str">
        <x:v>Baixo</x:v>
      </x:c>
      <x:c r="S685" t="str">
        <x:v>Queda de volume</x:v>
      </x:c>
    </x:row>
    <x:row r="686" ht="18" customHeight="1">
      <x:c r="A686" t="str">
        <x:v>FIN00685</x:v>
      </x:c>
      <x:c r="B686" s="12" t="n">
        <x:v>46192</x:v>
      </x:c>
      <x:c r="C686" t="str">
        <x:v>Filial Contagem</x:v>
      </x:c>
      <x:c r="D686" t="str">
        <x:v>Comercial</x:v>
      </x:c>
      <x:c r="E686" t="str">
        <x:v>Folha</x:v>
      </x:c>
      <x:c r="F686" t="str">
        <x:v>Despesa</x:v>
      </x:c>
      <x:c r="G686" t="str">
        <x:v>Serviço contratado</x:v>
      </x:c>
      <x:c r="H686" s="14" t="n">
        <x:v>6577.04</x:v>
      </x:c>
      <x:c r="I686" s="14" t="n">
        <x:v>6935.35</x:v>
      </x:c>
      <x:c r="J686" s="14" t="n">
        <x:v>358.31</x:v>
      </x:c>
      <x:c r="K686" s="16" t="n">
        <x:v>0.0545</x:v>
      </x:c>
      <x:c r="L686" s="14" t="n">
        <x:v>0</x:v>
      </x:c>
      <x:c r="M686" s="14" t="n">
        <x:v>6935.35</x:v>
      </x:c>
      <x:c r="N686" s="14" t="n">
        <x:v>1077909.16</x:v>
      </x:c>
      <x:c r="O686" t="str">
        <x:v>Fornecedor 066</x:v>
      </x:c>
      <x:c r="P686" t="str">
        <x:v>Realizado</x:v>
      </x:c>
      <x:c r="Q686" s="18" t="n">
        <x:v>0</x:v>
      </x:c>
      <x:c r="R686" t="str">
        <x:v>Baixo</x:v>
      </x:c>
      <x:c r="S686" t="str">
        <x:v>Revisar variação</x:v>
      </x:c>
    </x:row>
    <x:row r="687" ht="18" customHeight="1">
      <x:c r="A687" t="str">
        <x:v>FIN00686</x:v>
      </x:c>
      <x:c r="B687" s="12" t="n">
        <x:v>45951</x:v>
      </x:c>
      <x:c r="C687" t="str">
        <x:v>Filial Betim</x:v>
      </x:c>
      <x:c r="D687" t="str">
        <x:v>Financeiro</x:v>
      </x:c>
      <x:c r="E687" t="str">
        <x:v>Venda de Produtos</x:v>
      </x:c>
      <x:c r="F687" t="str">
        <x:v>Receita</x:v>
      </x:c>
      <x:c r="G687" t="str">
        <x:v>Receita comercial</x:v>
      </x:c>
      <x:c r="H687" s="14" t="n">
        <x:v>38319.65</x:v>
      </x:c>
      <x:c r="I687" s="14" t="n">
        <x:v>45038.63</x:v>
      </x:c>
      <x:c r="J687" s="14" t="n">
        <x:v>6718.98</x:v>
      </x:c>
      <x:c r="K687" s="16" t="n">
        <x:v>0.1753</x:v>
      </x:c>
      <x:c r="L687" s="14" t="n">
        <x:v>45038.63</x:v>
      </x:c>
      <x:c r="M687" s="14" t="n">
        <x:v>0</x:v>
      </x:c>
      <x:c r="N687" s="14" t="n">
        <x:v>1122947.79</x:v>
      </x:c>
      <x:c r="O687" t="str">
        <x:v>Cliente 128</x:v>
      </x:c>
      <x:c r="P687" t="str">
        <x:v>Em atraso</x:v>
      </x:c>
      <x:c r="Q687" s="18" t="n">
        <x:v>96</x:v>
      </x:c>
      <x:c r="R687" t="str">
        <x:v>Crítico</x:v>
      </x:c>
      <x:c r="S687" t="str">
        <x:v>Possível anomalia</x:v>
      </x:c>
    </x:row>
    <x:row r="688" ht="18" customHeight="1">
      <x:c r="A688" t="str">
        <x:v>FIN00687</x:v>
      </x:c>
      <x:c r="B688" s="12" t="n">
        <x:v>45871</x:v>
      </x:c>
      <x:c r="C688" t="str">
        <x:v>Filial Betim</x:v>
      </x:c>
      <x:c r="D688" t="str">
        <x:v>Logística</x:v>
      </x:c>
      <x:c r="E688" t="str">
        <x:v>Venda de Produtos</x:v>
      </x:c>
      <x:c r="F688" t="str">
        <x:v>Receita</x:v>
      </x:c>
      <x:c r="G688" t="str">
        <x:v>Receita comercial</x:v>
      </x:c>
      <x:c r="H688" s="14" t="n">
        <x:v>17755.88</x:v>
      </x:c>
      <x:c r="I688" s="14" t="n">
        <x:v>14219.27</x:v>
      </x:c>
      <x:c r="J688" s="14" t="n">
        <x:v>-3536.61</x:v>
      </x:c>
      <x:c r="K688" s="16" t="n">
        <x:v>-0.1992</x:v>
      </x:c>
      <x:c r="L688" s="14" t="n">
        <x:v>14219.27</x:v>
      </x:c>
      <x:c r="M688" s="14" t="n">
        <x:v>0</x:v>
      </x:c>
      <x:c r="N688" s="14" t="n">
        <x:v>1137167.06</x:v>
      </x:c>
      <x:c r="O688" t="str">
        <x:v>Cliente 118</x:v>
      </x:c>
      <x:c r="P688" t="str">
        <x:v>Realizado</x:v>
      </x:c>
      <x:c r="Q688" s="18" t="n">
        <x:v>0</x:v>
      </x:c>
      <x:c r="R688" t="str">
        <x:v>Baixo</x:v>
      </x:c>
      <x:c r="S688" t="str">
        <x:v>Atraso recorrente</x:v>
      </x:c>
    </x:row>
    <x:row r="689" ht="18" customHeight="1">
      <x:c r="A689" t="str">
        <x:v>FIN00688</x:v>
      </x:c>
      <x:c r="B689" s="12" t="n">
        <x:v>45890</x:v>
      </x:c>
      <x:c r="C689" t="str">
        <x:v>Filial Betim</x:v>
      </x:c>
      <x:c r="D689" t="str">
        <x:v>Operações</x:v>
      </x:c>
      <x:c r="E689" t="str">
        <x:v>Marketing</x:v>
      </x:c>
      <x:c r="F689" t="str">
        <x:v>Despesa</x:v>
      </x:c>
      <x:c r="G689" t="str">
        <x:v>Compra administrativa</x:v>
      </x:c>
      <x:c r="H689" s="14" t="n">
        <x:v>8365.75</x:v>
      </x:c>
      <x:c r="I689" s="14" t="n">
        <x:v>9492.25</x:v>
      </x:c>
      <x:c r="J689" s="14" t="n">
        <x:v>1126.5</x:v>
      </x:c>
      <x:c r="K689" s="16" t="n">
        <x:v>0.1347</x:v>
      </x:c>
      <x:c r="L689" s="14" t="n">
        <x:v>0</x:v>
      </x:c>
      <x:c r="M689" s="14" t="n">
        <x:v>9492.25</x:v>
      </x:c>
      <x:c r="N689" s="14" t="n">
        <x:v>1127674.81</x:v>
      </x:c>
      <x:c r="O689" t="str">
        <x:v>Fornecedor 066</x:v>
      </x:c>
      <x:c r="P689" t="str">
        <x:v>Realizado</x:v>
      </x:c>
      <x:c r="Q689" s="18" t="n">
        <x:v>0</x:v>
      </x:c>
      <x:c r="R689" t="str">
        <x:v>Baixo</x:v>
      </x:c>
      <x:c r="S689" t="str">
        <x:v>Dentro do esperado</x:v>
      </x:c>
    </x:row>
    <x:row r="690" ht="18" customHeight="1">
      <x:c r="A690" t="str">
        <x:v>FIN00689</x:v>
      </x:c>
      <x:c r="B690" s="12" t="n">
        <x:v>45835</x:v>
      </x:c>
      <x:c r="C690" t="str">
        <x:v>Filial Contagem</x:v>
      </x:c>
      <x:c r="D690" t="str">
        <x:v>TI</x:v>
      </x:c>
      <x:c r="E690" t="str">
        <x:v>Mercadorias</x:v>
      </x:c>
      <x:c r="F690" t="str">
        <x:v>Despesa</x:v>
      </x:c>
      <x:c r="G690" t="str">
        <x:v>Compra administrativa</x:v>
      </x:c>
      <x:c r="H690" s="14" t="n">
        <x:v>42114.48</x:v>
      </x:c>
      <x:c r="I690" s="14" t="n">
        <x:v>53246.06</x:v>
      </x:c>
      <x:c r="J690" s="14" t="n">
        <x:v>11131.58</x:v>
      </x:c>
      <x:c r="K690" s="16" t="n">
        <x:v>0.2643</x:v>
      </x:c>
      <x:c r="L690" s="14" t="n">
        <x:v>0</x:v>
      </x:c>
      <x:c r="M690" s="14" t="n">
        <x:v>53246.06</x:v>
      </x:c>
      <x:c r="N690" s="14" t="n">
        <x:v>1074428.75</x:v>
      </x:c>
      <x:c r="O690" t="str">
        <x:v>Fornecedor 041</x:v>
      </x:c>
      <x:c r="P690" t="str">
        <x:v>Realizado</x:v>
      </x:c>
      <x:c r="Q690" s="18" t="n">
        <x:v>0</x:v>
      </x:c>
      <x:c r="R690" t="str">
        <x:v>Baixo</x:v>
      </x:c>
      <x:c r="S690" t="str">
        <x:v>Despesa não planejada</x:v>
      </x:c>
    </x:row>
    <x:row r="691" ht="18" customHeight="1">
      <x:c r="A691" t="str">
        <x:v>FIN00690</x:v>
      </x:c>
      <x:c r="B691" s="12" t="n">
        <x:v>45893</x:v>
      </x:c>
      <x:c r="C691" t="str">
        <x:v>CD Ribeirão das Neves</x:v>
      </x:c>
      <x:c r="D691" t="str">
        <x:v>Logística</x:v>
      </x:c>
      <x:c r="E691" t="str">
        <x:v>Outras Receitas</x:v>
      </x:c>
      <x:c r="F691" t="str">
        <x:v>Receita</x:v>
      </x:c>
      <x:c r="G691" t="str">
        <x:v>Receita comercial</x:v>
      </x:c>
      <x:c r="H691" s="14" t="n">
        <x:v>23372.18</x:v>
      </x:c>
      <x:c r="I691" s="14" t="n">
        <x:v>24062.37</x:v>
      </x:c>
      <x:c r="J691" s="14" t="n">
        <x:v>690.19</x:v>
      </x:c>
      <x:c r="K691" s="16" t="n">
        <x:v>0.0295</x:v>
      </x:c>
      <x:c r="L691" s="14" t="n">
        <x:v>24062.37</x:v>
      </x:c>
      <x:c r="M691" s="14" t="n">
        <x:v>0</x:v>
      </x:c>
      <x:c r="N691" s="14" t="n">
        <x:v>1098491.12</x:v>
      </x:c>
      <x:c r="O691" t="str">
        <x:v>Cliente 076</x:v>
      </x:c>
      <x:c r="P691" t="str">
        <x:v>Em atraso</x:v>
      </x:c>
      <x:c r="Q691" s="18" t="n">
        <x:v>42</x:v>
      </x:c>
      <x:c r="R691" t="str">
        <x:v>Alto</x:v>
      </x:c>
      <x:c r="S691" t="str">
        <x:v>Queda de volume</x:v>
      </x:c>
    </x:row>
    <x:row r="692" ht="18" customHeight="1">
      <x:c r="A692" t="str">
        <x:v>FIN00691</x:v>
      </x:c>
      <x:c r="B692" s="12" t="n">
        <x:v>46251</x:v>
      </x:c>
      <x:c r="C692" t="str">
        <x:v>Filial Betim</x:v>
      </x:c>
      <x:c r="D692" t="str">
        <x:v>Comercial</x:v>
      </x:c>
      <x:c r="E692" t="str">
        <x:v>Serviços</x:v>
      </x:c>
      <x:c r="F692" t="str">
        <x:v>Receita</x:v>
      </x:c>
      <x:c r="G692" t="str">
        <x:v>Recebimento de cliente</x:v>
      </x:c>
      <x:c r="H692" s="14" t="n">
        <x:v>15596.67</x:v>
      </x:c>
      <x:c r="I692" s="14" t="n">
        <x:v>12687.86</x:v>
      </x:c>
      <x:c r="J692" s="14" t="n">
        <x:v>-2908.81</x:v>
      </x:c>
      <x:c r="K692" s="16" t="n">
        <x:v>-0.1865</x:v>
      </x:c>
      <x:c r="L692" s="14" t="n">
        <x:v>12687.86</x:v>
      </x:c>
      <x:c r="M692" s="14" t="n">
        <x:v>0</x:v>
      </x:c>
      <x:c r="N692" s="14" t="n">
        <x:v>1111178.98</x:v>
      </x:c>
      <x:c r="O692" t="str">
        <x:v>Cliente 066</x:v>
      </x:c>
      <x:c r="P692" t="str">
        <x:v>Realizado</x:v>
      </x:c>
      <x:c r="Q692" s="18" t="n">
        <x:v>0</x:v>
      </x:c>
      <x:c r="R692" t="str">
        <x:v>Baixo</x:v>
      </x:c>
      <x:c r="S692" t="str">
        <x:v>Despesa não planejada</x:v>
      </x:c>
    </x:row>
    <x:row r="693" ht="18" customHeight="1">
      <x:c r="A693" t="str">
        <x:v>FIN00692</x:v>
      </x:c>
      <x:c r="B693" s="12" t="n">
        <x:v>45891</x:v>
      </x:c>
      <x:c r="C693" t="str">
        <x:v>CD Ribeirão das Neves</x:v>
      </x:c>
      <x:c r="D693" t="str">
        <x:v>Logística</x:v>
      </x:c>
      <x:c r="E693" t="str">
        <x:v>Serviços Terceirizados</x:v>
      </x:c>
      <x:c r="F693" t="str">
        <x:v>Despesa</x:v>
      </x:c>
      <x:c r="G693" t="str">
        <x:v>Compra administrativa</x:v>
      </x:c>
      <x:c r="H693" s="14" t="n">
        <x:v>5034.18</x:v>
      </x:c>
      <x:c r="I693" s="14" t="n">
        <x:v>6199.86</x:v>
      </x:c>
      <x:c r="J693" s="14" t="n">
        <x:v>1165.68</x:v>
      </x:c>
      <x:c r="K693" s="16" t="n">
        <x:v>0.2316</x:v>
      </x:c>
      <x:c r="L693" s="14" t="n">
        <x:v>0</x:v>
      </x:c>
      <x:c r="M693" s="14" t="n">
        <x:v>6199.86</x:v>
      </x:c>
      <x:c r="N693" s="14" t="n">
        <x:v>1104979.12</x:v>
      </x:c>
      <x:c r="O693" t="str">
        <x:v>Fornecedor 079</x:v>
      </x:c>
      <x:c r="P693" t="str">
        <x:v>Realizado</x:v>
      </x:c>
      <x:c r="Q693" s="18" t="n">
        <x:v>0</x:v>
      </x:c>
      <x:c r="R693" t="str">
        <x:v>Baixo</x:v>
      </x:c>
      <x:c r="S693" t="str">
        <x:v>Aumento de preço</x:v>
      </x:c>
    </x:row>
    <x:row r="694" ht="18" customHeight="1">
      <x:c r="A694" t="str">
        <x:v>FIN00693</x:v>
      </x:c>
      <x:c r="B694" s="12" t="n">
        <x:v>45987</x:v>
      </x:c>
      <x:c r="C694" t="str">
        <x:v>CD Ribeirão das Neves</x:v>
      </x:c>
      <x:c r="D694" t="str">
        <x:v>Operações</x:v>
      </x:c>
      <x:c r="E694" t="str">
        <x:v>Frete Cobrado</x:v>
      </x:c>
      <x:c r="F694" t="str">
        <x:v>Receita</x:v>
      </x:c>
      <x:c r="G694" t="str">
        <x:v>Venda faturada</x:v>
      </x:c>
      <x:c r="H694" s="14" t="n">
        <x:v>30551.61</x:v>
      </x:c>
      <x:c r="I694" s="14" t="n">
        <x:v>31398.26</x:v>
      </x:c>
      <x:c r="J694" s="14" t="n">
        <x:v>846.65</x:v>
      </x:c>
      <x:c r="K694" s="16" t="n">
        <x:v>0.0277</x:v>
      </x:c>
      <x:c r="L694" s="14" t="n">
        <x:v>31398.26</x:v>
      </x:c>
      <x:c r="M694" s="14" t="n">
        <x:v>0</x:v>
      </x:c>
      <x:c r="N694" s="14" t="n">
        <x:v>1136377.38</x:v>
      </x:c>
      <x:c r="O694" t="str">
        <x:v>Cliente 161</x:v>
      </x:c>
      <x:c r="P694" t="str">
        <x:v>Realizado</x:v>
      </x:c>
      <x:c r="Q694" s="18" t="n">
        <x:v>0</x:v>
      </x:c>
      <x:c r="R694" t="str">
        <x:v>Baixo</x:v>
      </x:c>
      <x:c r="S694" t="str">
        <x:v>Despesa não planejada</x:v>
      </x:c>
    </x:row>
    <x:row r="695" ht="18" customHeight="1">
      <x:c r="A695" t="str">
        <x:v>FIN00694</x:v>
      </x:c>
      <x:c r="B695" s="12" t="n">
        <x:v>46236</x:v>
      </x:c>
      <x:c r="C695" t="str">
        <x:v>Filial Contagem</x:v>
      </x:c>
      <x:c r="D695" t="str">
        <x:v>Administrativo</x:v>
      </x:c>
      <x:c r="E695" t="str">
        <x:v>Manutenção</x:v>
      </x:c>
      <x:c r="F695" t="str">
        <x:v>Despesa</x:v>
      </x:c>
      <x:c r="G695" t="str">
        <x:v>Despesa operacional</x:v>
      </x:c>
      <x:c r="H695" s="14" t="n">
        <x:v>31027.99</x:v>
      </x:c>
      <x:c r="I695" s="14" t="n">
        <x:v>27038.11</x:v>
      </x:c>
      <x:c r="J695" s="14" t="n">
        <x:v>-3989.88</x:v>
      </x:c>
      <x:c r="K695" s="16" t="n">
        <x:v>-0.1286</x:v>
      </x:c>
      <x:c r="L695" s="14" t="n">
        <x:v>0</x:v>
      </x:c>
      <x:c r="M695" s="14" t="n">
        <x:v>27038.11</x:v>
      </x:c>
      <x:c r="N695" s="14" t="n">
        <x:v>1109339.27</x:v>
      </x:c>
      <x:c r="O695" t="str">
        <x:v>Fornecedor 049</x:v>
      </x:c>
      <x:c r="P695" t="str">
        <x:v>Realizado</x:v>
      </x:c>
      <x:c r="Q695" s="18" t="n">
        <x:v>0</x:v>
      </x:c>
      <x:c r="R695" t="str">
        <x:v>Baixo</x:v>
      </x:c>
      <x:c r="S695" t="str">
        <x:v>Dentro do esperado</x:v>
      </x:c>
    </x:row>
    <x:row r="696" ht="18" customHeight="1">
      <x:c r="A696" t="str">
        <x:v>FIN00695</x:v>
      </x:c>
      <x:c r="B696" s="12" t="n">
        <x:v>45790</x:v>
      </x:c>
      <x:c r="C696" t="str">
        <x:v>Filial Contagem</x:v>
      </x:c>
      <x:c r="D696" t="str">
        <x:v>Administrativo</x:v>
      </x:c>
      <x:c r="E696" t="str">
        <x:v>Outras Receitas</x:v>
      </x:c>
      <x:c r="F696" t="str">
        <x:v>Receita</x:v>
      </x:c>
      <x:c r="G696" t="str">
        <x:v>Venda faturada</x:v>
      </x:c>
      <x:c r="H696" s="14" t="n">
        <x:v>8976.78</x:v>
      </x:c>
      <x:c r="I696" s="14" t="n">
        <x:v>7446.03</x:v>
      </x:c>
      <x:c r="J696" s="14" t="n">
        <x:v>-1530.75</x:v>
      </x:c>
      <x:c r="K696" s="16" t="n">
        <x:v>-0.1705</x:v>
      </x:c>
      <x:c r="L696" s="14" t="n">
        <x:v>7446.03</x:v>
      </x:c>
      <x:c r="M696" s="14" t="n">
        <x:v>0</x:v>
      </x:c>
      <x:c r="N696" s="14" t="n">
        <x:v>1116785.3</x:v>
      </x:c>
      <x:c r="O696" t="str">
        <x:v>Cliente 159</x:v>
      </x:c>
      <x:c r="P696" t="str">
        <x:v>Realizado</x:v>
      </x:c>
      <x:c r="Q696" s="18" t="n">
        <x:v>0</x:v>
      </x:c>
      <x:c r="R696" t="str">
        <x:v>Baixo</x:v>
      </x:c>
      <x:c r="S696" t="str">
        <x:v>Aumento de preço</x:v>
      </x:c>
    </x:row>
    <x:row r="697" ht="18" customHeight="1">
      <x:c r="A697" t="str">
        <x:v>FIN00696</x:v>
      </x:c>
      <x:c r="B697" s="12" t="n">
        <x:v>46089</x:v>
      </x:c>
      <x:c r="C697" t="str">
        <x:v>Filial Betim</x:v>
      </x:c>
      <x:c r="D697" t="str">
        <x:v>Comercial</x:v>
      </x:c>
      <x:c r="E697" t="str">
        <x:v>Serviços Terceirizados</x:v>
      </x:c>
      <x:c r="F697" t="str">
        <x:v>Despesa</x:v>
      </x:c>
      <x:c r="G697" t="str">
        <x:v>Despesa operacional</x:v>
      </x:c>
      <x:c r="H697" s="14" t="n">
        <x:v>40645.95</x:v>
      </x:c>
      <x:c r="I697" s="14" t="n">
        <x:v>41296.51</x:v>
      </x:c>
      <x:c r="J697" s="14" t="n">
        <x:v>650.56</x:v>
      </x:c>
      <x:c r="K697" s="16" t="n">
        <x:v>0.016</x:v>
      </x:c>
      <x:c r="L697" s="14" t="n">
        <x:v>0</x:v>
      </x:c>
      <x:c r="M697" s="14" t="n">
        <x:v>41296.51</x:v>
      </x:c>
      <x:c r="N697" s="14" t="n">
        <x:v>1075488.79</x:v>
      </x:c>
      <x:c r="O697" t="str">
        <x:v>Fornecedor 087</x:v>
      </x:c>
      <x:c r="P697" t="str">
        <x:v>Realizado</x:v>
      </x:c>
      <x:c r="Q697" s="18" t="n">
        <x:v>0</x:v>
      </x:c>
      <x:c r="R697" t="str">
        <x:v>Baixo</x:v>
      </x:c>
      <x:c r="S697" t="str">
        <x:v>Atraso recorrente</x:v>
      </x:c>
    </x:row>
    <x:row r="698" ht="18" customHeight="1">
      <x:c r="A698" t="str">
        <x:v>FIN00697</x:v>
      </x:c>
      <x:c r="B698" s="12" t="n">
        <x:v>45903</x:v>
      </x:c>
      <x:c r="C698" t="str">
        <x:v>CD Ribeirão das Neves</x:v>
      </x:c>
      <x:c r="D698" t="str">
        <x:v>Comercial</x:v>
      </x:c>
      <x:c r="E698" t="str">
        <x:v>Folha</x:v>
      </x:c>
      <x:c r="F698" t="str">
        <x:v>Despesa</x:v>
      </x:c>
      <x:c r="G698" t="str">
        <x:v>Compra administrativa</x:v>
      </x:c>
      <x:c r="H698" s="14" t="n">
        <x:v>31237.26</x:v>
      </x:c>
      <x:c r="I698" s="14" t="n">
        <x:v>31570.46</x:v>
      </x:c>
      <x:c r="J698" s="14" t="n">
        <x:v>333.2</x:v>
      </x:c>
      <x:c r="K698" s="16" t="n">
        <x:v>0.0107</x:v>
      </x:c>
      <x:c r="L698" s="14" t="n">
        <x:v>0</x:v>
      </x:c>
      <x:c r="M698" s="14" t="n">
        <x:v>31570.46</x:v>
      </x:c>
      <x:c r="N698" s="14" t="n">
        <x:v>1043918.33</x:v>
      </x:c>
      <x:c r="O698" t="str">
        <x:v>Fornecedor 096</x:v>
      </x:c>
      <x:c r="P698" t="str">
        <x:v>Realizado</x:v>
      </x:c>
      <x:c r="Q698" s="18" t="n">
        <x:v>0</x:v>
      </x:c>
      <x:c r="R698" t="str">
        <x:v>Baixo</x:v>
      </x:c>
      <x:c r="S698" t="str">
        <x:v>Queda de volume</x:v>
      </x:c>
    </x:row>
    <x:row r="699" ht="18" customHeight="1">
      <x:c r="A699" t="str">
        <x:v>FIN00698</x:v>
      </x:c>
      <x:c r="B699" s="12" t="n">
        <x:v>45864</x:v>
      </x:c>
      <x:c r="C699" t="str">
        <x:v>Matriz BH</x:v>
      </x:c>
      <x:c r="D699" t="str">
        <x:v>Comercial</x:v>
      </x:c>
      <x:c r="E699" t="str">
        <x:v>Outras Receitas</x:v>
      </x:c>
      <x:c r="F699" t="str">
        <x:v>Receita</x:v>
      </x:c>
      <x:c r="G699" t="str">
        <x:v>Receita comercial</x:v>
      </x:c>
      <x:c r="H699" s="14" t="n">
        <x:v>37761.26</x:v>
      </x:c>
      <x:c r="I699" s="14" t="n">
        <x:v>28363.5</x:v>
      </x:c>
      <x:c r="J699" s="14" t="n">
        <x:v>-9397.76</x:v>
      </x:c>
      <x:c r="K699" s="16" t="n">
        <x:v>-0.2489</x:v>
      </x:c>
      <x:c r="L699" s="14" t="n">
        <x:v>28363.5</x:v>
      </x:c>
      <x:c r="M699" s="14" t="n">
        <x:v>0</x:v>
      </x:c>
      <x:c r="N699" s="14" t="n">
        <x:v>1072281.83</x:v>
      </x:c>
      <x:c r="O699" t="str">
        <x:v>Cliente 178</x:v>
      </x:c>
      <x:c r="P699" t="str">
        <x:v>Realizado</x:v>
      </x:c>
      <x:c r="Q699" s="18" t="n">
        <x:v>0</x:v>
      </x:c>
      <x:c r="R699" t="str">
        <x:v>Baixo</x:v>
      </x:c>
      <x:c r="S699" t="str">
        <x:v>Dentro do esperado</x:v>
      </x:c>
    </x:row>
    <x:row r="700" ht="18" customHeight="1">
      <x:c r="A700" t="str">
        <x:v>FIN00699</x:v>
      </x:c>
      <x:c r="B700" s="12" t="n">
        <x:v>45773</x:v>
      </x:c>
      <x:c r="C700" t="str">
        <x:v>Filial Contagem</x:v>
      </x:c>
      <x:c r="D700" t="str">
        <x:v>TI</x:v>
      </x:c>
      <x:c r="E700" t="str">
        <x:v>Energia</x:v>
      </x:c>
      <x:c r="F700" t="str">
        <x:v>Despesa</x:v>
      </x:c>
      <x:c r="G700" t="str">
        <x:v>Pagamento fornecedor</x:v>
      </x:c>
      <x:c r="H700" s="14" t="n">
        <x:v>44208.91</x:v>
      </x:c>
      <x:c r="I700" s="14" t="n">
        <x:v>46212.14</x:v>
      </x:c>
      <x:c r="J700" s="14" t="n">
        <x:v>2003.23</x:v>
      </x:c>
      <x:c r="K700" s="16" t="n">
        <x:v>0.0453</x:v>
      </x:c>
      <x:c r="L700" s="14" t="n">
        <x:v>0</x:v>
      </x:c>
      <x:c r="M700" s="14" t="n">
        <x:v>46212.14</x:v>
      </x:c>
      <x:c r="N700" s="14" t="n">
        <x:v>1026069.69</x:v>
      </x:c>
      <x:c r="O700" t="str">
        <x:v>Fornecedor 048</x:v>
      </x:c>
      <x:c r="P700" t="str">
        <x:v>Realizado</x:v>
      </x:c>
      <x:c r="Q700" s="18" t="n">
        <x:v>0</x:v>
      </x:c>
      <x:c r="R700" t="str">
        <x:v>Baixo</x:v>
      </x:c>
      <x:c r="S700" t="str">
        <x:v>Dentro do esperado</x:v>
      </x:c>
    </x:row>
    <x:row r="701" ht="18" customHeight="1">
      <x:c r="A701" t="str">
        <x:v>FIN00700</x:v>
      </x:c>
      <x:c r="B701" s="12" t="n">
        <x:v>46143</x:v>
      </x:c>
      <x:c r="C701" t="str">
        <x:v>Matriz BH</x:v>
      </x:c>
      <x:c r="D701" t="str">
        <x:v>Financeiro</x:v>
      </x:c>
      <x:c r="E701" t="str">
        <x:v>Serviços Terceirizados</x:v>
      </x:c>
      <x:c r="F701" t="str">
        <x:v>Despesa</x:v>
      </x:c>
      <x:c r="G701" t="str">
        <x:v>Despesa operacional</x:v>
      </x:c>
      <x:c r="H701" s="14" t="n">
        <x:v>12373.73</x:v>
      </x:c>
      <x:c r="I701" s="14" t="n">
        <x:v>16344.89</x:v>
      </x:c>
      <x:c r="J701" s="14" t="n">
        <x:v>3971.16</x:v>
      </x:c>
      <x:c r="K701" s="16" t="n">
        <x:v>0.3209</x:v>
      </x:c>
      <x:c r="L701" s="14" t="n">
        <x:v>0</x:v>
      </x:c>
      <x:c r="M701" s="14" t="n">
        <x:v>16344.89</x:v>
      </x:c>
      <x:c r="N701" s="14" t="n">
        <x:v>1009724.8</x:v>
      </x:c>
      <x:c r="O701" t="str">
        <x:v>Fornecedor 056</x:v>
      </x:c>
      <x:c r="P701" t="str">
        <x:v>Realizado</x:v>
      </x:c>
      <x:c r="Q701" s="18" t="n">
        <x:v>0</x:v>
      </x:c>
      <x:c r="R701" t="str">
        <x:v>Baixo</x:v>
      </x:c>
      <x:c r="S701" t="str">
        <x:v>Queda de volume</x:v>
      </x:c>
    </x:row>
    <x:row r="702" ht="18" customHeight="1">
      <x:c r="A702" t="str">
        <x:v>FIN00701</x:v>
      </x:c>
      <x:c r="B702" s="12" t="n">
        <x:v>45998</x:v>
      </x:c>
      <x:c r="C702" t="str">
        <x:v>CD Ribeirão das Neves</x:v>
      </x:c>
      <x:c r="D702" t="str">
        <x:v>Comercial</x:v>
      </x:c>
      <x:c r="E702" t="str">
        <x:v>Serviços</x:v>
      </x:c>
      <x:c r="F702" t="str">
        <x:v>Receita</x:v>
      </x:c>
      <x:c r="G702" t="str">
        <x:v>Venda faturada</x:v>
      </x:c>
      <x:c r="H702" s="14" t="n">
        <x:v>26834.94</x:v>
      </x:c>
      <x:c r="I702" s="14" t="n">
        <x:v>19996.14</x:v>
      </x:c>
      <x:c r="J702" s="14" t="n">
        <x:v>-6838.8</x:v>
      </x:c>
      <x:c r="K702" s="16" t="n">
        <x:v>-0.2548</x:v>
      </x:c>
      <x:c r="L702" s="14" t="n">
        <x:v>19996.14</x:v>
      </x:c>
      <x:c r="M702" s="14" t="n">
        <x:v>0</x:v>
      </x:c>
      <x:c r="N702" s="14" t="n">
        <x:v>1029720.94</x:v>
      </x:c>
      <x:c r="O702" t="str">
        <x:v>Cliente 041</x:v>
      </x:c>
      <x:c r="P702" t="str">
        <x:v>Em atraso</x:v>
      </x:c>
      <x:c r="Q702" s="18" t="n">
        <x:v>136</x:v>
      </x:c>
      <x:c r="R702" t="str">
        <x:v>Crítico</x:v>
      </x:c>
      <x:c r="S702" t="str">
        <x:v>Aumento de preço</x:v>
      </x:c>
    </x:row>
    <x:row r="703" ht="18" customHeight="1">
      <x:c r="A703" t="str">
        <x:v>FIN00702</x:v>
      </x:c>
      <x:c r="B703" s="12" t="n">
        <x:v>46215</x:v>
      </x:c>
      <x:c r="C703" t="str">
        <x:v>CD Ribeirão das Neves</x:v>
      </x:c>
      <x:c r="D703" t="str">
        <x:v>Administrativo</x:v>
      </x:c>
      <x:c r="E703" t="str">
        <x:v>Frete Cobrado</x:v>
      </x:c>
      <x:c r="F703" t="str">
        <x:v>Receita</x:v>
      </x:c>
      <x:c r="G703" t="str">
        <x:v>Serviço prestado</x:v>
      </x:c>
      <x:c r="H703" s="14" t="n">
        <x:v>58920.59</x:v>
      </x:c>
      <x:c r="I703" s="14" t="n">
        <x:v>55318.97</x:v>
      </x:c>
      <x:c r="J703" s="14" t="n">
        <x:v>-3601.62</x:v>
      </x:c>
      <x:c r="K703" s="16" t="n">
        <x:v>-0.0611</x:v>
      </x:c>
      <x:c r="L703" s="14" t="n">
        <x:v>55318.97</x:v>
      </x:c>
      <x:c r="M703" s="14" t="n">
        <x:v>0</x:v>
      </x:c>
      <x:c r="N703" s="14" t="n">
        <x:v>1085039.91</x:v>
      </x:c>
      <x:c r="O703" t="str">
        <x:v>Cliente 031</x:v>
      </x:c>
      <x:c r="P703" t="str">
        <x:v>Realizado</x:v>
      </x:c>
      <x:c r="Q703" s="18" t="n">
        <x:v>0</x:v>
      </x:c>
      <x:c r="R703" t="str">
        <x:v>Baixo</x:v>
      </x:c>
      <x:c r="S703" t="str">
        <x:v>Aumento de preço</x:v>
      </x:c>
    </x:row>
    <x:row r="704" ht="18" customHeight="1">
      <x:c r="A704" t="str">
        <x:v>FIN00703</x:v>
      </x:c>
      <x:c r="B704" s="12" t="n">
        <x:v>45706</x:v>
      </x:c>
      <x:c r="C704" t="str">
        <x:v>Matriz BH</x:v>
      </x:c>
      <x:c r="D704" t="str">
        <x:v>Administrativo</x:v>
      </x:c>
      <x:c r="E704" t="str">
        <x:v>Aluguel</x:v>
      </x:c>
      <x:c r="F704" t="str">
        <x:v>Despesa</x:v>
      </x:c>
      <x:c r="G704" t="str">
        <x:v>Pagamento fornecedor</x:v>
      </x:c>
      <x:c r="H704" s="14" t="n">
        <x:v>6845.71</x:v>
      </x:c>
      <x:c r="I704" s="14" t="n">
        <x:v>7307.53</x:v>
      </x:c>
      <x:c r="J704" s="14" t="n">
        <x:v>461.82</x:v>
      </x:c>
      <x:c r="K704" s="16" t="n">
        <x:v>0.0675</x:v>
      </x:c>
      <x:c r="L704" s="14" t="n">
        <x:v>0</x:v>
      </x:c>
      <x:c r="M704" s="14" t="n">
        <x:v>7307.53</x:v>
      </x:c>
      <x:c r="N704" s="14" t="n">
        <x:v>1077732.38</x:v>
      </x:c>
      <x:c r="O704" t="str">
        <x:v>Fornecedor 028</x:v>
      </x:c>
      <x:c r="P704" t="str">
        <x:v>Realizado</x:v>
      </x:c>
      <x:c r="Q704" s="18" t="n">
        <x:v>0</x:v>
      </x:c>
      <x:c r="R704" t="str">
        <x:v>Baixo</x:v>
      </x:c>
      <x:c r="S704" t="str">
        <x:v>Sem observações</x:v>
      </x:c>
    </x:row>
    <x:row r="705" ht="18" customHeight="1">
      <x:c r="A705" t="str">
        <x:v>FIN00704</x:v>
      </x:c>
      <x:c r="B705" s="12" t="n">
        <x:v>45749</x:v>
      </x:c>
      <x:c r="C705" t="str">
        <x:v>CD Ribeirão das Neves</x:v>
      </x:c>
      <x:c r="D705" t="str">
        <x:v>Comercial</x:v>
      </x:c>
      <x:c r="E705" t="str">
        <x:v>Mercadorias</x:v>
      </x:c>
      <x:c r="F705" t="str">
        <x:v>Despesa</x:v>
      </x:c>
      <x:c r="G705" t="str">
        <x:v>Pagamento fornecedor</x:v>
      </x:c>
      <x:c r="H705" s="14" t="n">
        <x:v>31188.08</x:v>
      </x:c>
      <x:c r="I705" s="14" t="n">
        <x:v>32779.19</x:v>
      </x:c>
      <x:c r="J705" s="14" t="n">
        <x:v>1591.11</x:v>
      </x:c>
      <x:c r="K705" s="16" t="n">
        <x:v>0.051</x:v>
      </x:c>
      <x:c r="L705" s="14" t="n">
        <x:v>0</x:v>
      </x:c>
      <x:c r="M705" s="14" t="n">
        <x:v>32779.19</x:v>
      </x:c>
      <x:c r="N705" s="14" t="n">
        <x:v>1044953.19</x:v>
      </x:c>
      <x:c r="O705" t="str">
        <x:v>Fornecedor 107</x:v>
      </x:c>
      <x:c r="P705" t="str">
        <x:v>Realizado</x:v>
      </x:c>
      <x:c r="Q705" s="18" t="n">
        <x:v>0</x:v>
      </x:c>
      <x:c r="R705" t="str">
        <x:v>Baixo</x:v>
      </x:c>
      <x:c r="S705" t="str">
        <x:v>Despesa não planejada</x:v>
      </x:c>
    </x:row>
    <x:row r="706" ht="18" customHeight="1">
      <x:c r="A706" t="str">
        <x:v>FIN00705</x:v>
      </x:c>
      <x:c r="B706" s="12" t="n">
        <x:v>46021</x:v>
      </x:c>
      <x:c r="C706" t="str">
        <x:v>CD Ribeirão das Neves</x:v>
      </x:c>
      <x:c r="D706" t="str">
        <x:v>Administrativo</x:v>
      </x:c>
      <x:c r="E706" t="str">
        <x:v>Aluguel</x:v>
      </x:c>
      <x:c r="F706" t="str">
        <x:v>Despesa</x:v>
      </x:c>
      <x:c r="G706" t="str">
        <x:v>Compra administrativa</x:v>
      </x:c>
      <x:c r="H706" s="14" t="n">
        <x:v>30202.94</x:v>
      </x:c>
      <x:c r="I706" s="14" t="n">
        <x:v>30379.83</x:v>
      </x:c>
      <x:c r="J706" s="14" t="n">
        <x:v>176.89</x:v>
      </x:c>
      <x:c r="K706" s="16" t="n">
        <x:v>0.0059</x:v>
      </x:c>
      <x:c r="L706" s="14" t="n">
        <x:v>0</x:v>
      </x:c>
      <x:c r="M706" s="14" t="n">
        <x:v>30379.83</x:v>
      </x:c>
      <x:c r="N706" s="14" t="n">
        <x:v>1014573.36</x:v>
      </x:c>
      <x:c r="O706" t="str">
        <x:v>Fornecedor 104</x:v>
      </x:c>
      <x:c r="P706" t="str">
        <x:v>Realizado</x:v>
      </x:c>
      <x:c r="Q706" s="18" t="n">
        <x:v>0</x:v>
      </x:c>
      <x:c r="R706" t="str">
        <x:v>Baixo</x:v>
      </x:c>
      <x:c r="S706" t="str">
        <x:v>Atraso recorrente</x:v>
      </x:c>
    </x:row>
    <x:row r="707" ht="18" customHeight="1">
      <x:c r="A707" t="str">
        <x:v>FIN00706</x:v>
      </x:c>
      <x:c r="B707" s="12" t="n">
        <x:v>46233</x:v>
      </x:c>
      <x:c r="C707" t="str">
        <x:v>Filial Betim</x:v>
      </x:c>
      <x:c r="D707" t="str">
        <x:v>TI</x:v>
      </x:c>
      <x:c r="E707" t="str">
        <x:v>Venda de Produtos</x:v>
      </x:c>
      <x:c r="F707" t="str">
        <x:v>Receita</x:v>
      </x:c>
      <x:c r="G707" t="str">
        <x:v>Recebimento de cliente</x:v>
      </x:c>
      <x:c r="H707" s="14" t="n">
        <x:v>23715.05</x:v>
      </x:c>
      <x:c r="I707" s="14" t="n">
        <x:v>24273.25</x:v>
      </x:c>
      <x:c r="J707" s="14" t="n">
        <x:v>558.2</x:v>
      </x:c>
      <x:c r="K707" s="16" t="n">
        <x:v>0.0235</x:v>
      </x:c>
      <x:c r="L707" s="14" t="n">
        <x:v>24273.25</x:v>
      </x:c>
      <x:c r="M707" s="14" t="n">
        <x:v>0</x:v>
      </x:c>
      <x:c r="N707" s="14" t="n">
        <x:v>1038846.61</x:v>
      </x:c>
      <x:c r="O707" t="str">
        <x:v>Cliente 167</x:v>
      </x:c>
      <x:c r="P707" t="str">
        <x:v>Realizado</x:v>
      </x:c>
      <x:c r="Q707" s="18" t="n">
        <x:v>0</x:v>
      </x:c>
      <x:c r="R707" t="str">
        <x:v>Baixo</x:v>
      </x:c>
      <x:c r="S707" t="str">
        <x:v>Dentro do esperado</x:v>
      </x:c>
    </x:row>
    <x:row r="708" ht="18" customHeight="1">
      <x:c r="A708" t="str">
        <x:v>FIN00707</x:v>
      </x:c>
      <x:c r="B708" s="12" t="n">
        <x:v>46107</x:v>
      </x:c>
      <x:c r="C708" t="str">
        <x:v>Filial Betim</x:v>
      </x:c>
      <x:c r="D708" t="str">
        <x:v>Operações</x:v>
      </x:c>
      <x:c r="E708" t="str">
        <x:v>Manutenção</x:v>
      </x:c>
      <x:c r="F708" t="str">
        <x:v>Despesa</x:v>
      </x:c>
      <x:c r="G708" t="str">
        <x:v>Compra administrativa</x:v>
      </x:c>
      <x:c r="H708" s="14" t="n">
        <x:v>43492.18</x:v>
      </x:c>
      <x:c r="I708" s="14" t="n">
        <x:v>56523.37</x:v>
      </x:c>
      <x:c r="J708" s="14" t="n">
        <x:v>13031.19</x:v>
      </x:c>
      <x:c r="K708" s="16" t="n">
        <x:v>0.2996</x:v>
      </x:c>
      <x:c r="L708" s="14" t="n">
        <x:v>0</x:v>
      </x:c>
      <x:c r="M708" s="14" t="n">
        <x:v>56523.37</x:v>
      </x:c>
      <x:c r="N708" s="14" t="n">
        <x:v>982323.24</x:v>
      </x:c>
      <x:c r="O708" t="str">
        <x:v>Fornecedor 067</x:v>
      </x:c>
      <x:c r="P708" t="str">
        <x:v>Realizado</x:v>
      </x:c>
      <x:c r="Q708" s="18" t="n">
        <x:v>0</x:v>
      </x:c>
      <x:c r="R708" t="str">
        <x:v>Baixo</x:v>
      </x:c>
      <x:c r="S708" t="str">
        <x:v>Despesa não planejada</x:v>
      </x:c>
    </x:row>
    <x:row r="709" ht="18" customHeight="1">
      <x:c r="A709" t="str">
        <x:v>FIN00708</x:v>
      </x:c>
      <x:c r="B709" s="12" t="n">
        <x:v>45960</x:v>
      </x:c>
      <x:c r="C709" t="str">
        <x:v>Matriz BH</x:v>
      </x:c>
      <x:c r="D709" t="str">
        <x:v>Administrativo</x:v>
      </x:c>
      <x:c r="E709" t="str">
        <x:v>Marketing</x:v>
      </x:c>
      <x:c r="F709" t="str">
        <x:v>Despesa</x:v>
      </x:c>
      <x:c r="G709" t="str">
        <x:v>Serviço contratado</x:v>
      </x:c>
      <x:c r="H709" s="14" t="n">
        <x:v>30929.19</x:v>
      </x:c>
      <x:c r="I709" s="14" t="n">
        <x:v>37386.68</x:v>
      </x:c>
      <x:c r="J709" s="14" t="n">
        <x:v>6457.49</x:v>
      </x:c>
      <x:c r="K709" s="16" t="n">
        <x:v>0.2088</x:v>
      </x:c>
      <x:c r="L709" s="14" t="n">
        <x:v>0</x:v>
      </x:c>
      <x:c r="M709" s="14" t="n">
        <x:v>37386.68</x:v>
      </x:c>
      <x:c r="N709" s="14" t="n">
        <x:v>944936.56</x:v>
      </x:c>
      <x:c r="O709" t="str">
        <x:v>Fornecedor 055</x:v>
      </x:c>
      <x:c r="P709" t="str">
        <x:v>Realizado</x:v>
      </x:c>
      <x:c r="Q709" s="18" t="n">
        <x:v>0</x:v>
      </x:c>
      <x:c r="R709" t="str">
        <x:v>Baixo</x:v>
      </x:c>
      <x:c r="S709" t="str">
        <x:v>Despesa não planejada</x:v>
      </x:c>
    </x:row>
    <x:row r="710" ht="18" customHeight="1">
      <x:c r="A710" t="str">
        <x:v>FIN00709</x:v>
      </x:c>
      <x:c r="B710" s="12" t="n">
        <x:v>46084</x:v>
      </x:c>
      <x:c r="C710" t="str">
        <x:v>Matriz BH</x:v>
      </x:c>
      <x:c r="D710" t="str">
        <x:v>TI</x:v>
      </x:c>
      <x:c r="E710" t="str">
        <x:v>Venda de Produtos</x:v>
      </x:c>
      <x:c r="F710" t="str">
        <x:v>Receita</x:v>
      </x:c>
      <x:c r="G710" t="str">
        <x:v>Recebimento de cliente</x:v>
      </x:c>
      <x:c r="H710" s="14" t="n">
        <x:v>50557.25</x:v>
      </x:c>
      <x:c r="I710" s="14" t="n">
        <x:v>58248.69</x:v>
      </x:c>
      <x:c r="J710" s="14" t="n">
        <x:v>7691.44</x:v>
      </x:c>
      <x:c r="K710" s="16" t="n">
        <x:v>0.1521</x:v>
      </x:c>
      <x:c r="L710" s="14" t="n">
        <x:v>58248.69</x:v>
      </x:c>
      <x:c r="M710" s="14" t="n">
        <x:v>0</x:v>
      </x:c>
      <x:c r="N710" s="14" t="n">
        <x:v>1003185.25</x:v>
      </x:c>
      <x:c r="O710" t="str">
        <x:v>Cliente 064</x:v>
      </x:c>
      <x:c r="P710" t="str">
        <x:v>Realizado</x:v>
      </x:c>
      <x:c r="Q710" s="18" t="n">
        <x:v>0</x:v>
      </x:c>
      <x:c r="R710" t="str">
        <x:v>Baixo</x:v>
      </x:c>
      <x:c r="S710" t="str">
        <x:v>Atraso recorrente</x:v>
      </x:c>
    </x:row>
    <x:row r="711" ht="18" customHeight="1">
      <x:c r="A711" t="str">
        <x:v>FIN00710</x:v>
      </x:c>
      <x:c r="B711" s="12" t="n">
        <x:v>46015</x:v>
      </x:c>
      <x:c r="C711" t="str">
        <x:v>Matriz BH</x:v>
      </x:c>
      <x:c r="D711" t="str">
        <x:v>Operações</x:v>
      </x:c>
      <x:c r="E711" t="str">
        <x:v>Outras Receitas</x:v>
      </x:c>
      <x:c r="F711" t="str">
        <x:v>Receita</x:v>
      </x:c>
      <x:c r="G711" t="str">
        <x:v>Receita comercial</x:v>
      </x:c>
      <x:c r="H711" s="14" t="n">
        <x:v>43596.29</x:v>
      </x:c>
      <x:c r="I711" s="14" t="n">
        <x:v>47841.08</x:v>
      </x:c>
      <x:c r="J711" s="14" t="n">
        <x:v>4244.79</x:v>
      </x:c>
      <x:c r="K711" s="16" t="n">
        <x:v>0.0974</x:v>
      </x:c>
      <x:c r="L711" s="14" t="n">
        <x:v>47841.08</x:v>
      </x:c>
      <x:c r="M711" s="14" t="n">
        <x:v>0</x:v>
      </x:c>
      <x:c r="N711" s="14" t="n">
        <x:v>1051026.33</x:v>
      </x:c>
      <x:c r="O711" t="str">
        <x:v>Cliente 120</x:v>
      </x:c>
      <x:c r="P711" t="str">
        <x:v>Realizado</x:v>
      </x:c>
      <x:c r="Q711" s="18" t="n">
        <x:v>0</x:v>
      </x:c>
      <x:c r="R711" t="str">
        <x:v>Baixo</x:v>
      </x:c>
      <x:c r="S711" t="str">
        <x:v>Queda de volume</x:v>
      </x:c>
    </x:row>
    <x:row r="712" ht="18" customHeight="1">
      <x:c r="A712" t="str">
        <x:v>FIN00711</x:v>
      </x:c>
      <x:c r="B712" s="12" t="n">
        <x:v>45892</x:v>
      </x:c>
      <x:c r="C712" t="str">
        <x:v>Filial Contagem</x:v>
      </x:c>
      <x:c r="D712" t="str">
        <x:v>TI</x:v>
      </x:c>
      <x:c r="E712" t="str">
        <x:v>Despesas Bancárias</x:v>
      </x:c>
      <x:c r="F712" t="str">
        <x:v>Despesa</x:v>
      </x:c>
      <x:c r="G712" t="str">
        <x:v>Serviço contratado</x:v>
      </x:c>
      <x:c r="H712" s="14" t="n">
        <x:v>35172.37</x:v>
      </x:c>
      <x:c r="I712" s="14" t="n">
        <x:v>45225.31</x:v>
      </x:c>
      <x:c r="J712" s="14" t="n">
        <x:v>10052.94</x:v>
      </x:c>
      <x:c r="K712" s="16" t="n">
        <x:v>0.2858</x:v>
      </x:c>
      <x:c r="L712" s="14" t="n">
        <x:v>0</x:v>
      </x:c>
      <x:c r="M712" s="14" t="n">
        <x:v>45225.31</x:v>
      </x:c>
      <x:c r="N712" s="14" t="n">
        <x:v>1005801.02</x:v>
      </x:c>
      <x:c r="O712" t="str">
        <x:v>Fornecedor 081</x:v>
      </x:c>
      <x:c r="P712" t="str">
        <x:v>Realizado</x:v>
      </x:c>
      <x:c r="Q712" s="18" t="n">
        <x:v>0</x:v>
      </x:c>
      <x:c r="R712" t="str">
        <x:v>Baixo</x:v>
      </x:c>
      <x:c r="S712" t="str">
        <x:v>Dentro do esperado</x:v>
      </x:c>
    </x:row>
    <x:row r="713" ht="18" customHeight="1">
      <x:c r="A713" t="str">
        <x:v>FIN00712</x:v>
      </x:c>
      <x:c r="B713" s="12" t="n">
        <x:v>45876</x:v>
      </x:c>
      <x:c r="C713" t="str">
        <x:v>Filial Contagem</x:v>
      </x:c>
      <x:c r="D713" t="str">
        <x:v>Administrativo</x:v>
      </x:c>
      <x:c r="E713" t="str">
        <x:v>Outras Receitas</x:v>
      </x:c>
      <x:c r="F713" t="str">
        <x:v>Receita</x:v>
      </x:c>
      <x:c r="G713" t="str">
        <x:v>Receita comercial</x:v>
      </x:c>
      <x:c r="H713" s="14" t="n">
        <x:v>24539.61</x:v>
      </x:c>
      <x:c r="I713" s="14" t="n">
        <x:v>17793.81</x:v>
      </x:c>
      <x:c r="J713" s="14" t="n">
        <x:v>-6745.8</x:v>
      </x:c>
      <x:c r="K713" s="16" t="n">
        <x:v>-0.2749</x:v>
      </x:c>
      <x:c r="L713" s="14" t="n">
        <x:v>17793.81</x:v>
      </x:c>
      <x:c r="M713" s="14" t="n">
        <x:v>0</x:v>
      </x:c>
      <x:c r="N713" s="14" t="n">
        <x:v>1023594.83</x:v>
      </x:c>
      <x:c r="O713" t="str">
        <x:v>Cliente 088</x:v>
      </x:c>
      <x:c r="P713" t="str">
        <x:v>Em atraso</x:v>
      </x:c>
      <x:c r="Q713" s="18" t="n">
        <x:v>24</x:v>
      </x:c>
      <x:c r="R713" t="str">
        <x:v>Médio</x:v>
      </x:c>
      <x:c r="S713" t="str">
        <x:v>Atraso recorrente</x:v>
      </x:c>
    </x:row>
    <x:row r="714" ht="18" customHeight="1">
      <x:c r="A714" t="str">
        <x:v>FIN00713</x:v>
      </x:c>
      <x:c r="B714" s="12" t="n">
        <x:v>45700</x:v>
      </x:c>
      <x:c r="C714" t="str">
        <x:v>CD Ribeirão das Neves</x:v>
      </x:c>
      <x:c r="D714" t="str">
        <x:v>TI</x:v>
      </x:c>
      <x:c r="E714" t="str">
        <x:v>Marketing</x:v>
      </x:c>
      <x:c r="F714" t="str">
        <x:v>Despesa</x:v>
      </x:c>
      <x:c r="G714" t="str">
        <x:v>Despesa operacional</x:v>
      </x:c>
      <x:c r="H714" s="14" t="n">
        <x:v>3906.39</x:v>
      </x:c>
      <x:c r="I714" s="14" t="n">
        <x:v>4179.27</x:v>
      </x:c>
      <x:c r="J714" s="14" t="n">
        <x:v>272.88</x:v>
      </x:c>
      <x:c r="K714" s="16" t="n">
        <x:v>0.0699</x:v>
      </x:c>
      <x:c r="L714" s="14" t="n">
        <x:v>0</x:v>
      </x:c>
      <x:c r="M714" s="14" t="n">
        <x:v>4179.27</x:v>
      </x:c>
      <x:c r="N714" s="14" t="n">
        <x:v>1019415.56</x:v>
      </x:c>
      <x:c r="O714" t="str">
        <x:v>Fornecedor 093</x:v>
      </x:c>
      <x:c r="P714" t="str">
        <x:v>Realizado</x:v>
      </x:c>
      <x:c r="Q714" s="18" t="n">
        <x:v>0</x:v>
      </x:c>
      <x:c r="R714" t="str">
        <x:v>Baixo</x:v>
      </x:c>
      <x:c r="S714" t="str">
        <x:v>Queda de volume</x:v>
      </x:c>
    </x:row>
    <x:row r="715" ht="18" customHeight="1">
      <x:c r="A715" t="str">
        <x:v>FIN00714</x:v>
      </x:c>
      <x:c r="B715" s="12" t="n">
        <x:v>45988</x:v>
      </x:c>
      <x:c r="C715" t="str">
        <x:v>Matriz BH</x:v>
      </x:c>
      <x:c r="D715" t="str">
        <x:v>Administrativo</x:v>
      </x:c>
      <x:c r="E715" t="str">
        <x:v>Manutenção</x:v>
      </x:c>
      <x:c r="F715" t="str">
        <x:v>Despesa</x:v>
      </x:c>
      <x:c r="G715" t="str">
        <x:v>Pagamento fornecedor</x:v>
      </x:c>
      <x:c r="H715" s="14" t="n">
        <x:v>42225.43</x:v>
      </x:c>
      <x:c r="I715" s="14" t="n">
        <x:v>43818.49</x:v>
      </x:c>
      <x:c r="J715" s="14" t="n">
        <x:v>1593.06</x:v>
      </x:c>
      <x:c r="K715" s="16" t="n">
        <x:v>0.0377</x:v>
      </x:c>
      <x:c r="L715" s="14" t="n">
        <x:v>0</x:v>
      </x:c>
      <x:c r="M715" s="14" t="n">
        <x:v>43818.49</x:v>
      </x:c>
      <x:c r="N715" s="14" t="n">
        <x:v>975597.07</x:v>
      </x:c>
      <x:c r="O715" t="str">
        <x:v>Fornecedor 085</x:v>
      </x:c>
      <x:c r="P715" t="str">
        <x:v>Realizado</x:v>
      </x:c>
      <x:c r="Q715" s="18" t="n">
        <x:v>0</x:v>
      </x:c>
      <x:c r="R715" t="str">
        <x:v>Baixo</x:v>
      </x:c>
      <x:c r="S715" t="str">
        <x:v>Possível anomalia</x:v>
      </x:c>
    </x:row>
    <x:row r="716" ht="18" customHeight="1">
      <x:c r="A716" t="str">
        <x:v>FIN00715</x:v>
      </x:c>
      <x:c r="B716" s="12" t="n">
        <x:v>45885</x:v>
      </x:c>
      <x:c r="C716" t="str">
        <x:v>CD Ribeirão das Neves</x:v>
      </x:c>
      <x:c r="D716" t="str">
        <x:v>Logística</x:v>
      </x:c>
      <x:c r="E716" t="str">
        <x:v>Tecnologia</x:v>
      </x:c>
      <x:c r="F716" t="str">
        <x:v>Despesa</x:v>
      </x:c>
      <x:c r="G716" t="str">
        <x:v>Pagamento fornecedor</x:v>
      </x:c>
      <x:c r="H716" s="14" t="n">
        <x:v>18565.85</x:v>
      </x:c>
      <x:c r="I716" s="14" t="n">
        <x:v>24466.27</x:v>
      </x:c>
      <x:c r="J716" s="14" t="n">
        <x:v>5900.42</x:v>
      </x:c>
      <x:c r="K716" s="16" t="n">
        <x:v>0.3178</x:v>
      </x:c>
      <x:c r="L716" s="14" t="n">
        <x:v>0</x:v>
      </x:c>
      <x:c r="M716" s="14" t="n">
        <x:v>24466.27</x:v>
      </x:c>
      <x:c r="N716" s="14" t="n">
        <x:v>951130.8</x:v>
      </x:c>
      <x:c r="O716" t="str">
        <x:v>Fornecedor 042</x:v>
      </x:c>
      <x:c r="P716" t="str">
        <x:v>Realizado</x:v>
      </x:c>
      <x:c r="Q716" s="18" t="n">
        <x:v>0</x:v>
      </x:c>
      <x:c r="R716" t="str">
        <x:v>Baixo</x:v>
      </x:c>
      <x:c r="S716" t="str">
        <x:v>Aumento de preço</x:v>
      </x:c>
    </x:row>
    <x:row r="717" ht="18" customHeight="1">
      <x:c r="A717" t="str">
        <x:v>FIN00716</x:v>
      </x:c>
      <x:c r="B717" s="12" t="n">
        <x:v>45709</x:v>
      </x:c>
      <x:c r="C717" t="str">
        <x:v>CD Ribeirão das Neves</x:v>
      </x:c>
      <x:c r="D717" t="str">
        <x:v>Comercial</x:v>
      </x:c>
      <x:c r="E717" t="str">
        <x:v>Marketing</x:v>
      </x:c>
      <x:c r="F717" t="str">
        <x:v>Despesa</x:v>
      </x:c>
      <x:c r="G717" t="str">
        <x:v>Despesa operacional</x:v>
      </x:c>
      <x:c r="H717" s="14" t="n">
        <x:v>25329.24</x:v>
      </x:c>
      <x:c r="I717" s="14" t="n">
        <x:v>22434.89</x:v>
      </x:c>
      <x:c r="J717" s="14" t="n">
        <x:v>-2894.35</x:v>
      </x:c>
      <x:c r="K717" s="16" t="n">
        <x:v>-0.1143</x:v>
      </x:c>
      <x:c r="L717" s="14" t="n">
        <x:v>0</x:v>
      </x:c>
      <x:c r="M717" s="14" t="n">
        <x:v>22434.89</x:v>
      </x:c>
      <x:c r="N717" s="14" t="n">
        <x:v>928695.91</x:v>
      </x:c>
      <x:c r="O717" t="str">
        <x:v>Fornecedor 021</x:v>
      </x:c>
      <x:c r="P717" t="str">
        <x:v>Realizado</x:v>
      </x:c>
      <x:c r="Q717" s="18" t="n">
        <x:v>0</x:v>
      </x:c>
      <x:c r="R717" t="str">
        <x:v>Baixo</x:v>
      </x:c>
      <x:c r="S717" t="str">
        <x:v>Revisar variação</x:v>
      </x:c>
    </x:row>
    <x:row r="718" ht="18" customHeight="1">
      <x:c r="A718" t="str">
        <x:v>FIN00717</x:v>
      </x:c>
      <x:c r="B718" s="12" t="n">
        <x:v>46139</x:v>
      </x:c>
      <x:c r="C718" t="str">
        <x:v>Filial Contagem</x:v>
      </x:c>
      <x:c r="D718" t="str">
        <x:v>Comercial</x:v>
      </x:c>
      <x:c r="E718" t="str">
        <x:v>Tecnologia</x:v>
      </x:c>
      <x:c r="F718" t="str">
        <x:v>Despesa</x:v>
      </x:c>
      <x:c r="G718" t="str">
        <x:v>Despesa operacional</x:v>
      </x:c>
      <x:c r="H718" s="14" t="n">
        <x:v>4515.38</x:v>
      </x:c>
      <x:c r="I718" s="14" t="n">
        <x:v>5228.16</x:v>
      </x:c>
      <x:c r="J718" s="14" t="n">
        <x:v>712.78</x:v>
      </x:c>
      <x:c r="K718" s="16" t="n">
        <x:v>0.1579</x:v>
      </x:c>
      <x:c r="L718" s="14" t="n">
        <x:v>0</x:v>
      </x:c>
      <x:c r="M718" s="14" t="n">
        <x:v>5228.16</x:v>
      </x:c>
      <x:c r="N718" s="14" t="n">
        <x:v>923467.75</x:v>
      </x:c>
      <x:c r="O718" t="str">
        <x:v>Fornecedor 101</x:v>
      </x:c>
      <x:c r="P718" t="str">
        <x:v>Realizado</x:v>
      </x:c>
      <x:c r="Q718" s="18" t="n">
        <x:v>0</x:v>
      </x:c>
      <x:c r="R718" t="str">
        <x:v>Baixo</x:v>
      </x:c>
      <x:c r="S718" t="str">
        <x:v>Sem observações</x:v>
      </x:c>
    </x:row>
    <x:row r="719" ht="18" customHeight="1">
      <x:c r="A719" t="str">
        <x:v>FIN00718</x:v>
      </x:c>
      <x:c r="B719" s="12" t="n">
        <x:v>45893</x:v>
      </x:c>
      <x:c r="C719" t="str">
        <x:v>Filial Betim</x:v>
      </x:c>
      <x:c r="D719" t="str">
        <x:v>Financeiro</x:v>
      </x:c>
      <x:c r="E719" t="str">
        <x:v>Energia</x:v>
      </x:c>
      <x:c r="F719" t="str">
        <x:v>Despesa</x:v>
      </x:c>
      <x:c r="G719" t="str">
        <x:v>Despesa operacional</x:v>
      </x:c>
      <x:c r="H719" s="14" t="n">
        <x:v>31600.88</x:v>
      </x:c>
      <x:c r="I719" s="14" t="n">
        <x:v>42272.48</x:v>
      </x:c>
      <x:c r="J719" s="14" t="n">
        <x:v>10671.6</x:v>
      </x:c>
      <x:c r="K719" s="16" t="n">
        <x:v>0.3377</x:v>
      </x:c>
      <x:c r="L719" s="14" t="n">
        <x:v>0</x:v>
      </x:c>
      <x:c r="M719" s="14" t="n">
        <x:v>42272.48</x:v>
      </x:c>
      <x:c r="N719" s="14" t="n">
        <x:v>881195.27</x:v>
      </x:c>
      <x:c r="O719" t="str">
        <x:v>Fornecedor 082</x:v>
      </x:c>
      <x:c r="P719" t="str">
        <x:v>Realizado</x:v>
      </x:c>
      <x:c r="Q719" s="18" t="n">
        <x:v>0</x:v>
      </x:c>
      <x:c r="R719" t="str">
        <x:v>Baixo</x:v>
      </x:c>
      <x:c r="S719" t="str">
        <x:v>Possível anomalia</x:v>
      </x:c>
    </x:row>
    <x:row r="720" ht="18" customHeight="1">
      <x:c r="A720" t="str">
        <x:v>FIN00719</x:v>
      </x:c>
      <x:c r="B720" s="12" t="n">
        <x:v>45815</x:v>
      </x:c>
      <x:c r="C720" t="str">
        <x:v>Filial Betim</x:v>
      </x:c>
      <x:c r="D720" t="str">
        <x:v>TI</x:v>
      </x:c>
      <x:c r="E720" t="str">
        <x:v>Outras Receitas</x:v>
      </x:c>
      <x:c r="F720" t="str">
        <x:v>Receita</x:v>
      </x:c>
      <x:c r="G720" t="str">
        <x:v>Venda faturada</x:v>
      </x:c>
      <x:c r="H720" s="14" t="n">
        <x:v>29249.34</x:v>
      </x:c>
      <x:c r="I720" s="14" t="n">
        <x:v>24520.57</x:v>
      </x:c>
      <x:c r="J720" s="14" t="n">
        <x:v>-4728.77</x:v>
      </x:c>
      <x:c r="K720" s="16" t="n">
        <x:v>-0.1617</x:v>
      </x:c>
      <x:c r="L720" s="14" t="n">
        <x:v>24520.57</x:v>
      </x:c>
      <x:c r="M720" s="14" t="n">
        <x:v>0</x:v>
      </x:c>
      <x:c r="N720" s="14" t="n">
        <x:v>905715.84</x:v>
      </x:c>
      <x:c r="O720" t="str">
        <x:v>Cliente 017</x:v>
      </x:c>
      <x:c r="P720" t="str">
        <x:v>Realizado</x:v>
      </x:c>
      <x:c r="Q720" s="18" t="n">
        <x:v>0</x:v>
      </x:c>
      <x:c r="R720" t="str">
        <x:v>Baixo</x:v>
      </x:c>
      <x:c r="S720" t="str">
        <x:v>Despesa não planejada</x:v>
      </x:c>
    </x:row>
    <x:row r="721" ht="18" customHeight="1">
      <x:c r="A721" t="str">
        <x:v>FIN00720</x:v>
      </x:c>
      <x:c r="B721" s="12" t="n">
        <x:v>45857</x:v>
      </x:c>
      <x:c r="C721" t="str">
        <x:v>Matriz BH</x:v>
      </x:c>
      <x:c r="D721" t="str">
        <x:v>Comercial</x:v>
      </x:c>
      <x:c r="E721" t="str">
        <x:v>Outras Receitas</x:v>
      </x:c>
      <x:c r="F721" t="str">
        <x:v>Receita</x:v>
      </x:c>
      <x:c r="G721" t="str">
        <x:v>Serviço prestado</x:v>
      </x:c>
      <x:c r="H721" s="14" t="n">
        <x:v>11430.08</x:v>
      </x:c>
      <x:c r="I721" s="14" t="n">
        <x:v>13644.05</x:v>
      </x:c>
      <x:c r="J721" s="14" t="n">
        <x:v>2213.97</x:v>
      </x:c>
      <x:c r="K721" s="16" t="n">
        <x:v>0.1937</x:v>
      </x:c>
      <x:c r="L721" s="14" t="n">
        <x:v>13644.05</x:v>
      </x:c>
      <x:c r="M721" s="14" t="n">
        <x:v>0</x:v>
      </x:c>
      <x:c r="N721" s="14" t="n">
        <x:v>919359.89</x:v>
      </x:c>
      <x:c r="O721" t="str">
        <x:v>Cliente 136</x:v>
      </x:c>
      <x:c r="P721" t="str">
        <x:v>Realizado</x:v>
      </x:c>
      <x:c r="Q721" s="18" t="n">
        <x:v>0</x:v>
      </x:c>
      <x:c r="R721" t="str">
        <x:v>Baixo</x:v>
      </x:c>
      <x:c r="S721" t="str">
        <x:v>Queda de volume</x:v>
      </x:c>
    </x:row>
    <x:row r="722" ht="18" customHeight="1">
      <x:c r="A722" t="str">
        <x:v>FIN00721</x:v>
      </x:c>
      <x:c r="B722" s="12" t="n">
        <x:v>45900</x:v>
      </x:c>
      <x:c r="C722" t="str">
        <x:v>Filial Betim</x:v>
      </x:c>
      <x:c r="D722" t="str">
        <x:v>Financeiro</x:v>
      </x:c>
      <x:c r="E722" t="str">
        <x:v>Serviços</x:v>
      </x:c>
      <x:c r="F722" t="str">
        <x:v>Receita</x:v>
      </x:c>
      <x:c r="G722" t="str">
        <x:v>Recebimento de cliente</x:v>
      </x:c>
      <x:c r="H722" s="14" t="n">
        <x:v>10047.9</x:v>
      </x:c>
      <x:c r="I722" s="14" t="n">
        <x:v>11728.89</x:v>
      </x:c>
      <x:c r="J722" s="14" t="n">
        <x:v>1680.99</x:v>
      </x:c>
      <x:c r="K722" s="16" t="n">
        <x:v>0.1673</x:v>
      </x:c>
      <x:c r="L722" s="14" t="n">
        <x:v>11728.89</x:v>
      </x:c>
      <x:c r="M722" s="14" t="n">
        <x:v>0</x:v>
      </x:c>
      <x:c r="N722" s="14" t="n">
        <x:v>931088.78</x:v>
      </x:c>
      <x:c r="O722" t="str">
        <x:v>Cliente 135</x:v>
      </x:c>
      <x:c r="P722" t="str">
        <x:v>Realizado</x:v>
      </x:c>
      <x:c r="Q722" s="18" t="n">
        <x:v>0</x:v>
      </x:c>
      <x:c r="R722" t="str">
        <x:v>Baixo</x:v>
      </x:c>
      <x:c r="S722" t="str">
        <x:v>Queda de volume</x:v>
      </x:c>
    </x:row>
    <x:row r="723" ht="18" customHeight="1">
      <x:c r="A723" t="str">
        <x:v>FIN00722</x:v>
      </x:c>
      <x:c r="B723" s="12" t="n">
        <x:v>46032</x:v>
      </x:c>
      <x:c r="C723" t="str">
        <x:v>CD Ribeirão das Neves</x:v>
      </x:c>
      <x:c r="D723" t="str">
        <x:v>Comercial</x:v>
      </x:c>
      <x:c r="E723" t="str">
        <x:v>Serviços</x:v>
      </x:c>
      <x:c r="F723" t="str">
        <x:v>Receita</x:v>
      </x:c>
      <x:c r="G723" t="str">
        <x:v>Serviço prestado</x:v>
      </x:c>
      <x:c r="H723" s="14" t="n">
        <x:v>19132.95</x:v>
      </x:c>
      <x:c r="I723" s="14" t="n">
        <x:v>15491.96</x:v>
      </x:c>
      <x:c r="J723" s="14" t="n">
        <x:v>-3640.99</x:v>
      </x:c>
      <x:c r="K723" s="16" t="n">
        <x:v>-0.1903</x:v>
      </x:c>
      <x:c r="L723" s="14" t="n">
        <x:v>15491.96</x:v>
      </x:c>
      <x:c r="M723" s="14" t="n">
        <x:v>0</x:v>
      </x:c>
      <x:c r="N723" s="14" t="n">
        <x:v>946580.74</x:v>
      </x:c>
      <x:c r="O723" t="str">
        <x:v>Cliente 097</x:v>
      </x:c>
      <x:c r="P723" t="str">
        <x:v>Realizado</x:v>
      </x:c>
      <x:c r="Q723" s="18" t="n">
        <x:v>0</x:v>
      </x:c>
      <x:c r="R723" t="str">
        <x:v>Baixo</x:v>
      </x:c>
      <x:c r="S723" t="str">
        <x:v>Possível anomalia</x:v>
      </x:c>
    </x:row>
    <x:row r="724" ht="18" customHeight="1">
      <x:c r="A724" t="str">
        <x:v>FIN00723</x:v>
      </x:c>
      <x:c r="B724" s="12" t="n">
        <x:v>45700</x:v>
      </x:c>
      <x:c r="C724" t="str">
        <x:v>CD Ribeirão das Neves</x:v>
      </x:c>
      <x:c r="D724" t="str">
        <x:v>TI</x:v>
      </x:c>
      <x:c r="E724" t="str">
        <x:v>Marketing</x:v>
      </x:c>
      <x:c r="F724" t="str">
        <x:v>Despesa</x:v>
      </x:c>
      <x:c r="G724" t="str">
        <x:v>Compra administrativa</x:v>
      </x:c>
      <x:c r="H724" s="14" t="n">
        <x:v>42863.18</x:v>
      </x:c>
      <x:c r="I724" s="14" t="n">
        <x:v>54017.1</x:v>
      </x:c>
      <x:c r="J724" s="14" t="n">
        <x:v>11153.92</x:v>
      </x:c>
      <x:c r="K724" s="16" t="n">
        <x:v>0.2602</x:v>
      </x:c>
      <x:c r="L724" s="14" t="n">
        <x:v>0</x:v>
      </x:c>
      <x:c r="M724" s="14" t="n">
        <x:v>54017.1</x:v>
      </x:c>
      <x:c r="N724" s="14" t="n">
        <x:v>892563.64</x:v>
      </x:c>
      <x:c r="O724" t="str">
        <x:v>Fornecedor 065</x:v>
      </x:c>
      <x:c r="P724" t="str">
        <x:v>Realizado</x:v>
      </x:c>
      <x:c r="Q724" s="18" t="n">
        <x:v>0</x:v>
      </x:c>
      <x:c r="R724" t="str">
        <x:v>Baixo</x:v>
      </x:c>
      <x:c r="S724" t="str">
        <x:v>Queda de volume</x:v>
      </x:c>
    </x:row>
    <x:row r="725" ht="18" customHeight="1">
      <x:c r="A725" t="str">
        <x:v>FIN00724</x:v>
      </x:c>
      <x:c r="B725" s="12" t="n">
        <x:v>46151</x:v>
      </x:c>
      <x:c r="C725" t="str">
        <x:v>CD Ribeirão das Neves</x:v>
      </x:c>
      <x:c r="D725" t="str">
        <x:v>TI</x:v>
      </x:c>
      <x:c r="E725" t="str">
        <x:v>Aluguel</x:v>
      </x:c>
      <x:c r="F725" t="str">
        <x:v>Despesa</x:v>
      </x:c>
      <x:c r="G725" t="str">
        <x:v>Compra administrativa</x:v>
      </x:c>
      <x:c r="H725" s="14" t="n">
        <x:v>10770.52</x:v>
      </x:c>
      <x:c r="I725" s="14" t="n">
        <x:v>12178.11</x:v>
      </x:c>
      <x:c r="J725" s="14" t="n">
        <x:v>1407.59</x:v>
      </x:c>
      <x:c r="K725" s="16" t="n">
        <x:v>0.1307</x:v>
      </x:c>
      <x:c r="L725" s="14" t="n">
        <x:v>0</x:v>
      </x:c>
      <x:c r="M725" s="14" t="n">
        <x:v>12178.11</x:v>
      </x:c>
      <x:c r="N725" s="14" t="n">
        <x:v>880385.53</x:v>
      </x:c>
      <x:c r="O725" t="str">
        <x:v>Fornecedor 004</x:v>
      </x:c>
      <x:c r="P725" t="str">
        <x:v>Realizado</x:v>
      </x:c>
      <x:c r="Q725" s="18" t="n">
        <x:v>0</x:v>
      </x:c>
      <x:c r="R725" t="str">
        <x:v>Baixo</x:v>
      </x:c>
      <x:c r="S725" t="str">
        <x:v>Atraso recorrente</x:v>
      </x:c>
    </x:row>
    <x:row r="726" ht="18" customHeight="1">
      <x:c r="A726" t="str">
        <x:v>FIN00725</x:v>
      </x:c>
      <x:c r="B726" s="12" t="n">
        <x:v>46256</x:v>
      </x:c>
      <x:c r="C726" t="str">
        <x:v>Filial Betim</x:v>
      </x:c>
      <x:c r="D726" t="str">
        <x:v>Financeiro</x:v>
      </x:c>
      <x:c r="E726" t="str">
        <x:v>Venda de Produtos</x:v>
      </x:c>
      <x:c r="F726" t="str">
        <x:v>Receita</x:v>
      </x:c>
      <x:c r="G726" t="str">
        <x:v>Serviço prestado</x:v>
      </x:c>
      <x:c r="H726" s="14" t="n">
        <x:v>36077.65</x:v>
      </x:c>
      <x:c r="I726" s="14" t="n">
        <x:v>37917.11</x:v>
      </x:c>
      <x:c r="J726" s="14" t="n">
        <x:v>1839.46</x:v>
      </x:c>
      <x:c r="K726" s="16" t="n">
        <x:v>0.051</x:v>
      </x:c>
      <x:c r="L726" s="14" t="n">
        <x:v>37917.11</x:v>
      </x:c>
      <x:c r="M726" s="14" t="n">
        <x:v>0</x:v>
      </x:c>
      <x:c r="N726" s="14" t="n">
        <x:v>918302.64</x:v>
      </x:c>
      <x:c r="O726" t="str">
        <x:v>Cliente 129</x:v>
      </x:c>
      <x:c r="P726" t="str">
        <x:v>Realizado</x:v>
      </x:c>
      <x:c r="Q726" s="18" t="n">
        <x:v>0</x:v>
      </x:c>
      <x:c r="R726" t="str">
        <x:v>Baixo</x:v>
      </x:c>
      <x:c r="S726" t="str">
        <x:v>Queda de volume</x:v>
      </x:c>
    </x:row>
    <x:row r="727" ht="18" customHeight="1">
      <x:c r="A727" t="str">
        <x:v>FIN00726</x:v>
      </x:c>
      <x:c r="B727" s="12" t="n">
        <x:v>45878</x:v>
      </x:c>
      <x:c r="C727" t="str">
        <x:v>Filial Betim</x:v>
      </x:c>
      <x:c r="D727" t="str">
        <x:v>Administrativo</x:v>
      </x:c>
      <x:c r="E727" t="str">
        <x:v>Serviços Terceirizados</x:v>
      </x:c>
      <x:c r="F727" t="str">
        <x:v>Despesa</x:v>
      </x:c>
      <x:c r="G727" t="str">
        <x:v>Serviço contratado</x:v>
      </x:c>
      <x:c r="H727" s="14" t="n">
        <x:v>4332.08</x:v>
      </x:c>
      <x:c r="I727" s="14" t="n">
        <x:v>3986.16</x:v>
      </x:c>
      <x:c r="J727" s="14" t="n">
        <x:v>-345.92</x:v>
      </x:c>
      <x:c r="K727" s="16" t="n">
        <x:v>-0.0799</x:v>
      </x:c>
      <x:c r="L727" s="14" t="n">
        <x:v>0</x:v>
      </x:c>
      <x:c r="M727" s="14" t="n">
        <x:v>3986.16</x:v>
      </x:c>
      <x:c r="N727" s="14" t="n">
        <x:v>914316.48</x:v>
      </x:c>
      <x:c r="O727" t="str">
        <x:v>Fornecedor 103</x:v>
      </x:c>
      <x:c r="P727" t="str">
        <x:v>Realizado</x:v>
      </x:c>
      <x:c r="Q727" s="18" t="n">
        <x:v>0</x:v>
      </x:c>
      <x:c r="R727" t="str">
        <x:v>Baixo</x:v>
      </x:c>
      <x:c r="S727" t="str">
        <x:v>Queda de volume</x:v>
      </x:c>
    </x:row>
    <x:row r="728" ht="18" customHeight="1">
      <x:c r="A728" t="str">
        <x:v>FIN00727</x:v>
      </x:c>
      <x:c r="B728" s="12" t="n">
        <x:v>45939</x:v>
      </x:c>
      <x:c r="C728" t="str">
        <x:v>CD Ribeirão das Neves</x:v>
      </x:c>
      <x:c r="D728" t="str">
        <x:v>TI</x:v>
      </x:c>
      <x:c r="E728" t="str">
        <x:v>Energia</x:v>
      </x:c>
      <x:c r="F728" t="str">
        <x:v>Despesa</x:v>
      </x:c>
      <x:c r="G728" t="str">
        <x:v>Pagamento fornecedor</x:v>
      </x:c>
      <x:c r="H728" s="14" t="n">
        <x:v>30527.53</x:v>
      </x:c>
      <x:c r="I728" s="14" t="n">
        <x:v>28108.08</x:v>
      </x:c>
      <x:c r="J728" s="14" t="n">
        <x:v>-2419.45</x:v>
      </x:c>
      <x:c r="K728" s="16" t="n">
        <x:v>-0.0793</x:v>
      </x:c>
      <x:c r="L728" s="14" t="n">
        <x:v>0</x:v>
      </x:c>
      <x:c r="M728" s="14" t="n">
        <x:v>28108.08</x:v>
      </x:c>
      <x:c r="N728" s="14" t="n">
        <x:v>886208.4</x:v>
      </x:c>
      <x:c r="O728" t="str">
        <x:v>Fornecedor 061</x:v>
      </x:c>
      <x:c r="P728" t="str">
        <x:v>Realizado</x:v>
      </x:c>
      <x:c r="Q728" s="18" t="n">
        <x:v>0</x:v>
      </x:c>
      <x:c r="R728" t="str">
        <x:v>Baixo</x:v>
      </x:c>
      <x:c r="S728" t="str">
        <x:v>Dentro do esperado</x:v>
      </x:c>
    </x:row>
    <x:row r="729" ht="18" customHeight="1">
      <x:c r="A729" t="str">
        <x:v>FIN00728</x:v>
      </x:c>
      <x:c r="B729" s="12" t="n">
        <x:v>45793</x:v>
      </x:c>
      <x:c r="C729" t="str">
        <x:v>Filial Contagem</x:v>
      </x:c>
      <x:c r="D729" t="str">
        <x:v>Logística</x:v>
      </x:c>
      <x:c r="E729" t="str">
        <x:v>Tecnologia</x:v>
      </x:c>
      <x:c r="F729" t="str">
        <x:v>Despesa</x:v>
      </x:c>
      <x:c r="G729" t="str">
        <x:v>Despesa operacional</x:v>
      </x:c>
      <x:c r="H729" s="14" t="n">
        <x:v>3230.99</x:v>
      </x:c>
      <x:c r="I729" s="14" t="n">
        <x:v>3495.97</x:v>
      </x:c>
      <x:c r="J729" s="14" t="n">
        <x:v>264.98</x:v>
      </x:c>
      <x:c r="K729" s="16" t="n">
        <x:v>0.082</x:v>
      </x:c>
      <x:c r="L729" s="14" t="n">
        <x:v>0</x:v>
      </x:c>
      <x:c r="M729" s="14" t="n">
        <x:v>3495.97</x:v>
      </x:c>
      <x:c r="N729" s="14" t="n">
        <x:v>882712.43</x:v>
      </x:c>
      <x:c r="O729" t="str">
        <x:v>Fornecedor 055</x:v>
      </x:c>
      <x:c r="P729" t="str">
        <x:v>Realizado</x:v>
      </x:c>
      <x:c r="Q729" s="18" t="n">
        <x:v>0</x:v>
      </x:c>
      <x:c r="R729" t="str">
        <x:v>Baixo</x:v>
      </x:c>
      <x:c r="S729" t="str">
        <x:v>Aumento de preço</x:v>
      </x:c>
    </x:row>
    <x:row r="730" ht="18" customHeight="1">
      <x:c r="A730" t="str">
        <x:v>FIN00729</x:v>
      </x:c>
      <x:c r="B730" s="12" t="n">
        <x:v>46048</x:v>
      </x:c>
      <x:c r="C730" t="str">
        <x:v>CD Ribeirão das Neves</x:v>
      </x:c>
      <x:c r="D730" t="str">
        <x:v>TI</x:v>
      </x:c>
      <x:c r="E730" t="str">
        <x:v>Fretes</x:v>
      </x:c>
      <x:c r="F730" t="str">
        <x:v>Despesa</x:v>
      </x:c>
      <x:c r="G730" t="str">
        <x:v>Despesa operacional</x:v>
      </x:c>
      <x:c r="H730" s="14" t="n">
        <x:v>23949.64</x:v>
      </x:c>
      <x:c r="I730" s="14" t="n">
        <x:v>31970.07</x:v>
      </x:c>
      <x:c r="J730" s="14" t="n">
        <x:v>8020.43</x:v>
      </x:c>
      <x:c r="K730" s="16" t="n">
        <x:v>0.3349</x:v>
      </x:c>
      <x:c r="L730" s="14" t="n">
        <x:v>0</x:v>
      </x:c>
      <x:c r="M730" s="14" t="n">
        <x:v>31970.07</x:v>
      </x:c>
      <x:c r="N730" s="14" t="n">
        <x:v>850742.36</x:v>
      </x:c>
      <x:c r="O730" t="str">
        <x:v>Fornecedor 046</x:v>
      </x:c>
      <x:c r="P730" t="str">
        <x:v>Realizado</x:v>
      </x:c>
      <x:c r="Q730" s="18" t="n">
        <x:v>0</x:v>
      </x:c>
      <x:c r="R730" t="str">
        <x:v>Baixo</x:v>
      </x:c>
      <x:c r="S730" t="str">
        <x:v>Possível anomalia</x:v>
      </x:c>
    </x:row>
    <x:row r="731" ht="18" customHeight="1">
      <x:c r="A731" t="str">
        <x:v>FIN00730</x:v>
      </x:c>
      <x:c r="B731" s="12" t="n">
        <x:v>45735</x:v>
      </x:c>
      <x:c r="C731" t="str">
        <x:v>Filial Betim</x:v>
      </x:c>
      <x:c r="D731" t="str">
        <x:v>TI</x:v>
      </x:c>
      <x:c r="E731" t="str">
        <x:v>Energia</x:v>
      </x:c>
      <x:c r="F731" t="str">
        <x:v>Despesa</x:v>
      </x:c>
      <x:c r="G731" t="str">
        <x:v>Serviço contratado</x:v>
      </x:c>
      <x:c r="H731" s="14" t="n">
        <x:v>36223.41</x:v>
      </x:c>
      <x:c r="I731" s="14" t="n">
        <x:v>42783.02</x:v>
      </x:c>
      <x:c r="J731" s="14" t="n">
        <x:v>6559.61</x:v>
      </x:c>
      <x:c r="K731" s="16" t="n">
        <x:v>0.1811</x:v>
      </x:c>
      <x:c r="L731" s="14" t="n">
        <x:v>0</x:v>
      </x:c>
      <x:c r="M731" s="14" t="n">
        <x:v>42783.02</x:v>
      </x:c>
      <x:c r="N731" s="14" t="n">
        <x:v>807959.34</x:v>
      </x:c>
      <x:c r="O731" t="str">
        <x:v>Fornecedor 053</x:v>
      </x:c>
      <x:c r="P731" t="str">
        <x:v>Realizado</x:v>
      </x:c>
      <x:c r="Q731" s="18" t="n">
        <x:v>0</x:v>
      </x:c>
      <x:c r="R731" t="str">
        <x:v>Baixo</x:v>
      </x:c>
      <x:c r="S731" t="str">
        <x:v>Queda de volume</x:v>
      </x:c>
    </x:row>
    <x:row r="732" ht="18" customHeight="1">
      <x:c r="A732" t="str">
        <x:v>FIN00731</x:v>
      </x:c>
      <x:c r="B732" s="12" t="n">
        <x:v>46058</x:v>
      </x:c>
      <x:c r="C732" t="str">
        <x:v>Filial Contagem</x:v>
      </x:c>
      <x:c r="D732" t="str">
        <x:v>TI</x:v>
      </x:c>
      <x:c r="E732" t="str">
        <x:v>Fretes</x:v>
      </x:c>
      <x:c r="F732" t="str">
        <x:v>Despesa</x:v>
      </x:c>
      <x:c r="G732" t="str">
        <x:v>Despesa operacional</x:v>
      </x:c>
      <x:c r="H732" s="14" t="n">
        <x:v>41944.52</x:v>
      </x:c>
      <x:c r="I732" s="14" t="n">
        <x:v>40095.14</x:v>
      </x:c>
      <x:c r="J732" s="14" t="n">
        <x:v>-1849.38</x:v>
      </x:c>
      <x:c r="K732" s="16" t="n">
        <x:v>-0.0441</x:v>
      </x:c>
      <x:c r="L732" s="14" t="n">
        <x:v>0</x:v>
      </x:c>
      <x:c r="M732" s="14" t="n">
        <x:v>40095.14</x:v>
      </x:c>
      <x:c r="N732" s="14" t="n">
        <x:v>767864.2</x:v>
      </x:c>
      <x:c r="O732" t="str">
        <x:v>Fornecedor 054</x:v>
      </x:c>
      <x:c r="P732" t="str">
        <x:v>Realizado</x:v>
      </x:c>
      <x:c r="Q732" s="18" t="n">
        <x:v>0</x:v>
      </x:c>
      <x:c r="R732" t="str">
        <x:v>Baixo</x:v>
      </x:c>
      <x:c r="S732" t="str">
        <x:v>Aumento de preço</x:v>
      </x:c>
    </x:row>
    <x:row r="733" ht="18" customHeight="1">
      <x:c r="A733" t="str">
        <x:v>FIN00732</x:v>
      </x:c>
      <x:c r="B733" s="12" t="n">
        <x:v>45998</x:v>
      </x:c>
      <x:c r="C733" t="str">
        <x:v>Matriz BH</x:v>
      </x:c>
      <x:c r="D733" t="str">
        <x:v>Comercial</x:v>
      </x:c>
      <x:c r="E733" t="str">
        <x:v>Serviços</x:v>
      </x:c>
      <x:c r="F733" t="str">
        <x:v>Receita</x:v>
      </x:c>
      <x:c r="G733" t="str">
        <x:v>Recebimento de cliente</x:v>
      </x:c>
      <x:c r="H733" s="14" t="n">
        <x:v>17505.09</x:v>
      </x:c>
      <x:c r="I733" s="14" t="n">
        <x:v>14610.93</x:v>
      </x:c>
      <x:c r="J733" s="14" t="n">
        <x:v>-2894.16</x:v>
      </x:c>
      <x:c r="K733" s="16" t="n">
        <x:v>-0.1653</x:v>
      </x:c>
      <x:c r="L733" s="14" t="n">
        <x:v>14610.93</x:v>
      </x:c>
      <x:c r="M733" s="14" t="n">
        <x:v>0</x:v>
      </x:c>
      <x:c r="N733" s="14" t="n">
        <x:v>782475.13</x:v>
      </x:c>
      <x:c r="O733" t="str">
        <x:v>Cliente 139</x:v>
      </x:c>
      <x:c r="P733" t="str">
        <x:v>Em atraso</x:v>
      </x:c>
      <x:c r="Q733" s="18" t="n">
        <x:v>18</x:v>
      </x:c>
      <x:c r="R733" t="str">
        <x:v>Médio</x:v>
      </x:c>
      <x:c r="S733" t="str">
        <x:v>Despesa não planejada</x:v>
      </x:c>
    </x:row>
    <x:row r="734" ht="18" customHeight="1">
      <x:c r="A734" t="str">
        <x:v>FIN00733</x:v>
      </x:c>
      <x:c r="B734" s="12" t="n">
        <x:v>46101</x:v>
      </x:c>
      <x:c r="C734" t="str">
        <x:v>CD Ribeirão das Neves</x:v>
      </x:c>
      <x:c r="D734" t="str">
        <x:v>TI</x:v>
      </x:c>
      <x:c r="E734" t="str">
        <x:v>Frete Cobrado</x:v>
      </x:c>
      <x:c r="F734" t="str">
        <x:v>Receita</x:v>
      </x:c>
      <x:c r="G734" t="str">
        <x:v>Receita comercial</x:v>
      </x:c>
      <x:c r="H734" s="14" t="n">
        <x:v>24484.1</x:v>
      </x:c>
      <x:c r="I734" s="14" t="n">
        <x:v>26490.03</x:v>
      </x:c>
      <x:c r="J734" s="14" t="n">
        <x:v>2005.93</x:v>
      </x:c>
      <x:c r="K734" s="16" t="n">
        <x:v>0.0819</x:v>
      </x:c>
      <x:c r="L734" s="14" t="n">
        <x:v>26490.03</x:v>
      </x:c>
      <x:c r="M734" s="14" t="n">
        <x:v>0</x:v>
      </x:c>
      <x:c r="N734" s="14" t="n">
        <x:v>808965.16</x:v>
      </x:c>
      <x:c r="O734" t="str">
        <x:v>Cliente 120</x:v>
      </x:c>
      <x:c r="P734" t="str">
        <x:v>Realizado</x:v>
      </x:c>
      <x:c r="Q734" s="18" t="n">
        <x:v>0</x:v>
      </x:c>
      <x:c r="R734" t="str">
        <x:v>Baixo</x:v>
      </x:c>
      <x:c r="S734" t="str">
        <x:v>Queda de volume</x:v>
      </x:c>
    </x:row>
    <x:row r="735" ht="18" customHeight="1">
      <x:c r="A735" t="str">
        <x:v>FIN00734</x:v>
      </x:c>
      <x:c r="B735" s="12" t="n">
        <x:v>45784</x:v>
      </x:c>
      <x:c r="C735" t="str">
        <x:v>Filial Contagem</x:v>
      </x:c>
      <x:c r="D735" t="str">
        <x:v>Logística</x:v>
      </x:c>
      <x:c r="E735" t="str">
        <x:v>Frete Cobrado</x:v>
      </x:c>
      <x:c r="F735" t="str">
        <x:v>Receita</x:v>
      </x:c>
      <x:c r="G735" t="str">
        <x:v>Receita comercial</x:v>
      </x:c>
      <x:c r="H735" s="14" t="n">
        <x:v>30020.02</x:v>
      </x:c>
      <x:c r="I735" s="14" t="n">
        <x:v>25545.86</x:v>
      </x:c>
      <x:c r="J735" s="14" t="n">
        <x:v>-4474.16</x:v>
      </x:c>
      <x:c r="K735" s="16" t="n">
        <x:v>-0.149</x:v>
      </x:c>
      <x:c r="L735" s="14" t="n">
        <x:v>25545.86</x:v>
      </x:c>
      <x:c r="M735" s="14" t="n">
        <x:v>0</x:v>
      </x:c>
      <x:c r="N735" s="14" t="n">
        <x:v>834511.02</x:v>
      </x:c>
      <x:c r="O735" t="str">
        <x:v>Cliente 109</x:v>
      </x:c>
      <x:c r="P735" t="str">
        <x:v>Realizado</x:v>
      </x:c>
      <x:c r="Q735" s="18" t="n">
        <x:v>0</x:v>
      </x:c>
      <x:c r="R735" t="str">
        <x:v>Baixo</x:v>
      </x:c>
      <x:c r="S735" t="str">
        <x:v>Sem observações</x:v>
      </x:c>
    </x:row>
    <x:row r="736" ht="18" customHeight="1">
      <x:c r="A736" t="str">
        <x:v>FIN00735</x:v>
      </x:c>
      <x:c r="B736" s="12" t="n">
        <x:v>46198</x:v>
      </x:c>
      <x:c r="C736" t="str">
        <x:v>Filial Contagem</x:v>
      </x:c>
      <x:c r="D736" t="str">
        <x:v>Operações</x:v>
      </x:c>
      <x:c r="E736" t="str">
        <x:v>Aluguel</x:v>
      </x:c>
      <x:c r="F736" t="str">
        <x:v>Despesa</x:v>
      </x:c>
      <x:c r="G736" t="str">
        <x:v>Despesa operacional</x:v>
      </x:c>
      <x:c r="H736" s="14" t="n">
        <x:v>20062.01</x:v>
      </x:c>
      <x:c r="I736" s="14" t="n">
        <x:v>25946.11</x:v>
      </x:c>
      <x:c r="J736" s="14" t="n">
        <x:v>5884.1</x:v>
      </x:c>
      <x:c r="K736" s="16" t="n">
        <x:v>0.2933</x:v>
      </x:c>
      <x:c r="L736" s="14" t="n">
        <x:v>0</x:v>
      </x:c>
      <x:c r="M736" s="14" t="n">
        <x:v>25946.11</x:v>
      </x:c>
      <x:c r="N736" s="14" t="n">
        <x:v>808564.91</x:v>
      </x:c>
      <x:c r="O736" t="str">
        <x:v>Fornecedor 067</x:v>
      </x:c>
      <x:c r="P736" t="str">
        <x:v>Realizado</x:v>
      </x:c>
      <x:c r="Q736" s="18" t="n">
        <x:v>0</x:v>
      </x:c>
      <x:c r="R736" t="str">
        <x:v>Baixo</x:v>
      </x:c>
      <x:c r="S736" t="str">
        <x:v>Queda de volume</x:v>
      </x:c>
    </x:row>
    <x:row r="737" ht="18" customHeight="1">
      <x:c r="A737" t="str">
        <x:v>FIN00736</x:v>
      </x:c>
      <x:c r="B737" s="12" t="n">
        <x:v>46088</x:v>
      </x:c>
      <x:c r="C737" t="str">
        <x:v>Filial Contagem</x:v>
      </x:c>
      <x:c r="D737" t="str">
        <x:v>Operações</x:v>
      </x:c>
      <x:c r="E737" t="str">
        <x:v>Outras Receitas</x:v>
      </x:c>
      <x:c r="F737" t="str">
        <x:v>Receita</x:v>
      </x:c>
      <x:c r="G737" t="str">
        <x:v>Recebimento de cliente</x:v>
      </x:c>
      <x:c r="H737" s="14" t="n">
        <x:v>19277.39</x:v>
      </x:c>
      <x:c r="I737" s="14" t="n">
        <x:v>22063.36</x:v>
      </x:c>
      <x:c r="J737" s="14" t="n">
        <x:v>2785.97</x:v>
      </x:c>
      <x:c r="K737" s="16" t="n">
        <x:v>0.1445</x:v>
      </x:c>
      <x:c r="L737" s="14" t="n">
        <x:v>22063.36</x:v>
      </x:c>
      <x:c r="M737" s="14" t="n">
        <x:v>0</x:v>
      </x:c>
      <x:c r="N737" s="14" t="n">
        <x:v>830628.27</x:v>
      </x:c>
      <x:c r="O737" t="str">
        <x:v>Cliente 087</x:v>
      </x:c>
      <x:c r="P737" t="str">
        <x:v>Realizado</x:v>
      </x:c>
      <x:c r="Q737" s="18" t="n">
        <x:v>0</x:v>
      </x:c>
      <x:c r="R737" t="str">
        <x:v>Baixo</x:v>
      </x:c>
      <x:c r="S737" t="str">
        <x:v>Dentro do esperado</x:v>
      </x:c>
    </x:row>
    <x:row r="738" ht="18" customHeight="1">
      <x:c r="A738" t="str">
        <x:v>FIN00737</x:v>
      </x:c>
      <x:c r="B738" s="12" t="n">
        <x:v>46179</x:v>
      </x:c>
      <x:c r="C738" t="str">
        <x:v>Filial Contagem</x:v>
      </x:c>
      <x:c r="D738" t="str">
        <x:v>TI</x:v>
      </x:c>
      <x:c r="E738" t="str">
        <x:v>Manutenção</x:v>
      </x:c>
      <x:c r="F738" t="str">
        <x:v>Despesa</x:v>
      </x:c>
      <x:c r="G738" t="str">
        <x:v>Despesa operacional</x:v>
      </x:c>
      <x:c r="H738" s="14" t="n">
        <x:v>31951.53</x:v>
      </x:c>
      <x:c r="I738" s="14" t="n">
        <x:v>40882.18</x:v>
      </x:c>
      <x:c r="J738" s="14" t="n">
        <x:v>8930.65</x:v>
      </x:c>
      <x:c r="K738" s="16" t="n">
        <x:v>0.2795</x:v>
      </x:c>
      <x:c r="L738" s="14" t="n">
        <x:v>0</x:v>
      </x:c>
      <x:c r="M738" s="14" t="n">
        <x:v>40882.18</x:v>
      </x:c>
      <x:c r="N738" s="14" t="n">
        <x:v>789746.09</x:v>
      </x:c>
      <x:c r="O738" t="str">
        <x:v>Fornecedor 059</x:v>
      </x:c>
      <x:c r="P738" t="str">
        <x:v>Realizado</x:v>
      </x:c>
      <x:c r="Q738" s="18" t="n">
        <x:v>0</x:v>
      </x:c>
      <x:c r="R738" t="str">
        <x:v>Baixo</x:v>
      </x:c>
      <x:c r="S738" t="str">
        <x:v>Atraso recorrente</x:v>
      </x:c>
    </x:row>
    <x:row r="739" ht="18" customHeight="1">
      <x:c r="A739" t="str">
        <x:v>FIN00738</x:v>
      </x:c>
      <x:c r="B739" s="12" t="n">
        <x:v>45947</x:v>
      </x:c>
      <x:c r="C739" t="str">
        <x:v>CD Ribeirão das Neves</x:v>
      </x:c>
      <x:c r="D739" t="str">
        <x:v>TI</x:v>
      </x:c>
      <x:c r="E739" t="str">
        <x:v>Folha</x:v>
      </x:c>
      <x:c r="F739" t="str">
        <x:v>Despesa</x:v>
      </x:c>
      <x:c r="G739" t="str">
        <x:v>Pagamento fornecedor</x:v>
      </x:c>
      <x:c r="H739" s="14" t="n">
        <x:v>22018.87</x:v>
      </x:c>
      <x:c r="I739" s="14" t="n">
        <x:v>18840.06</x:v>
      </x:c>
      <x:c r="J739" s="14" t="n">
        <x:v>-3178.81</x:v>
      </x:c>
      <x:c r="K739" s="16" t="n">
        <x:v>-0.1444</x:v>
      </x:c>
      <x:c r="L739" s="14" t="n">
        <x:v>0</x:v>
      </x:c>
      <x:c r="M739" s="14" t="n">
        <x:v>18840.06</x:v>
      </x:c>
      <x:c r="N739" s="14" t="n">
        <x:v>770906.03</x:v>
      </x:c>
      <x:c r="O739" t="str">
        <x:v>Fornecedor 025</x:v>
      </x:c>
      <x:c r="P739" t="str">
        <x:v>Realizado</x:v>
      </x:c>
      <x:c r="Q739" s="18" t="n">
        <x:v>0</x:v>
      </x:c>
      <x:c r="R739" t="str">
        <x:v>Baixo</x:v>
      </x:c>
      <x:c r="S739" t="str">
        <x:v>Queda de volume</x:v>
      </x:c>
    </x:row>
    <x:row r="740" ht="18" customHeight="1">
      <x:c r="A740" t="str">
        <x:v>FIN00739</x:v>
      </x:c>
      <x:c r="B740" s="12" t="n">
        <x:v>46110</x:v>
      </x:c>
      <x:c r="C740" t="str">
        <x:v>Matriz BH</x:v>
      </x:c>
      <x:c r="D740" t="str">
        <x:v>Financeiro</x:v>
      </x:c>
      <x:c r="E740" t="str">
        <x:v>Outras Receitas</x:v>
      </x:c>
      <x:c r="F740" t="str">
        <x:v>Receita</x:v>
      </x:c>
      <x:c r="G740" t="str">
        <x:v>Recebimento de cliente</x:v>
      </x:c>
      <x:c r="H740" s="14" t="n">
        <x:v>31684.48</x:v>
      </x:c>
      <x:c r="I740" s="14" t="n">
        <x:v>34631.96</x:v>
      </x:c>
      <x:c r="J740" s="14" t="n">
        <x:v>2947.48</x:v>
      </x:c>
      <x:c r="K740" s="16" t="n">
        <x:v>0.093</x:v>
      </x:c>
      <x:c r="L740" s="14" t="n">
        <x:v>34631.96</x:v>
      </x:c>
      <x:c r="M740" s="14" t="n">
        <x:v>0</x:v>
      </x:c>
      <x:c r="N740" s="14" t="n">
        <x:v>805537.99</x:v>
      </x:c>
      <x:c r="O740" t="str">
        <x:v>Cliente 024</x:v>
      </x:c>
      <x:c r="P740" t="str">
        <x:v>Em atraso</x:v>
      </x:c>
      <x:c r="Q740" s="18" t="n">
        <x:v>82</x:v>
      </x:c>
      <x:c r="R740" t="str">
        <x:v>Crítico</x:v>
      </x:c>
      <x:c r="S740" t="str">
        <x:v>Sem observações</x:v>
      </x:c>
    </x:row>
    <x:row r="741" ht="18" customHeight="1">
      <x:c r="A741" t="str">
        <x:v>FIN00740</x:v>
      </x:c>
      <x:c r="B741" s="12" t="n">
        <x:v>45815</x:v>
      </x:c>
      <x:c r="C741" t="str">
        <x:v>Matriz BH</x:v>
      </x:c>
      <x:c r="D741" t="str">
        <x:v>Logística</x:v>
      </x:c>
      <x:c r="E741" t="str">
        <x:v>Frete Cobrado</x:v>
      </x:c>
      <x:c r="F741" t="str">
        <x:v>Receita</x:v>
      </x:c>
      <x:c r="G741" t="str">
        <x:v>Serviço prestado</x:v>
      </x:c>
      <x:c r="H741" s="14" t="n">
        <x:v>49746.54</x:v>
      </x:c>
      <x:c r="I741" s="14" t="n">
        <x:v>44447.27</x:v>
      </x:c>
      <x:c r="J741" s="14" t="n">
        <x:v>-5299.27</x:v>
      </x:c>
      <x:c r="K741" s="16" t="n">
        <x:v>-0.1065</x:v>
      </x:c>
      <x:c r="L741" s="14" t="n">
        <x:v>44447.27</x:v>
      </x:c>
      <x:c r="M741" s="14" t="n">
        <x:v>0</x:v>
      </x:c>
      <x:c r="N741" s="14" t="n">
        <x:v>849985.26</x:v>
      </x:c>
      <x:c r="O741" t="str">
        <x:v>Cliente 103</x:v>
      </x:c>
      <x:c r="P741" t="str">
        <x:v>Realizado</x:v>
      </x:c>
      <x:c r="Q741" s="18" t="n">
        <x:v>0</x:v>
      </x:c>
      <x:c r="R741" t="str">
        <x:v>Baixo</x:v>
      </x:c>
      <x:c r="S741" t="str">
        <x:v>Aumento de preço</x:v>
      </x:c>
    </x:row>
    <x:row r="742" ht="18" customHeight="1">
      <x:c r="A742" t="str">
        <x:v>FIN00741</x:v>
      </x:c>
      <x:c r="B742" s="12" t="n">
        <x:v>45953</x:v>
      </x:c>
      <x:c r="C742" t="str">
        <x:v>Filial Betim</x:v>
      </x:c>
      <x:c r="D742" t="str">
        <x:v>Financeiro</x:v>
      </x:c>
      <x:c r="E742" t="str">
        <x:v>Serviços</x:v>
      </x:c>
      <x:c r="F742" t="str">
        <x:v>Receita</x:v>
      </x:c>
      <x:c r="G742" t="str">
        <x:v>Recebimento de cliente</x:v>
      </x:c>
      <x:c r="H742" s="14" t="n">
        <x:v>15176.52</x:v>
      </x:c>
      <x:c r="I742" s="14" t="n">
        <x:v>13544.1</x:v>
      </x:c>
      <x:c r="J742" s="14" t="n">
        <x:v>-1632.42</x:v>
      </x:c>
      <x:c r="K742" s="16" t="n">
        <x:v>-0.1076</x:v>
      </x:c>
      <x:c r="L742" s="14" t="n">
        <x:v>13544.1</x:v>
      </x:c>
      <x:c r="M742" s="14" t="n">
        <x:v>0</x:v>
      </x:c>
      <x:c r="N742" s="14" t="n">
        <x:v>863529.36</x:v>
      </x:c>
      <x:c r="O742" t="str">
        <x:v>Cliente 094</x:v>
      </x:c>
      <x:c r="P742" t="str">
        <x:v>Realizado</x:v>
      </x:c>
      <x:c r="Q742" s="18" t="n">
        <x:v>0</x:v>
      </x:c>
      <x:c r="R742" t="str">
        <x:v>Baixo</x:v>
      </x:c>
      <x:c r="S742" t="str">
        <x:v>Despesa não planejada</x:v>
      </x:c>
    </x:row>
    <x:row r="743" ht="18" customHeight="1">
      <x:c r="A743" t="str">
        <x:v>FIN00742</x:v>
      </x:c>
      <x:c r="B743" s="12" t="n">
        <x:v>46238</x:v>
      </x:c>
      <x:c r="C743" t="str">
        <x:v>Matriz BH</x:v>
      </x:c>
      <x:c r="D743" t="str">
        <x:v>Logística</x:v>
      </x:c>
      <x:c r="E743" t="str">
        <x:v>Folha</x:v>
      </x:c>
      <x:c r="F743" t="str">
        <x:v>Despesa</x:v>
      </x:c>
      <x:c r="G743" t="str">
        <x:v>Despesa operacional</x:v>
      </x:c>
      <x:c r="H743" s="14" t="n">
        <x:v>34264.15</x:v>
      </x:c>
      <x:c r="I743" s="14" t="n">
        <x:v>39362.98</x:v>
      </x:c>
      <x:c r="J743" s="14" t="n">
        <x:v>5098.83</x:v>
      </x:c>
      <x:c r="K743" s="16" t="n">
        <x:v>0.1488</x:v>
      </x:c>
      <x:c r="L743" s="14" t="n">
        <x:v>0</x:v>
      </x:c>
      <x:c r="M743" s="14" t="n">
        <x:v>39362.98</x:v>
      </x:c>
      <x:c r="N743" s="14" t="n">
        <x:v>824166.38</x:v>
      </x:c>
      <x:c r="O743" t="str">
        <x:v>Fornecedor 016</x:v>
      </x:c>
      <x:c r="P743" t="str">
        <x:v>Realizado</x:v>
      </x:c>
      <x:c r="Q743" s="18" t="n">
        <x:v>0</x:v>
      </x:c>
      <x:c r="R743" t="str">
        <x:v>Baixo</x:v>
      </x:c>
      <x:c r="S743" t="str">
        <x:v>Despesa não planejada</x:v>
      </x:c>
    </x:row>
    <x:row r="744" ht="18" customHeight="1">
      <x:c r="A744" t="str">
        <x:v>FIN00743</x:v>
      </x:c>
      <x:c r="B744" s="12" t="n">
        <x:v>46072</x:v>
      </x:c>
      <x:c r="C744" t="str">
        <x:v>Filial Contagem</x:v>
      </x:c>
      <x:c r="D744" t="str">
        <x:v>Administrativo</x:v>
      </x:c>
      <x:c r="E744" t="str">
        <x:v>Aluguel</x:v>
      </x:c>
      <x:c r="F744" t="str">
        <x:v>Despesa</x:v>
      </x:c>
      <x:c r="G744" t="str">
        <x:v>Compra administrativa</x:v>
      </x:c>
      <x:c r="H744" s="14" t="n">
        <x:v>15394.68</x:v>
      </x:c>
      <x:c r="I744" s="14" t="n">
        <x:v>18487.66</x:v>
      </x:c>
      <x:c r="J744" s="14" t="n">
        <x:v>3092.98</x:v>
      </x:c>
      <x:c r="K744" s="16" t="n">
        <x:v>0.2009</x:v>
      </x:c>
      <x:c r="L744" s="14" t="n">
        <x:v>0</x:v>
      </x:c>
      <x:c r="M744" s="14" t="n">
        <x:v>18487.66</x:v>
      </x:c>
      <x:c r="N744" s="14" t="n">
        <x:v>805678.72</x:v>
      </x:c>
      <x:c r="O744" t="str">
        <x:v>Fornecedor 064</x:v>
      </x:c>
      <x:c r="P744" t="str">
        <x:v>Realizado</x:v>
      </x:c>
      <x:c r="Q744" s="18" t="n">
        <x:v>0</x:v>
      </x:c>
      <x:c r="R744" t="str">
        <x:v>Baixo</x:v>
      </x:c>
      <x:c r="S744" t="str">
        <x:v>Possível anomalia</x:v>
      </x:c>
    </x:row>
    <x:row r="745" ht="18" customHeight="1">
      <x:c r="A745" t="str">
        <x:v>FIN00744</x:v>
      </x:c>
      <x:c r="B745" s="12" t="n">
        <x:v>45990</x:v>
      </x:c>
      <x:c r="C745" t="str">
        <x:v>Matriz BH</x:v>
      </x:c>
      <x:c r="D745" t="str">
        <x:v>TI</x:v>
      </x:c>
      <x:c r="E745" t="str">
        <x:v>Folha</x:v>
      </x:c>
      <x:c r="F745" t="str">
        <x:v>Despesa</x:v>
      </x:c>
      <x:c r="G745" t="str">
        <x:v>Serviço contratado</x:v>
      </x:c>
      <x:c r="H745" s="14" t="n">
        <x:v>36689.79</x:v>
      </x:c>
      <x:c r="I745" s="14" t="n">
        <x:v>46858.05</x:v>
      </x:c>
      <x:c r="J745" s="14" t="n">
        <x:v>10168.26</x:v>
      </x:c>
      <x:c r="K745" s="16" t="n">
        <x:v>0.2771</x:v>
      </x:c>
      <x:c r="L745" s="14" t="n">
        <x:v>0</x:v>
      </x:c>
      <x:c r="M745" s="14" t="n">
        <x:v>46858.05</x:v>
      </x:c>
      <x:c r="N745" s="14" t="n">
        <x:v>758820.67</x:v>
      </x:c>
      <x:c r="O745" t="str">
        <x:v>Fornecedor 099</x:v>
      </x:c>
      <x:c r="P745" t="str">
        <x:v>Realizado</x:v>
      </x:c>
      <x:c r="Q745" s="18" t="n">
        <x:v>0</x:v>
      </x:c>
      <x:c r="R745" t="str">
        <x:v>Baixo</x:v>
      </x:c>
      <x:c r="S745" t="str">
        <x:v>Revisar variação</x:v>
      </x:c>
    </x:row>
    <x:row r="746" ht="18" customHeight="1">
      <x:c r="A746" t="str">
        <x:v>FIN00745</x:v>
      </x:c>
      <x:c r="B746" s="12" t="n">
        <x:v>46172</x:v>
      </x:c>
      <x:c r="C746" t="str">
        <x:v>Filial Betim</x:v>
      </x:c>
      <x:c r="D746" t="str">
        <x:v>Logística</x:v>
      </x:c>
      <x:c r="E746" t="str">
        <x:v>Aluguel</x:v>
      </x:c>
      <x:c r="F746" t="str">
        <x:v>Despesa</x:v>
      </x:c>
      <x:c r="G746" t="str">
        <x:v>Compra administrativa</x:v>
      </x:c>
      <x:c r="H746" s="14" t="n">
        <x:v>42641.21</x:v>
      </x:c>
      <x:c r="I746" s="14" t="n">
        <x:v>47261.79</x:v>
      </x:c>
      <x:c r="J746" s="14" t="n">
        <x:v>4620.58</x:v>
      </x:c>
      <x:c r="K746" s="16" t="n">
        <x:v>0.1084</x:v>
      </x:c>
      <x:c r="L746" s="14" t="n">
        <x:v>0</x:v>
      </x:c>
      <x:c r="M746" s="14" t="n">
        <x:v>47261.79</x:v>
      </x:c>
      <x:c r="N746" s="14" t="n">
        <x:v>711558.88</x:v>
      </x:c>
      <x:c r="O746" t="str">
        <x:v>Fornecedor 097</x:v>
      </x:c>
      <x:c r="P746" t="str">
        <x:v>Realizado</x:v>
      </x:c>
      <x:c r="Q746" s="18" t="n">
        <x:v>0</x:v>
      </x:c>
      <x:c r="R746" t="str">
        <x:v>Baixo</x:v>
      </x:c>
      <x:c r="S746" t="str">
        <x:v>Possível anomalia</x:v>
      </x:c>
    </x:row>
    <x:row r="747" ht="18" customHeight="1">
      <x:c r="A747" t="str">
        <x:v>FIN00746</x:v>
      </x:c>
      <x:c r="B747" s="12" t="n">
        <x:v>46017</x:v>
      </x:c>
      <x:c r="C747" t="str">
        <x:v>CD Ribeirão das Neves</x:v>
      </x:c>
      <x:c r="D747" t="str">
        <x:v>Operações</x:v>
      </x:c>
      <x:c r="E747" t="str">
        <x:v>Manutenção</x:v>
      </x:c>
      <x:c r="F747" t="str">
        <x:v>Despesa</x:v>
      </x:c>
      <x:c r="G747" t="str">
        <x:v>Serviço contratado</x:v>
      </x:c>
      <x:c r="H747" s="14" t="n">
        <x:v>12275.06</x:v>
      </x:c>
      <x:c r="I747" s="14" t="n">
        <x:v>13049.64</x:v>
      </x:c>
      <x:c r="J747" s="14" t="n">
        <x:v>774.58</x:v>
      </x:c>
      <x:c r="K747" s="16" t="n">
        <x:v>0.0631</x:v>
      </x:c>
      <x:c r="L747" s="14" t="n">
        <x:v>0</x:v>
      </x:c>
      <x:c r="M747" s="14" t="n">
        <x:v>13049.64</x:v>
      </x:c>
      <x:c r="N747" s="14" t="n">
        <x:v>698509.24</x:v>
      </x:c>
      <x:c r="O747" t="str">
        <x:v>Fornecedor 044</x:v>
      </x:c>
      <x:c r="P747" t="str">
        <x:v>Realizado</x:v>
      </x:c>
      <x:c r="Q747" s="18" t="n">
        <x:v>0</x:v>
      </x:c>
      <x:c r="R747" t="str">
        <x:v>Baixo</x:v>
      </x:c>
      <x:c r="S747" t="str">
        <x:v>Dentro do esperado</x:v>
      </x:c>
    </x:row>
    <x:row r="748" ht="18" customHeight="1">
      <x:c r="A748" t="str">
        <x:v>FIN00747</x:v>
      </x:c>
      <x:c r="B748" s="12" t="n">
        <x:v>46026</x:v>
      </x:c>
      <x:c r="C748" t="str">
        <x:v>CD Ribeirão das Neves</x:v>
      </x:c>
      <x:c r="D748" t="str">
        <x:v>Operações</x:v>
      </x:c>
      <x:c r="E748" t="str">
        <x:v>Energia</x:v>
      </x:c>
      <x:c r="F748" t="str">
        <x:v>Despesa</x:v>
      </x:c>
      <x:c r="G748" t="str">
        <x:v>Compra administrativa</x:v>
      </x:c>
      <x:c r="H748" s="14" t="n">
        <x:v>21985.5</x:v>
      </x:c>
      <x:c r="I748" s="14" t="n">
        <x:v>23170.21</x:v>
      </x:c>
      <x:c r="J748" s="14" t="n">
        <x:v>1184.71</x:v>
      </x:c>
      <x:c r="K748" s="16" t="n">
        <x:v>0.0539</x:v>
      </x:c>
      <x:c r="L748" s="14" t="n">
        <x:v>0</x:v>
      </x:c>
      <x:c r="M748" s="14" t="n">
        <x:v>23170.21</x:v>
      </x:c>
      <x:c r="N748" s="14" t="n">
        <x:v>675339.03</x:v>
      </x:c>
      <x:c r="O748" t="str">
        <x:v>Fornecedor 107</x:v>
      </x:c>
      <x:c r="P748" t="str">
        <x:v>Realizado</x:v>
      </x:c>
      <x:c r="Q748" s="18" t="n">
        <x:v>0</x:v>
      </x:c>
      <x:c r="R748" t="str">
        <x:v>Baixo</x:v>
      </x:c>
      <x:c r="S748" t="str">
        <x:v>Atraso recorrente</x:v>
      </x:c>
    </x:row>
    <x:row r="749" ht="18" customHeight="1">
      <x:c r="A749" t="str">
        <x:v>FIN00748</x:v>
      </x:c>
      <x:c r="B749" s="12" t="n">
        <x:v>46215</x:v>
      </x:c>
      <x:c r="C749" t="str">
        <x:v>Filial Betim</x:v>
      </x:c>
      <x:c r="D749" t="str">
        <x:v>Comercial</x:v>
      </x:c>
      <x:c r="E749" t="str">
        <x:v>Venda de Produtos</x:v>
      </x:c>
      <x:c r="F749" t="str">
        <x:v>Receita</x:v>
      </x:c>
      <x:c r="G749" t="str">
        <x:v>Venda faturada</x:v>
      </x:c>
      <x:c r="H749" s="14" t="n">
        <x:v>32234.27</x:v>
      </x:c>
      <x:c r="I749" s="14" t="n">
        <x:v>28566.25</x:v>
      </x:c>
      <x:c r="J749" s="14" t="n">
        <x:v>-3668.02</x:v>
      </x:c>
      <x:c r="K749" s="16" t="n">
        <x:v>-0.1138</x:v>
      </x:c>
      <x:c r="L749" s="14" t="n">
        <x:v>28566.25</x:v>
      </x:c>
      <x:c r="M749" s="14" t="n">
        <x:v>0</x:v>
      </x:c>
      <x:c r="N749" s="14" t="n">
        <x:v>703905.28</x:v>
      </x:c>
      <x:c r="O749" t="str">
        <x:v>Cliente 102</x:v>
      </x:c>
      <x:c r="P749" t="str">
        <x:v>Em atraso</x:v>
      </x:c>
      <x:c r="Q749" s="18" t="n">
        <x:v>131</x:v>
      </x:c>
      <x:c r="R749" t="str">
        <x:v>Crítico</x:v>
      </x:c>
      <x:c r="S749" t="str">
        <x:v>Sem observações</x:v>
      </x:c>
    </x:row>
    <x:row r="750" ht="18" customHeight="1">
      <x:c r="A750" t="str">
        <x:v>FIN00749</x:v>
      </x:c>
      <x:c r="B750" s="12" t="n">
        <x:v>46051</x:v>
      </x:c>
      <x:c r="C750" t="str">
        <x:v>CD Ribeirão das Neves</x:v>
      </x:c>
      <x:c r="D750" t="str">
        <x:v>Logística</x:v>
      </x:c>
      <x:c r="E750" t="str">
        <x:v>Energia</x:v>
      </x:c>
      <x:c r="F750" t="str">
        <x:v>Despesa</x:v>
      </x:c>
      <x:c r="G750" t="str">
        <x:v>Despesa operacional</x:v>
      </x:c>
      <x:c r="H750" s="14" t="n">
        <x:v>42672.13</x:v>
      </x:c>
      <x:c r="I750" s="14" t="n">
        <x:v>37120.34</x:v>
      </x:c>
      <x:c r="J750" s="14" t="n">
        <x:v>-5551.79</x:v>
      </x:c>
      <x:c r="K750" s="16" t="n">
        <x:v>-0.1301</x:v>
      </x:c>
      <x:c r="L750" s="14" t="n">
        <x:v>0</x:v>
      </x:c>
      <x:c r="M750" s="14" t="n">
        <x:v>37120.34</x:v>
      </x:c>
      <x:c r="N750" s="14" t="n">
        <x:v>666784.94</x:v>
      </x:c>
      <x:c r="O750" t="str">
        <x:v>Fornecedor 005</x:v>
      </x:c>
      <x:c r="P750" t="str">
        <x:v>Realizado</x:v>
      </x:c>
      <x:c r="Q750" s="18" t="n">
        <x:v>0</x:v>
      </x:c>
      <x:c r="R750" t="str">
        <x:v>Baixo</x:v>
      </x:c>
      <x:c r="S750" t="str">
        <x:v>Sem observações</x:v>
      </x:c>
    </x:row>
    <x:row r="751" ht="18" customHeight="1">
      <x:c r="A751" t="str">
        <x:v>FIN00750</x:v>
      </x:c>
      <x:c r="B751" s="12" t="n">
        <x:v>45769</x:v>
      </x:c>
      <x:c r="C751" t="str">
        <x:v>CD Ribeirão das Neves</x:v>
      </x:c>
      <x:c r="D751" t="str">
        <x:v>Logística</x:v>
      </x:c>
      <x:c r="E751" t="str">
        <x:v>Outras Receitas</x:v>
      </x:c>
      <x:c r="F751" t="str">
        <x:v>Receita</x:v>
      </x:c>
      <x:c r="G751" t="str">
        <x:v>Serviço prestado</x:v>
      </x:c>
      <x:c r="H751" s="14" t="n">
        <x:v>29051.74</x:v>
      </x:c>
      <x:c r="I751" s="14" t="n">
        <x:v>34462.72</x:v>
      </x:c>
      <x:c r="J751" s="14" t="n">
        <x:v>5410.98</x:v>
      </x:c>
      <x:c r="K751" s="16" t="n">
        <x:v>0.1863</x:v>
      </x:c>
      <x:c r="L751" s="14" t="n">
        <x:v>34462.72</x:v>
      </x:c>
      <x:c r="M751" s="14" t="n">
        <x:v>0</x:v>
      </x:c>
      <x:c r="N751" s="14" t="n">
        <x:v>701247.66</x:v>
      </x:c>
      <x:c r="O751" t="str">
        <x:v>Cliente 138</x:v>
      </x:c>
      <x:c r="P751" t="str">
        <x:v>Realizado</x:v>
      </x:c>
      <x:c r="Q751" s="18" t="n">
        <x:v>0</x:v>
      </x:c>
      <x:c r="R751" t="str">
        <x:v>Baixo</x:v>
      </x:c>
      <x:c r="S751" t="str">
        <x:v>Revisar variação</x:v>
      </x:c>
    </x:row>
    <x:row r="752" ht="18" customHeight="1">
      <x:c r="A752" t="str">
        <x:v>FIN00751</x:v>
      </x:c>
      <x:c r="B752" s="12" t="n">
        <x:v>45886</x:v>
      </x:c>
      <x:c r="C752" t="str">
        <x:v>Filial Betim</x:v>
      </x:c>
      <x:c r="D752" t="str">
        <x:v>Administrativo</x:v>
      </x:c>
      <x:c r="E752" t="str">
        <x:v>Frete Cobrado</x:v>
      </x:c>
      <x:c r="F752" t="str">
        <x:v>Receita</x:v>
      </x:c>
      <x:c r="G752" t="str">
        <x:v>Recebimento de cliente</x:v>
      </x:c>
      <x:c r="H752" s="14" t="n">
        <x:v>33494</x:v>
      </x:c>
      <x:c r="I752" s="14" t="n">
        <x:v>40084.54</x:v>
      </x:c>
      <x:c r="J752" s="14" t="n">
        <x:v>6590.54</x:v>
      </x:c>
      <x:c r="K752" s="16" t="n">
        <x:v>0.1968</x:v>
      </x:c>
      <x:c r="L752" s="14" t="n">
        <x:v>40084.54</x:v>
      </x:c>
      <x:c r="M752" s="14" t="n">
        <x:v>0</x:v>
      </x:c>
      <x:c r="N752" s="14" t="n">
        <x:v>741332.2</x:v>
      </x:c>
      <x:c r="O752" t="str">
        <x:v>Cliente 147</x:v>
      </x:c>
      <x:c r="P752" t="str">
        <x:v>Realizado</x:v>
      </x:c>
      <x:c r="Q752" s="18" t="n">
        <x:v>0</x:v>
      </x:c>
      <x:c r="R752" t="str">
        <x:v>Baixo</x:v>
      </x:c>
      <x:c r="S752" t="str">
        <x:v>Dentro do esperado</x:v>
      </x:c>
    </x:row>
    <x:row r="753" ht="18" customHeight="1">
      <x:c r="A753" t="str">
        <x:v>FIN00752</x:v>
      </x:c>
      <x:c r="B753" s="12" t="n">
        <x:v>46226</x:v>
      </x:c>
      <x:c r="C753" t="str">
        <x:v>Filial Betim</x:v>
      </x:c>
      <x:c r="D753" t="str">
        <x:v>Comercial</x:v>
      </x:c>
      <x:c r="E753" t="str">
        <x:v>Venda de Produtos</x:v>
      </x:c>
      <x:c r="F753" t="str">
        <x:v>Receita</x:v>
      </x:c>
      <x:c r="G753" t="str">
        <x:v>Receita comercial</x:v>
      </x:c>
      <x:c r="H753" s="14" t="n">
        <x:v>18022.24</x:v>
      </x:c>
      <x:c r="I753" s="14" t="n">
        <x:v>16157.22</x:v>
      </x:c>
      <x:c r="J753" s="14" t="n">
        <x:v>-1865.02</x:v>
      </x:c>
      <x:c r="K753" s="16" t="n">
        <x:v>-0.1035</x:v>
      </x:c>
      <x:c r="L753" s="14" t="n">
        <x:v>16157.22</x:v>
      </x:c>
      <x:c r="M753" s="14" t="n">
        <x:v>0</x:v>
      </x:c>
      <x:c r="N753" s="14" t="n">
        <x:v>757489.42</x:v>
      </x:c>
      <x:c r="O753" t="str">
        <x:v>Cliente 034</x:v>
      </x:c>
      <x:c r="P753" t="str">
        <x:v>Realizado</x:v>
      </x:c>
      <x:c r="Q753" s="18" t="n">
        <x:v>0</x:v>
      </x:c>
      <x:c r="R753" t="str">
        <x:v>Baixo</x:v>
      </x:c>
      <x:c r="S753" t="str">
        <x:v>Sem observações</x:v>
      </x:c>
    </x:row>
    <x:row r="754" ht="18" customHeight="1">
      <x:c r="A754" t="str">
        <x:v>FIN00753</x:v>
      </x:c>
      <x:c r="B754" s="12" t="n">
        <x:v>46038</x:v>
      </x:c>
      <x:c r="C754" t="str">
        <x:v>Filial Betim</x:v>
      </x:c>
      <x:c r="D754" t="str">
        <x:v>Administrativo</x:v>
      </x:c>
      <x:c r="E754" t="str">
        <x:v>Serviços</x:v>
      </x:c>
      <x:c r="F754" t="str">
        <x:v>Receita</x:v>
      </x:c>
      <x:c r="G754" t="str">
        <x:v>Serviço prestado</x:v>
      </x:c>
      <x:c r="H754" s="14" t="n">
        <x:v>39001.5</x:v>
      </x:c>
      <x:c r="I754" s="14" t="n">
        <x:v>35509.84</x:v>
      </x:c>
      <x:c r="J754" s="14" t="n">
        <x:v>-3491.66</x:v>
      </x:c>
      <x:c r="K754" s="16" t="n">
        <x:v>-0.0895</x:v>
      </x:c>
      <x:c r="L754" s="14" t="n">
        <x:v>35509.84</x:v>
      </x:c>
      <x:c r="M754" s="14" t="n">
        <x:v>0</x:v>
      </x:c>
      <x:c r="N754" s="14" t="n">
        <x:v>792999.26</x:v>
      </x:c>
      <x:c r="O754" t="str">
        <x:v>Cliente 066</x:v>
      </x:c>
      <x:c r="P754" t="str">
        <x:v>Em atraso</x:v>
      </x:c>
      <x:c r="Q754" s="18" t="n">
        <x:v>49</x:v>
      </x:c>
      <x:c r="R754" t="str">
        <x:v>Alto</x:v>
      </x:c>
      <x:c r="S754" t="str">
        <x:v>Despesa não planejada</x:v>
      </x:c>
    </x:row>
    <x:row r="755" ht="18" customHeight="1">
      <x:c r="A755" t="str">
        <x:v>FIN00754</x:v>
      </x:c>
      <x:c r="B755" s="12" t="n">
        <x:v>46175</x:v>
      </x:c>
      <x:c r="C755" t="str">
        <x:v>Filial Betim</x:v>
      </x:c>
      <x:c r="D755" t="str">
        <x:v>Administrativo</x:v>
      </x:c>
      <x:c r="E755" t="str">
        <x:v>Outras Receitas</x:v>
      </x:c>
      <x:c r="F755" t="str">
        <x:v>Receita</x:v>
      </x:c>
      <x:c r="G755" t="str">
        <x:v>Serviço prestado</x:v>
      </x:c>
      <x:c r="H755" s="14" t="n">
        <x:v>18279.92</x:v>
      </x:c>
      <x:c r="I755" s="14" t="n">
        <x:v>15881.45</x:v>
      </x:c>
      <x:c r="J755" s="14" t="n">
        <x:v>-2398.47</x:v>
      </x:c>
      <x:c r="K755" s="16" t="n">
        <x:v>-0.1312</x:v>
      </x:c>
      <x:c r="L755" s="14" t="n">
        <x:v>15881.45</x:v>
      </x:c>
      <x:c r="M755" s="14" t="n">
        <x:v>0</x:v>
      </x:c>
      <x:c r="N755" s="14" t="n">
        <x:v>808880.71</x:v>
      </x:c>
      <x:c r="O755" t="str">
        <x:v>Cliente 032</x:v>
      </x:c>
      <x:c r="P755" t="str">
        <x:v>Em atraso</x:v>
      </x:c>
      <x:c r="Q755" s="18" t="n">
        <x:v>13</x:v>
      </x:c>
      <x:c r="R755" t="str">
        <x:v>Médio</x:v>
      </x:c>
      <x:c r="S755" t="str">
        <x:v>Possível anomalia</x:v>
      </x:c>
    </x:row>
    <x:row r="756" ht="18" customHeight="1">
      <x:c r="A756" t="str">
        <x:v>FIN00755</x:v>
      </x:c>
      <x:c r="B756" s="12" t="n">
        <x:v>45766</x:v>
      </x:c>
      <x:c r="C756" t="str">
        <x:v>Matriz BH</x:v>
      </x:c>
      <x:c r="D756" t="str">
        <x:v>Financeiro</x:v>
      </x:c>
      <x:c r="E756" t="str">
        <x:v>Frete Cobrado</x:v>
      </x:c>
      <x:c r="F756" t="str">
        <x:v>Receita</x:v>
      </x:c>
      <x:c r="G756" t="str">
        <x:v>Serviço prestado</x:v>
      </x:c>
      <x:c r="H756" s="14" t="n">
        <x:v>51676.92</x:v>
      </x:c>
      <x:c r="I756" s="14" t="n">
        <x:v>54504.75</x:v>
      </x:c>
      <x:c r="J756" s="14" t="n">
        <x:v>2827.83</x:v>
      </x:c>
      <x:c r="K756" s="16" t="n">
        <x:v>0.0547</x:v>
      </x:c>
      <x:c r="L756" s="14" t="n">
        <x:v>54504.75</x:v>
      </x:c>
      <x:c r="M756" s="14" t="n">
        <x:v>0</x:v>
      </x:c>
      <x:c r="N756" s="14" t="n">
        <x:v>863385.46</x:v>
      </x:c>
      <x:c r="O756" t="str">
        <x:v>Cliente 049</x:v>
      </x:c>
      <x:c r="P756" t="str">
        <x:v>Realizado</x:v>
      </x:c>
      <x:c r="Q756" s="18" t="n">
        <x:v>0</x:v>
      </x:c>
      <x:c r="R756" t="str">
        <x:v>Baixo</x:v>
      </x:c>
      <x:c r="S756" t="str">
        <x:v>Dentro do esperado</x:v>
      </x:c>
    </x:row>
    <x:row r="757" ht="18" customHeight="1">
      <x:c r="A757" t="str">
        <x:v>FIN00756</x:v>
      </x:c>
      <x:c r="B757" s="12" t="n">
        <x:v>45981</x:v>
      </x:c>
      <x:c r="C757" t="str">
        <x:v>CD Ribeirão das Neves</x:v>
      </x:c>
      <x:c r="D757" t="str">
        <x:v>Financeiro</x:v>
      </x:c>
      <x:c r="E757" t="str">
        <x:v>Serviços</x:v>
      </x:c>
      <x:c r="F757" t="str">
        <x:v>Receita</x:v>
      </x:c>
      <x:c r="G757" t="str">
        <x:v>Receita comercial</x:v>
      </x:c>
      <x:c r="H757" s="14" t="n">
        <x:v>16186.92</x:v>
      </x:c>
      <x:c r="I757" s="14" t="n">
        <x:v>16495.81</x:v>
      </x:c>
      <x:c r="J757" s="14" t="n">
        <x:v>308.89</x:v>
      </x:c>
      <x:c r="K757" s="16" t="n">
        <x:v>0.0191</x:v>
      </x:c>
      <x:c r="L757" s="14" t="n">
        <x:v>16495.81</x:v>
      </x:c>
      <x:c r="M757" s="14" t="n">
        <x:v>0</x:v>
      </x:c>
      <x:c r="N757" s="14" t="n">
        <x:v>879881.27</x:v>
      </x:c>
      <x:c r="O757" t="str">
        <x:v>Cliente 056</x:v>
      </x:c>
      <x:c r="P757" t="str">
        <x:v>Realizado</x:v>
      </x:c>
      <x:c r="Q757" s="18" t="n">
        <x:v>0</x:v>
      </x:c>
      <x:c r="R757" t="str">
        <x:v>Baixo</x:v>
      </x:c>
      <x:c r="S757" t="str">
        <x:v>Aumento de preço</x:v>
      </x:c>
    </x:row>
    <x:row r="758" ht="18" customHeight="1">
      <x:c r="A758" t="str">
        <x:v>FIN00757</x:v>
      </x:c>
      <x:c r="B758" s="12" t="n">
        <x:v>46098</x:v>
      </x:c>
      <x:c r="C758" t="str">
        <x:v>CD Ribeirão das Neves</x:v>
      </x:c>
      <x:c r="D758" t="str">
        <x:v>Administrativo</x:v>
      </x:c>
      <x:c r="E758" t="str">
        <x:v>Aluguel</x:v>
      </x:c>
      <x:c r="F758" t="str">
        <x:v>Despesa</x:v>
      </x:c>
      <x:c r="G758" t="str">
        <x:v>Despesa operacional</x:v>
      </x:c>
      <x:c r="H758" s="14" t="n">
        <x:v>40545.71</x:v>
      </x:c>
      <x:c r="I758" s="14" t="n">
        <x:v>45803.2</x:v>
      </x:c>
      <x:c r="J758" s="14" t="n">
        <x:v>5257.49</x:v>
      </x:c>
      <x:c r="K758" s="16" t="n">
        <x:v>0.1297</x:v>
      </x:c>
      <x:c r="L758" s="14" t="n">
        <x:v>0</x:v>
      </x:c>
      <x:c r="M758" s="14" t="n">
        <x:v>45803.2</x:v>
      </x:c>
      <x:c r="N758" s="14" t="n">
        <x:v>834078.07</x:v>
      </x:c>
      <x:c r="O758" t="str">
        <x:v>Fornecedor 016</x:v>
      </x:c>
      <x:c r="P758" t="str">
        <x:v>Realizado</x:v>
      </x:c>
      <x:c r="Q758" s="18" t="n">
        <x:v>0</x:v>
      </x:c>
      <x:c r="R758" t="str">
        <x:v>Baixo</x:v>
      </x:c>
      <x:c r="S758" t="str">
        <x:v>Queda de volume</x:v>
      </x:c>
    </x:row>
    <x:row r="759" ht="18" customHeight="1">
      <x:c r="A759" t="str">
        <x:v>FIN00758</x:v>
      </x:c>
      <x:c r="B759" s="12" t="n">
        <x:v>46222</x:v>
      </x:c>
      <x:c r="C759" t="str">
        <x:v>Filial Betim</x:v>
      </x:c>
      <x:c r="D759" t="str">
        <x:v>Administrativo</x:v>
      </x:c>
      <x:c r="E759" t="str">
        <x:v>Impostos</x:v>
      </x:c>
      <x:c r="F759" t="str">
        <x:v>Despesa</x:v>
      </x:c>
      <x:c r="G759" t="str">
        <x:v>Pagamento fornecedor</x:v>
      </x:c>
      <x:c r="H759" s="14" t="n">
        <x:v>21407.22</x:v>
      </x:c>
      <x:c r="I759" s="14" t="n">
        <x:v>27233.26</x:v>
      </x:c>
      <x:c r="J759" s="14" t="n">
        <x:v>5826.04</x:v>
      </x:c>
      <x:c r="K759" s="16" t="n">
        <x:v>0.2722</x:v>
      </x:c>
      <x:c r="L759" s="14" t="n">
        <x:v>0</x:v>
      </x:c>
      <x:c r="M759" s="14" t="n">
        <x:v>27233.26</x:v>
      </x:c>
      <x:c r="N759" s="14" t="n">
        <x:v>806844.81</x:v>
      </x:c>
      <x:c r="O759" t="str">
        <x:v>Fornecedor 028</x:v>
      </x:c>
      <x:c r="P759" t="str">
        <x:v>Realizado</x:v>
      </x:c>
      <x:c r="Q759" s="18" t="n">
        <x:v>0</x:v>
      </x:c>
      <x:c r="R759" t="str">
        <x:v>Baixo</x:v>
      </x:c>
      <x:c r="S759" t="str">
        <x:v>Possível anomalia</x:v>
      </x:c>
    </x:row>
    <x:row r="760" ht="18" customHeight="1">
      <x:c r="A760" t="str">
        <x:v>FIN00759</x:v>
      </x:c>
      <x:c r="B760" s="12" t="n">
        <x:v>46132</x:v>
      </x:c>
      <x:c r="C760" t="str">
        <x:v>Filial Betim</x:v>
      </x:c>
      <x:c r="D760" t="str">
        <x:v>Comercial</x:v>
      </x:c>
      <x:c r="E760" t="str">
        <x:v>Frete Cobrado</x:v>
      </x:c>
      <x:c r="F760" t="str">
        <x:v>Receita</x:v>
      </x:c>
      <x:c r="G760" t="str">
        <x:v>Recebimento de cliente</x:v>
      </x:c>
      <x:c r="H760" s="14" t="n">
        <x:v>44057.11</x:v>
      </x:c>
      <x:c r="I760" s="14" t="n">
        <x:v>44496.57</x:v>
      </x:c>
      <x:c r="J760" s="14" t="n">
        <x:v>439.46</x:v>
      </x:c>
      <x:c r="K760" s="16" t="n">
        <x:v>0.01</x:v>
      </x:c>
      <x:c r="L760" s="14" t="n">
        <x:v>44496.57</x:v>
      </x:c>
      <x:c r="M760" s="14" t="n">
        <x:v>0</x:v>
      </x:c>
      <x:c r="N760" s="14" t="n">
        <x:v>851341.38</x:v>
      </x:c>
      <x:c r="O760" t="str">
        <x:v>Cliente 118</x:v>
      </x:c>
      <x:c r="P760" t="str">
        <x:v>Realizado</x:v>
      </x:c>
      <x:c r="Q760" s="18" t="n">
        <x:v>0</x:v>
      </x:c>
      <x:c r="R760" t="str">
        <x:v>Baixo</x:v>
      </x:c>
      <x:c r="S760" t="str">
        <x:v>Atraso recorrente</x:v>
      </x:c>
    </x:row>
    <x:row r="761" ht="18" customHeight="1">
      <x:c r="A761" t="str">
        <x:v>FIN00760</x:v>
      </x:c>
      <x:c r="B761" s="12" t="n">
        <x:v>45952</x:v>
      </x:c>
      <x:c r="C761" t="str">
        <x:v>Matriz BH</x:v>
      </x:c>
      <x:c r="D761" t="str">
        <x:v>Operações</x:v>
      </x:c>
      <x:c r="E761" t="str">
        <x:v>Outras Receitas</x:v>
      </x:c>
      <x:c r="F761" t="str">
        <x:v>Receita</x:v>
      </x:c>
      <x:c r="G761" t="str">
        <x:v>Serviço prestado</x:v>
      </x:c>
      <x:c r="H761" s="14" t="n">
        <x:v>50856.09</x:v>
      </x:c>
      <x:c r="I761" s="14" t="n">
        <x:v>43856.55</x:v>
      </x:c>
      <x:c r="J761" s="14" t="n">
        <x:v>-6999.54</x:v>
      </x:c>
      <x:c r="K761" s="16" t="n">
        <x:v>-0.1376</x:v>
      </x:c>
      <x:c r="L761" s="14" t="n">
        <x:v>43856.55</x:v>
      </x:c>
      <x:c r="M761" s="14" t="n">
        <x:v>0</x:v>
      </x:c>
      <x:c r="N761" s="14" t="n">
        <x:v>895197.93</x:v>
      </x:c>
      <x:c r="O761" t="str">
        <x:v>Cliente 052</x:v>
      </x:c>
      <x:c r="P761" t="str">
        <x:v>Realizado</x:v>
      </x:c>
      <x:c r="Q761" s="18" t="n">
        <x:v>0</x:v>
      </x:c>
      <x:c r="R761" t="str">
        <x:v>Baixo</x:v>
      </x:c>
      <x:c r="S761" t="str">
        <x:v>Revisar variação</x:v>
      </x:c>
    </x:row>
    <x:row r="762" ht="18" customHeight="1">
      <x:c r="A762" t="str">
        <x:v>FIN00761</x:v>
      </x:c>
      <x:c r="B762" s="12" t="n">
        <x:v>46022</x:v>
      </x:c>
      <x:c r="C762" t="str">
        <x:v>Filial Contagem</x:v>
      </x:c>
      <x:c r="D762" t="str">
        <x:v>TI</x:v>
      </x:c>
      <x:c r="E762" t="str">
        <x:v>Tecnologia</x:v>
      </x:c>
      <x:c r="F762" t="str">
        <x:v>Despesa</x:v>
      </x:c>
      <x:c r="G762" t="str">
        <x:v>Pagamento fornecedor</x:v>
      </x:c>
      <x:c r="H762" s="14" t="n">
        <x:v>30915.27</x:v>
      </x:c>
      <x:c r="I762" s="14" t="n">
        <x:v>28571.23</x:v>
      </x:c>
      <x:c r="J762" s="14" t="n">
        <x:v>-2344.04</x:v>
      </x:c>
      <x:c r="K762" s="16" t="n">
        <x:v>-0.0758</x:v>
      </x:c>
      <x:c r="L762" s="14" t="n">
        <x:v>0</x:v>
      </x:c>
      <x:c r="M762" s="14" t="n">
        <x:v>28571.23</x:v>
      </x:c>
      <x:c r="N762" s="14" t="n">
        <x:v>866626.7</x:v>
      </x:c>
      <x:c r="O762" t="str">
        <x:v>Fornecedor 106</x:v>
      </x:c>
      <x:c r="P762" t="str">
        <x:v>Realizado</x:v>
      </x:c>
      <x:c r="Q762" s="18" t="n">
        <x:v>0</x:v>
      </x:c>
      <x:c r="R762" t="str">
        <x:v>Baixo</x:v>
      </x:c>
      <x:c r="S762" t="str">
        <x:v>Possível anomalia</x:v>
      </x:c>
    </x:row>
    <x:row r="763" ht="18" customHeight="1">
      <x:c r="A763" t="str">
        <x:v>FIN00762</x:v>
      </x:c>
      <x:c r="B763" s="12" t="n">
        <x:v>46220</x:v>
      </x:c>
      <x:c r="C763" t="str">
        <x:v>CD Ribeirão das Neves</x:v>
      </x:c>
      <x:c r="D763" t="str">
        <x:v>TI</x:v>
      </x:c>
      <x:c r="E763" t="str">
        <x:v>Tecnologia</x:v>
      </x:c>
      <x:c r="F763" t="str">
        <x:v>Despesa</x:v>
      </x:c>
      <x:c r="G763" t="str">
        <x:v>Pagamento fornecedor</x:v>
      </x:c>
      <x:c r="H763" s="14" t="n">
        <x:v>37273.06</x:v>
      </x:c>
      <x:c r="I763" s="14" t="n">
        <x:v>36760.63</x:v>
      </x:c>
      <x:c r="J763" s="14" t="n">
        <x:v>-512.43</x:v>
      </x:c>
      <x:c r="K763" s="16" t="n">
        <x:v>-0.0137</x:v>
      </x:c>
      <x:c r="L763" s="14" t="n">
        <x:v>0</x:v>
      </x:c>
      <x:c r="M763" s="14" t="n">
        <x:v>36760.63</x:v>
      </x:c>
      <x:c r="N763" s="14" t="n">
        <x:v>829866.07</x:v>
      </x:c>
      <x:c r="O763" t="str">
        <x:v>Fornecedor 049</x:v>
      </x:c>
      <x:c r="P763" t="str">
        <x:v>Realizado</x:v>
      </x:c>
      <x:c r="Q763" s="18" t="n">
        <x:v>0</x:v>
      </x:c>
      <x:c r="R763" t="str">
        <x:v>Baixo</x:v>
      </x:c>
      <x:c r="S763" t="str">
        <x:v>Aumento de preço</x:v>
      </x:c>
    </x:row>
    <x:row r="764" ht="18" customHeight="1">
      <x:c r="A764" t="str">
        <x:v>FIN00763</x:v>
      </x:c>
      <x:c r="B764" s="12" t="n">
        <x:v>46107</x:v>
      </x:c>
      <x:c r="C764" t="str">
        <x:v>Filial Contagem</x:v>
      </x:c>
      <x:c r="D764" t="str">
        <x:v>Administrativo</x:v>
      </x:c>
      <x:c r="E764" t="str">
        <x:v>Frete Cobrado</x:v>
      </x:c>
      <x:c r="F764" t="str">
        <x:v>Receita</x:v>
      </x:c>
      <x:c r="G764" t="str">
        <x:v>Recebimento de cliente</x:v>
      </x:c>
      <x:c r="H764" s="14" t="n">
        <x:v>48958.9</x:v>
      </x:c>
      <x:c r="I764" s="14" t="n">
        <x:v>58276</x:v>
      </x:c>
      <x:c r="J764" s="14" t="n">
        <x:v>9317.1</x:v>
      </x:c>
      <x:c r="K764" s="16" t="n">
        <x:v>0.1903</x:v>
      </x:c>
      <x:c r="L764" s="14" t="n">
        <x:v>58276</x:v>
      </x:c>
      <x:c r="M764" s="14" t="n">
        <x:v>0</x:v>
      </x:c>
      <x:c r="N764" s="14" t="n">
        <x:v>888142.07</x:v>
      </x:c>
      <x:c r="O764" t="str">
        <x:v>Cliente 025</x:v>
      </x:c>
      <x:c r="P764" t="str">
        <x:v>Realizado</x:v>
      </x:c>
      <x:c r="Q764" s="18" t="n">
        <x:v>0</x:v>
      </x:c>
      <x:c r="R764" t="str">
        <x:v>Baixo</x:v>
      </x:c>
      <x:c r="S764" t="str">
        <x:v>Revisar variação</x:v>
      </x:c>
    </x:row>
    <x:row r="765" ht="18" customHeight="1">
      <x:c r="A765" t="str">
        <x:v>FIN00764</x:v>
      </x:c>
      <x:c r="B765" s="12" t="n">
        <x:v>45969</x:v>
      </x:c>
      <x:c r="C765" t="str">
        <x:v>Matriz BH</x:v>
      </x:c>
      <x:c r="D765" t="str">
        <x:v>Comercial</x:v>
      </x:c>
      <x:c r="E765" t="str">
        <x:v>Venda de Produtos</x:v>
      </x:c>
      <x:c r="F765" t="str">
        <x:v>Receita</x:v>
      </x:c>
      <x:c r="G765" t="str">
        <x:v>Receita comercial</x:v>
      </x:c>
      <x:c r="H765" s="14" t="n">
        <x:v>22892.73</x:v>
      </x:c>
      <x:c r="I765" s="14" t="n">
        <x:v>22047.58</x:v>
      </x:c>
      <x:c r="J765" s="14" t="n">
        <x:v>-845.15</x:v>
      </x:c>
      <x:c r="K765" s="16" t="n">
        <x:v>-0.0369</x:v>
      </x:c>
      <x:c r="L765" s="14" t="n">
        <x:v>22047.58</x:v>
      </x:c>
      <x:c r="M765" s="14" t="n">
        <x:v>0</x:v>
      </x:c>
      <x:c r="N765" s="14" t="n">
        <x:v>910189.65</x:v>
      </x:c>
      <x:c r="O765" t="str">
        <x:v>Cliente 012</x:v>
      </x:c>
      <x:c r="P765" t="str">
        <x:v>Realizado</x:v>
      </x:c>
      <x:c r="Q765" s="18" t="n">
        <x:v>0</x:v>
      </x:c>
      <x:c r="R765" t="str">
        <x:v>Baixo</x:v>
      </x:c>
      <x:c r="S765" t="str">
        <x:v>Aumento de preço</x:v>
      </x:c>
    </x:row>
    <x:row r="766" ht="18" customHeight="1">
      <x:c r="A766" t="str">
        <x:v>FIN00765</x:v>
      </x:c>
      <x:c r="B766" s="12" t="n">
        <x:v>45830</x:v>
      </x:c>
      <x:c r="C766" t="str">
        <x:v>Matriz BH</x:v>
      </x:c>
      <x:c r="D766" t="str">
        <x:v>TI</x:v>
      </x:c>
      <x:c r="E766" t="str">
        <x:v>Folha</x:v>
      </x:c>
      <x:c r="F766" t="str">
        <x:v>Despesa</x:v>
      </x:c>
      <x:c r="G766" t="str">
        <x:v>Compra administrativa</x:v>
      </x:c>
      <x:c r="H766" s="14" t="n">
        <x:v>9183.54</x:v>
      </x:c>
      <x:c r="I766" s="14" t="n">
        <x:v>8490.46</x:v>
      </x:c>
      <x:c r="J766" s="14" t="n">
        <x:v>-693.08</x:v>
      </x:c>
      <x:c r="K766" s="16" t="n">
        <x:v>-0.0755</x:v>
      </x:c>
      <x:c r="L766" s="14" t="n">
        <x:v>0</x:v>
      </x:c>
      <x:c r="M766" s="14" t="n">
        <x:v>8490.46</x:v>
      </x:c>
      <x:c r="N766" s="14" t="n">
        <x:v>901699.19</x:v>
      </x:c>
      <x:c r="O766" t="str">
        <x:v>Fornecedor 095</x:v>
      </x:c>
      <x:c r="P766" t="str">
        <x:v>Realizado</x:v>
      </x:c>
      <x:c r="Q766" s="18" t="n">
        <x:v>0</x:v>
      </x:c>
      <x:c r="R766" t="str">
        <x:v>Baixo</x:v>
      </x:c>
      <x:c r="S766" t="str">
        <x:v>Aumento de preço</x:v>
      </x:c>
    </x:row>
    <x:row r="767" ht="18" customHeight="1">
      <x:c r="A767" t="str">
        <x:v>FIN00766</x:v>
      </x:c>
      <x:c r="B767" s="12" t="n">
        <x:v>46174</x:v>
      </x:c>
      <x:c r="C767" t="str">
        <x:v>Filial Betim</x:v>
      </x:c>
      <x:c r="D767" t="str">
        <x:v>TI</x:v>
      </x:c>
      <x:c r="E767" t="str">
        <x:v>Manutenção</x:v>
      </x:c>
      <x:c r="F767" t="str">
        <x:v>Despesa</x:v>
      </x:c>
      <x:c r="G767" t="str">
        <x:v>Serviço contratado</x:v>
      </x:c>
      <x:c r="H767" s="14" t="n">
        <x:v>44979.84</x:v>
      </x:c>
      <x:c r="I767" s="14" t="n">
        <x:v>45335.96</x:v>
      </x:c>
      <x:c r="J767" s="14" t="n">
        <x:v>356.12</x:v>
      </x:c>
      <x:c r="K767" s="16" t="n">
        <x:v>0.0079</x:v>
      </x:c>
      <x:c r="L767" s="14" t="n">
        <x:v>0</x:v>
      </x:c>
      <x:c r="M767" s="14" t="n">
        <x:v>45335.96</x:v>
      </x:c>
      <x:c r="N767" s="14" t="n">
        <x:v>856363.23</x:v>
      </x:c>
      <x:c r="O767" t="str">
        <x:v>Fornecedor 015</x:v>
      </x:c>
      <x:c r="P767" t="str">
        <x:v>Realizado</x:v>
      </x:c>
      <x:c r="Q767" s="18" t="n">
        <x:v>0</x:v>
      </x:c>
      <x:c r="R767" t="str">
        <x:v>Baixo</x:v>
      </x:c>
      <x:c r="S767" t="str">
        <x:v>Despesa não planejada</x:v>
      </x:c>
    </x:row>
    <x:row r="768" ht="18" customHeight="1">
      <x:c r="A768" t="str">
        <x:v>FIN00767</x:v>
      </x:c>
      <x:c r="B768" s="12" t="n">
        <x:v>45964</x:v>
      </x:c>
      <x:c r="C768" t="str">
        <x:v>Filial Betim</x:v>
      </x:c>
      <x:c r="D768" t="str">
        <x:v>Logística</x:v>
      </x:c>
      <x:c r="E768" t="str">
        <x:v>Tecnologia</x:v>
      </x:c>
      <x:c r="F768" t="str">
        <x:v>Despesa</x:v>
      </x:c>
      <x:c r="G768" t="str">
        <x:v>Compra administrativa</x:v>
      </x:c>
      <x:c r="H768" s="14" t="n">
        <x:v>39535.63</x:v>
      </x:c>
      <x:c r="I768" s="14" t="n">
        <x:v>52916.24</x:v>
      </x:c>
      <x:c r="J768" s="14" t="n">
        <x:v>13380.61</x:v>
      </x:c>
      <x:c r="K768" s="16" t="n">
        <x:v>0.3384</x:v>
      </x:c>
      <x:c r="L768" s="14" t="n">
        <x:v>0</x:v>
      </x:c>
      <x:c r="M768" s="14" t="n">
        <x:v>52916.24</x:v>
      </x:c>
      <x:c r="N768" s="14" t="n">
        <x:v>803446.99</x:v>
      </x:c>
      <x:c r="O768" t="str">
        <x:v>Fornecedor 068</x:v>
      </x:c>
      <x:c r="P768" t="str">
        <x:v>Realizado</x:v>
      </x:c>
      <x:c r="Q768" s="18" t="n">
        <x:v>0</x:v>
      </x:c>
      <x:c r="R768" t="str">
        <x:v>Baixo</x:v>
      </x:c>
      <x:c r="S768" t="str">
        <x:v>Atraso recorrente</x:v>
      </x:c>
    </x:row>
    <x:row r="769" ht="18" customHeight="1">
      <x:c r="A769" t="str">
        <x:v>FIN00768</x:v>
      </x:c>
      <x:c r="B769" s="12" t="n">
        <x:v>45890</x:v>
      </x:c>
      <x:c r="C769" t="str">
        <x:v>Matriz BH</x:v>
      </x:c>
      <x:c r="D769" t="str">
        <x:v>Operações</x:v>
      </x:c>
      <x:c r="E769" t="str">
        <x:v>Manutenção</x:v>
      </x:c>
      <x:c r="F769" t="str">
        <x:v>Despesa</x:v>
      </x:c>
      <x:c r="G769" t="str">
        <x:v>Pagamento fornecedor</x:v>
      </x:c>
      <x:c r="H769" s="14" t="n">
        <x:v>35029.81</x:v>
      </x:c>
      <x:c r="I769" s="14" t="n">
        <x:v>43318.51</x:v>
      </x:c>
      <x:c r="J769" s="14" t="n">
        <x:v>8288.7</x:v>
      </x:c>
      <x:c r="K769" s="16" t="n">
        <x:v>0.2366</x:v>
      </x:c>
      <x:c r="L769" s="14" t="n">
        <x:v>0</x:v>
      </x:c>
      <x:c r="M769" s="14" t="n">
        <x:v>43318.51</x:v>
      </x:c>
      <x:c r="N769" s="14" t="n">
        <x:v>760128.48</x:v>
      </x:c>
      <x:c r="O769" t="str">
        <x:v>Fornecedor 029</x:v>
      </x:c>
      <x:c r="P769" t="str">
        <x:v>Realizado</x:v>
      </x:c>
      <x:c r="Q769" s="18" t="n">
        <x:v>0</x:v>
      </x:c>
      <x:c r="R769" t="str">
        <x:v>Baixo</x:v>
      </x:c>
      <x:c r="S769" t="str">
        <x:v>Sem observações</x:v>
      </x:c>
    </x:row>
    <x:row r="770" ht="18" customHeight="1">
      <x:c r="A770" t="str">
        <x:v>FIN00769</x:v>
      </x:c>
      <x:c r="B770" s="12" t="n">
        <x:v>45860</x:v>
      </x:c>
      <x:c r="C770" t="str">
        <x:v>CD Ribeirão das Neves</x:v>
      </x:c>
      <x:c r="D770" t="str">
        <x:v>Comercial</x:v>
      </x:c>
      <x:c r="E770" t="str">
        <x:v>Tecnologia</x:v>
      </x:c>
      <x:c r="F770" t="str">
        <x:v>Despesa</x:v>
      </x:c>
      <x:c r="G770" t="str">
        <x:v>Pagamento fornecedor</x:v>
      </x:c>
      <x:c r="H770" s="14" t="n">
        <x:v>21274.52</x:v>
      </x:c>
      <x:c r="I770" s="14" t="n">
        <x:v>25642.87</x:v>
      </x:c>
      <x:c r="J770" s="14" t="n">
        <x:v>4368.35</x:v>
      </x:c>
      <x:c r="K770" s="16" t="n">
        <x:v>0.2053</x:v>
      </x:c>
      <x:c r="L770" s="14" t="n">
        <x:v>0</x:v>
      </x:c>
      <x:c r="M770" s="14" t="n">
        <x:v>25642.87</x:v>
      </x:c>
      <x:c r="N770" s="14" t="n">
        <x:v>734485.61</x:v>
      </x:c>
      <x:c r="O770" t="str">
        <x:v>Fornecedor 025</x:v>
      </x:c>
      <x:c r="P770" t="str">
        <x:v>Realizado</x:v>
      </x:c>
      <x:c r="Q770" s="18" t="n">
        <x:v>0</x:v>
      </x:c>
      <x:c r="R770" t="str">
        <x:v>Baixo</x:v>
      </x:c>
      <x:c r="S770" t="str">
        <x:v>Possível anomalia</x:v>
      </x:c>
    </x:row>
    <x:row r="771" ht="18" customHeight="1">
      <x:c r="A771" t="str">
        <x:v>FIN00770</x:v>
      </x:c>
      <x:c r="B771" s="12" t="n">
        <x:v>45736</x:v>
      </x:c>
      <x:c r="C771" t="str">
        <x:v>Filial Contagem</x:v>
      </x:c>
      <x:c r="D771" t="str">
        <x:v>TI</x:v>
      </x:c>
      <x:c r="E771" t="str">
        <x:v>Fretes</x:v>
      </x:c>
      <x:c r="F771" t="str">
        <x:v>Despesa</x:v>
      </x:c>
      <x:c r="G771" t="str">
        <x:v>Pagamento fornecedor</x:v>
      </x:c>
      <x:c r="H771" s="14" t="n">
        <x:v>13910.11</x:v>
      </x:c>
      <x:c r="I771" s="14" t="n">
        <x:v>12846.61</x:v>
      </x:c>
      <x:c r="J771" s="14" t="n">
        <x:v>-1063.5</x:v>
      </x:c>
      <x:c r="K771" s="16" t="n">
        <x:v>-0.0765</x:v>
      </x:c>
      <x:c r="L771" s="14" t="n">
        <x:v>0</x:v>
      </x:c>
      <x:c r="M771" s="14" t="n">
        <x:v>12846.61</x:v>
      </x:c>
      <x:c r="N771" s="14" t="n">
        <x:v>721639</x:v>
      </x:c>
      <x:c r="O771" t="str">
        <x:v>Fornecedor 005</x:v>
      </x:c>
      <x:c r="P771" t="str">
        <x:v>Realizado</x:v>
      </x:c>
      <x:c r="Q771" s="18" t="n">
        <x:v>0</x:v>
      </x:c>
      <x:c r="R771" t="str">
        <x:v>Baixo</x:v>
      </x:c>
      <x:c r="S771" t="str">
        <x:v>Dentro do esperado</x:v>
      </x:c>
    </x:row>
    <x:row r="772" ht="18" customHeight="1">
      <x:c r="A772" t="str">
        <x:v>FIN00771</x:v>
      </x:c>
      <x:c r="B772" s="12" t="n">
        <x:v>46218</x:v>
      </x:c>
      <x:c r="C772" t="str">
        <x:v>CD Ribeirão das Neves</x:v>
      </x:c>
      <x:c r="D772" t="str">
        <x:v>Logística</x:v>
      </x:c>
      <x:c r="E772" t="str">
        <x:v>Energia</x:v>
      </x:c>
      <x:c r="F772" t="str">
        <x:v>Despesa</x:v>
      </x:c>
      <x:c r="G772" t="str">
        <x:v>Pagamento fornecedor</x:v>
      </x:c>
      <x:c r="H772" s="14" t="n">
        <x:v>10407.18</x:v>
      </x:c>
      <x:c r="I772" s="14" t="n">
        <x:v>9737.59</x:v>
      </x:c>
      <x:c r="J772" s="14" t="n">
        <x:v>-669.59</x:v>
      </x:c>
      <x:c r="K772" s="16" t="n">
        <x:v>-0.0643</x:v>
      </x:c>
      <x:c r="L772" s="14" t="n">
        <x:v>0</x:v>
      </x:c>
      <x:c r="M772" s="14" t="n">
        <x:v>9737.59</x:v>
      </x:c>
      <x:c r="N772" s="14" t="n">
        <x:v>711901.41</x:v>
      </x:c>
      <x:c r="O772" t="str">
        <x:v>Fornecedor 057</x:v>
      </x:c>
      <x:c r="P772" t="str">
        <x:v>Realizado</x:v>
      </x:c>
      <x:c r="Q772" s="18" t="n">
        <x:v>0</x:v>
      </x:c>
      <x:c r="R772" t="str">
        <x:v>Baixo</x:v>
      </x:c>
      <x:c r="S772" t="str">
        <x:v>Possível anomalia</x:v>
      </x:c>
    </x:row>
    <x:row r="773" ht="18" customHeight="1">
      <x:c r="A773" t="str">
        <x:v>FIN00772</x:v>
      </x:c>
      <x:c r="B773" s="12" t="n">
        <x:v>45729</x:v>
      </x:c>
      <x:c r="C773" t="str">
        <x:v>Filial Betim</x:v>
      </x:c>
      <x:c r="D773" t="str">
        <x:v>Financeiro</x:v>
      </x:c>
      <x:c r="E773" t="str">
        <x:v>Outras Receitas</x:v>
      </x:c>
      <x:c r="F773" t="str">
        <x:v>Receita</x:v>
      </x:c>
      <x:c r="G773" t="str">
        <x:v>Receita comercial</x:v>
      </x:c>
      <x:c r="H773" s="14" t="n">
        <x:v>26199.31</x:v>
      </x:c>
      <x:c r="I773" s="14" t="n">
        <x:v>19903</x:v>
      </x:c>
      <x:c r="J773" s="14" t="n">
        <x:v>-6296.31</x:v>
      </x:c>
      <x:c r="K773" s="16" t="n">
        <x:v>-0.2403</x:v>
      </x:c>
      <x:c r="L773" s="14" t="n">
        <x:v>19903</x:v>
      </x:c>
      <x:c r="M773" s="14" t="n">
        <x:v>0</x:v>
      </x:c>
      <x:c r="N773" s="14" t="n">
        <x:v>731804.41</x:v>
      </x:c>
      <x:c r="O773" t="str">
        <x:v>Cliente 089</x:v>
      </x:c>
      <x:c r="P773" t="str">
        <x:v>Em atraso</x:v>
      </x:c>
      <x:c r="Q773" s="18" t="n">
        <x:v>113</x:v>
      </x:c>
      <x:c r="R773" t="str">
        <x:v>Crítico</x:v>
      </x:c>
      <x:c r="S773" t="str">
        <x:v>Dentro do esperado</x:v>
      </x:c>
    </x:row>
    <x:row r="774" ht="18" customHeight="1">
      <x:c r="A774" t="str">
        <x:v>FIN00773</x:v>
      </x:c>
      <x:c r="B774" s="12" t="n">
        <x:v>46247</x:v>
      </x:c>
      <x:c r="C774" t="str">
        <x:v>Filial Betim</x:v>
      </x:c>
      <x:c r="D774" t="str">
        <x:v>Comercial</x:v>
      </x:c>
      <x:c r="E774" t="str">
        <x:v>Tecnologia</x:v>
      </x:c>
      <x:c r="F774" t="str">
        <x:v>Despesa</x:v>
      </x:c>
      <x:c r="G774" t="str">
        <x:v>Serviço contratado</x:v>
      </x:c>
      <x:c r="H774" s="14" t="n">
        <x:v>18652.85</x:v>
      </x:c>
      <x:c r="I774" s="14" t="n">
        <x:v>17316.81</x:v>
      </x:c>
      <x:c r="J774" s="14" t="n">
        <x:v>-1336.04</x:v>
      </x:c>
      <x:c r="K774" s="16" t="n">
        <x:v>-0.0716</x:v>
      </x:c>
      <x:c r="L774" s="14" t="n">
        <x:v>0</x:v>
      </x:c>
      <x:c r="M774" s="14" t="n">
        <x:v>17316.81</x:v>
      </x:c>
      <x:c r="N774" s="14" t="n">
        <x:v>714487.6</x:v>
      </x:c>
      <x:c r="O774" t="str">
        <x:v>Fornecedor 052</x:v>
      </x:c>
      <x:c r="P774" t="str">
        <x:v>Realizado</x:v>
      </x:c>
      <x:c r="Q774" s="18" t="n">
        <x:v>0</x:v>
      </x:c>
      <x:c r="R774" t="str">
        <x:v>Baixo</x:v>
      </x:c>
      <x:c r="S774" t="str">
        <x:v>Atraso recorrente</x:v>
      </x:c>
    </x:row>
    <x:row r="775" ht="18" customHeight="1">
      <x:c r="A775" t="str">
        <x:v>FIN00774</x:v>
      </x:c>
      <x:c r="B775" s="12" t="n">
        <x:v>46141</x:v>
      </x:c>
      <x:c r="C775" t="str">
        <x:v>Filial Contagem</x:v>
      </x:c>
      <x:c r="D775" t="str">
        <x:v>Operações</x:v>
      </x:c>
      <x:c r="E775" t="str">
        <x:v>Serviços</x:v>
      </x:c>
      <x:c r="F775" t="str">
        <x:v>Receita</x:v>
      </x:c>
      <x:c r="G775" t="str">
        <x:v>Receita comercial</x:v>
      </x:c>
      <x:c r="H775" s="14" t="n">
        <x:v>9951.56</x:v>
      </x:c>
      <x:c r="I775" s="14" t="n">
        <x:v>8920.05</x:v>
      </x:c>
      <x:c r="J775" s="14" t="n">
        <x:v>-1031.51</x:v>
      </x:c>
      <x:c r="K775" s="16" t="n">
        <x:v>-0.1037</x:v>
      </x:c>
      <x:c r="L775" s="14" t="n">
        <x:v>8920.05</x:v>
      </x:c>
      <x:c r="M775" s="14" t="n">
        <x:v>0</x:v>
      </x:c>
      <x:c r="N775" s="14" t="n">
        <x:v>723407.65</x:v>
      </x:c>
      <x:c r="O775" t="str">
        <x:v>Cliente 079</x:v>
      </x:c>
      <x:c r="P775" t="str">
        <x:v>Realizado</x:v>
      </x:c>
      <x:c r="Q775" s="18" t="n">
        <x:v>0</x:v>
      </x:c>
      <x:c r="R775" t="str">
        <x:v>Baixo</x:v>
      </x:c>
      <x:c r="S775" t="str">
        <x:v>Possível anomalia</x:v>
      </x:c>
    </x:row>
    <x:row r="776" ht="18" customHeight="1">
      <x:c r="A776" t="str">
        <x:v>FIN00775</x:v>
      </x:c>
      <x:c r="B776" s="12" t="n">
        <x:v>45986</x:v>
      </x:c>
      <x:c r="C776" t="str">
        <x:v>Matriz BH</x:v>
      </x:c>
      <x:c r="D776" t="str">
        <x:v>Comercial</x:v>
      </x:c>
      <x:c r="E776" t="str">
        <x:v>Energia</x:v>
      </x:c>
      <x:c r="F776" t="str">
        <x:v>Despesa</x:v>
      </x:c>
      <x:c r="G776" t="str">
        <x:v>Serviço contratado</x:v>
      </x:c>
      <x:c r="H776" s="14" t="n">
        <x:v>33537.98</x:v>
      </x:c>
      <x:c r="I776" s="14" t="n">
        <x:v>33034.95</x:v>
      </x:c>
      <x:c r="J776" s="14" t="n">
        <x:v>-503.03</x:v>
      </x:c>
      <x:c r="K776" s="16" t="n">
        <x:v>-0.015</x:v>
      </x:c>
      <x:c r="L776" s="14" t="n">
        <x:v>0</x:v>
      </x:c>
      <x:c r="M776" s="14" t="n">
        <x:v>33034.95</x:v>
      </x:c>
      <x:c r="N776" s="14" t="n">
        <x:v>690372.7</x:v>
      </x:c>
      <x:c r="O776" t="str">
        <x:v>Fornecedor 108</x:v>
      </x:c>
      <x:c r="P776" t="str">
        <x:v>Realizado</x:v>
      </x:c>
      <x:c r="Q776" s="18" t="n">
        <x:v>0</x:v>
      </x:c>
      <x:c r="R776" t="str">
        <x:v>Baixo</x:v>
      </x:c>
      <x:c r="S776" t="str">
        <x:v>Possível anomalia</x:v>
      </x:c>
    </x:row>
    <x:row r="777" ht="18" customHeight="1">
      <x:c r="A777" t="str">
        <x:v>FIN00776</x:v>
      </x:c>
      <x:c r="B777" s="12" t="n">
        <x:v>45882</x:v>
      </x:c>
      <x:c r="C777" t="str">
        <x:v>Matriz BH</x:v>
      </x:c>
      <x:c r="D777" t="str">
        <x:v>Administrativo</x:v>
      </x:c>
      <x:c r="E777" t="str">
        <x:v>Frete Cobrado</x:v>
      </x:c>
      <x:c r="F777" t="str">
        <x:v>Receita</x:v>
      </x:c>
      <x:c r="G777" t="str">
        <x:v>Serviço prestado</x:v>
      </x:c>
      <x:c r="H777" s="14" t="n">
        <x:v>42842.05</x:v>
      </x:c>
      <x:c r="I777" s="14" t="n">
        <x:v>40239.35</x:v>
      </x:c>
      <x:c r="J777" s="14" t="n">
        <x:v>-2602.7</x:v>
      </x:c>
      <x:c r="K777" s="16" t="n">
        <x:v>-0.0608</x:v>
      </x:c>
      <x:c r="L777" s="14" t="n">
        <x:v>40239.35</x:v>
      </x:c>
      <x:c r="M777" s="14" t="n">
        <x:v>0</x:v>
      </x:c>
      <x:c r="N777" s="14" t="n">
        <x:v>730612.05</x:v>
      </x:c>
      <x:c r="O777" t="str">
        <x:v>Cliente 111</x:v>
      </x:c>
      <x:c r="P777" t="str">
        <x:v>Realizado</x:v>
      </x:c>
      <x:c r="Q777" s="18" t="n">
        <x:v>0</x:v>
      </x:c>
      <x:c r="R777" t="str">
        <x:v>Baixo</x:v>
      </x:c>
      <x:c r="S777" t="str">
        <x:v>Aumento de preço</x:v>
      </x:c>
    </x:row>
    <x:row r="778" ht="18" customHeight="1">
      <x:c r="A778" t="str">
        <x:v>FIN00777</x:v>
      </x:c>
      <x:c r="B778" s="12" t="n">
        <x:v>45954</x:v>
      </x:c>
      <x:c r="C778" t="str">
        <x:v>Matriz BH</x:v>
      </x:c>
      <x:c r="D778" t="str">
        <x:v>Administrativo</x:v>
      </x:c>
      <x:c r="E778" t="str">
        <x:v>Serviços</x:v>
      </x:c>
      <x:c r="F778" t="str">
        <x:v>Receita</x:v>
      </x:c>
      <x:c r="G778" t="str">
        <x:v>Recebimento de cliente</x:v>
      </x:c>
      <x:c r="H778" s="14" t="n">
        <x:v>52712.14</x:v>
      </x:c>
      <x:c r="I778" s="14" t="n">
        <x:v>55566.73</x:v>
      </x:c>
      <x:c r="J778" s="14" t="n">
        <x:v>2854.59</x:v>
      </x:c>
      <x:c r="K778" s="16" t="n">
        <x:v>0.0542</x:v>
      </x:c>
      <x:c r="L778" s="14" t="n">
        <x:v>55566.73</x:v>
      </x:c>
      <x:c r="M778" s="14" t="n">
        <x:v>0</x:v>
      </x:c>
      <x:c r="N778" s="14" t="n">
        <x:v>786178.78</x:v>
      </x:c>
      <x:c r="O778" t="str">
        <x:v>Cliente 137</x:v>
      </x:c>
      <x:c r="P778" t="str">
        <x:v>Realizado</x:v>
      </x:c>
      <x:c r="Q778" s="18" t="n">
        <x:v>0</x:v>
      </x:c>
      <x:c r="R778" t="str">
        <x:v>Baixo</x:v>
      </x:c>
      <x:c r="S778" t="str">
        <x:v>Queda de volume</x:v>
      </x:c>
    </x:row>
    <x:row r="779" ht="18" customHeight="1">
      <x:c r="A779" t="str">
        <x:v>FIN00778</x:v>
      </x:c>
      <x:c r="B779" s="12" t="n">
        <x:v>45781</x:v>
      </x:c>
      <x:c r="C779" t="str">
        <x:v>CD Ribeirão das Neves</x:v>
      </x:c>
      <x:c r="D779" t="str">
        <x:v>Operações</x:v>
      </x:c>
      <x:c r="E779" t="str">
        <x:v>Energia</x:v>
      </x:c>
      <x:c r="F779" t="str">
        <x:v>Despesa</x:v>
      </x:c>
      <x:c r="G779" t="str">
        <x:v>Serviço contratado</x:v>
      </x:c>
      <x:c r="H779" s="14" t="n">
        <x:v>26764.75</x:v>
      </x:c>
      <x:c r="I779" s="14" t="n">
        <x:v>25947</x:v>
      </x:c>
      <x:c r="J779" s="14" t="n">
        <x:v>-817.75</x:v>
      </x:c>
      <x:c r="K779" s="16" t="n">
        <x:v>-0.0306</x:v>
      </x:c>
      <x:c r="L779" s="14" t="n">
        <x:v>0</x:v>
      </x:c>
      <x:c r="M779" s="14" t="n">
        <x:v>25947</x:v>
      </x:c>
      <x:c r="N779" s="14" t="n">
        <x:v>760231.78</x:v>
      </x:c>
      <x:c r="O779" t="str">
        <x:v>Fornecedor 073</x:v>
      </x:c>
      <x:c r="P779" t="str">
        <x:v>Realizado</x:v>
      </x:c>
      <x:c r="Q779" s="18" t="n">
        <x:v>0</x:v>
      </x:c>
      <x:c r="R779" t="str">
        <x:v>Baixo</x:v>
      </x:c>
      <x:c r="S779" t="str">
        <x:v>Dentro do esperado</x:v>
      </x:c>
    </x:row>
    <x:row r="780" ht="18" customHeight="1">
      <x:c r="A780" t="str">
        <x:v>FIN00779</x:v>
      </x:c>
      <x:c r="B780" s="12" t="n">
        <x:v>45834</x:v>
      </x:c>
      <x:c r="C780" t="str">
        <x:v>Filial Contagem</x:v>
      </x:c>
      <x:c r="D780" t="str">
        <x:v>Administrativo</x:v>
      </x:c>
      <x:c r="E780" t="str">
        <x:v>Manutenção</x:v>
      </x:c>
      <x:c r="F780" t="str">
        <x:v>Despesa</x:v>
      </x:c>
      <x:c r="G780" t="str">
        <x:v>Compra administrativa</x:v>
      </x:c>
      <x:c r="H780" s="14" t="n">
        <x:v>17865.06</x:v>
      </x:c>
      <x:c r="I780" s="14" t="n">
        <x:v>16617.75</x:v>
      </x:c>
      <x:c r="J780" s="14" t="n">
        <x:v>-1247.31</x:v>
      </x:c>
      <x:c r="K780" s="16" t="n">
        <x:v>-0.0698</x:v>
      </x:c>
      <x:c r="L780" s="14" t="n">
        <x:v>0</x:v>
      </x:c>
      <x:c r="M780" s="14" t="n">
        <x:v>16617.75</x:v>
      </x:c>
      <x:c r="N780" s="14" t="n">
        <x:v>743614.03</x:v>
      </x:c>
      <x:c r="O780" t="str">
        <x:v>Fornecedor 007</x:v>
      </x:c>
      <x:c r="P780" t="str">
        <x:v>Realizado</x:v>
      </x:c>
      <x:c r="Q780" s="18" t="n">
        <x:v>0</x:v>
      </x:c>
      <x:c r="R780" t="str">
        <x:v>Baixo</x:v>
      </x:c>
      <x:c r="S780" t="str">
        <x:v>Atraso recorrente</x:v>
      </x:c>
    </x:row>
    <x:row r="781" ht="18" customHeight="1">
      <x:c r="A781" t="str">
        <x:v>FIN00780</x:v>
      </x:c>
      <x:c r="B781" s="12" t="n">
        <x:v>45950</x:v>
      </x:c>
      <x:c r="C781" t="str">
        <x:v>CD Ribeirão das Neves</x:v>
      </x:c>
      <x:c r="D781" t="str">
        <x:v>Logística</x:v>
      </x:c>
      <x:c r="E781" t="str">
        <x:v>Frete Cobrado</x:v>
      </x:c>
      <x:c r="F781" t="str">
        <x:v>Receita</x:v>
      </x:c>
      <x:c r="G781" t="str">
        <x:v>Serviço prestado</x:v>
      </x:c>
      <x:c r="H781" s="14" t="n">
        <x:v>27464.71</x:v>
      </x:c>
      <x:c r="I781" s="14" t="n">
        <x:v>30742.2</x:v>
      </x:c>
      <x:c r="J781" s="14" t="n">
        <x:v>3277.49</x:v>
      </x:c>
      <x:c r="K781" s="16" t="n">
        <x:v>0.1193</x:v>
      </x:c>
      <x:c r="L781" s="14" t="n">
        <x:v>30742.2</x:v>
      </x:c>
      <x:c r="M781" s="14" t="n">
        <x:v>0</x:v>
      </x:c>
      <x:c r="N781" s="14" t="n">
        <x:v>774356.23</x:v>
      </x:c>
      <x:c r="O781" t="str">
        <x:v>Cliente 140</x:v>
      </x:c>
      <x:c r="P781" t="str">
        <x:v>Realizado</x:v>
      </x:c>
      <x:c r="Q781" s="18" t="n">
        <x:v>0</x:v>
      </x:c>
      <x:c r="R781" t="str">
        <x:v>Baixo</x:v>
      </x:c>
      <x:c r="S781" t="str">
        <x:v>Aumento de preço</x:v>
      </x:c>
    </x:row>
    <x:row r="782" ht="18" customHeight="1">
      <x:c r="A782" t="str">
        <x:v>FIN00781</x:v>
      </x:c>
      <x:c r="B782" s="12" t="n">
        <x:v>46020</x:v>
      </x:c>
      <x:c r="C782" t="str">
        <x:v>CD Ribeirão das Neves</x:v>
      </x:c>
      <x:c r="D782" t="str">
        <x:v>Logística</x:v>
      </x:c>
      <x:c r="E782" t="str">
        <x:v>Serviços</x:v>
      </x:c>
      <x:c r="F782" t="str">
        <x:v>Receita</x:v>
      </x:c>
      <x:c r="G782" t="str">
        <x:v>Venda faturada</x:v>
      </x:c>
      <x:c r="H782" s="14" t="n">
        <x:v>27927.02</x:v>
      </x:c>
      <x:c r="I782" s="14" t="n">
        <x:v>20445.87</x:v>
      </x:c>
      <x:c r="J782" s="14" t="n">
        <x:v>-7481.15</x:v>
      </x:c>
      <x:c r="K782" s="16" t="n">
        <x:v>-0.2679</x:v>
      </x:c>
      <x:c r="L782" s="14" t="n">
        <x:v>20445.87</x:v>
      </x:c>
      <x:c r="M782" s="14" t="n">
        <x:v>0</x:v>
      </x:c>
      <x:c r="N782" s="14" t="n">
        <x:v>794802.1</x:v>
      </x:c>
      <x:c r="O782" t="str">
        <x:v>Cliente 077</x:v>
      </x:c>
      <x:c r="P782" t="str">
        <x:v>Realizado</x:v>
      </x:c>
      <x:c r="Q782" s="18" t="n">
        <x:v>0</x:v>
      </x:c>
      <x:c r="R782" t="str">
        <x:v>Baixo</x:v>
      </x:c>
      <x:c r="S782" t="str">
        <x:v>Possível anomalia</x:v>
      </x:c>
    </x:row>
    <x:row r="783" ht="18" customHeight="1">
      <x:c r="A783" t="str">
        <x:v>FIN00782</x:v>
      </x:c>
      <x:c r="B783" s="12" t="n">
        <x:v>46045</x:v>
      </x:c>
      <x:c r="C783" t="str">
        <x:v>CD Ribeirão das Neves</x:v>
      </x:c>
      <x:c r="D783" t="str">
        <x:v>TI</x:v>
      </x:c>
      <x:c r="E783" t="str">
        <x:v>Impostos</x:v>
      </x:c>
      <x:c r="F783" t="str">
        <x:v>Despesa</x:v>
      </x:c>
      <x:c r="G783" t="str">
        <x:v>Pagamento fornecedor</x:v>
      </x:c>
      <x:c r="H783" s="14" t="n">
        <x:v>4446.44</x:v>
      </x:c>
      <x:c r="I783" s="14" t="n">
        <x:v>5994.25</x:v>
      </x:c>
      <x:c r="J783" s="14" t="n">
        <x:v>1547.81</x:v>
      </x:c>
      <x:c r="K783" s="16" t="n">
        <x:v>0.3481</x:v>
      </x:c>
      <x:c r="L783" s="14" t="n">
        <x:v>0</x:v>
      </x:c>
      <x:c r="M783" s="14" t="n">
        <x:v>5994.25</x:v>
      </x:c>
      <x:c r="N783" s="14" t="n">
        <x:v>788807.85</x:v>
      </x:c>
      <x:c r="O783" t="str">
        <x:v>Fornecedor 105</x:v>
      </x:c>
      <x:c r="P783" t="str">
        <x:v>Realizado</x:v>
      </x:c>
      <x:c r="Q783" s="18" t="n">
        <x:v>0</x:v>
      </x:c>
      <x:c r="R783" t="str">
        <x:v>Baixo</x:v>
      </x:c>
      <x:c r="S783" t="str">
        <x:v>Atraso recorrente</x:v>
      </x:c>
    </x:row>
    <x:row r="784" ht="18" customHeight="1">
      <x:c r="A784" t="str">
        <x:v>FIN00783</x:v>
      </x:c>
      <x:c r="B784" s="12" t="n">
        <x:v>46255</x:v>
      </x:c>
      <x:c r="C784" t="str">
        <x:v>CD Ribeirão das Neves</x:v>
      </x:c>
      <x:c r="D784" t="str">
        <x:v>TI</x:v>
      </x:c>
      <x:c r="E784" t="str">
        <x:v>Marketing</x:v>
      </x:c>
      <x:c r="F784" t="str">
        <x:v>Despesa</x:v>
      </x:c>
      <x:c r="G784" t="str">
        <x:v>Pagamento fornecedor</x:v>
      </x:c>
      <x:c r="H784" s="14" t="n">
        <x:v>41777.6</x:v>
      </x:c>
      <x:c r="I784" s="14" t="n">
        <x:v>53853.83</x:v>
      </x:c>
      <x:c r="J784" s="14" t="n">
        <x:v>12076.23</x:v>
      </x:c>
      <x:c r="K784" s="16" t="n">
        <x:v>0.2891</x:v>
      </x:c>
      <x:c r="L784" s="14" t="n">
        <x:v>0</x:v>
      </x:c>
      <x:c r="M784" s="14" t="n">
        <x:v>53853.83</x:v>
      </x:c>
      <x:c r="N784" s="14" t="n">
        <x:v>734954.02</x:v>
      </x:c>
      <x:c r="O784" t="str">
        <x:v>Fornecedor 012</x:v>
      </x:c>
      <x:c r="P784" t="str">
        <x:v>Realizado</x:v>
      </x:c>
      <x:c r="Q784" s="18" t="n">
        <x:v>0</x:v>
      </x:c>
      <x:c r="R784" t="str">
        <x:v>Baixo</x:v>
      </x:c>
      <x:c r="S784" t="str">
        <x:v>Aumento de preço</x:v>
      </x:c>
    </x:row>
    <x:row r="785" ht="18" customHeight="1">
      <x:c r="A785" t="str">
        <x:v>FIN00784</x:v>
      </x:c>
      <x:c r="B785" s="12" t="n">
        <x:v>45686</x:v>
      </x:c>
      <x:c r="C785" t="str">
        <x:v>Filial Contagem</x:v>
      </x:c>
      <x:c r="D785" t="str">
        <x:v>Logística</x:v>
      </x:c>
      <x:c r="E785" t="str">
        <x:v>Serviços</x:v>
      </x:c>
      <x:c r="F785" t="str">
        <x:v>Receita</x:v>
      </x:c>
      <x:c r="G785" t="str">
        <x:v>Serviço prestado</x:v>
      </x:c>
      <x:c r="H785" s="14" t="n">
        <x:v>11271.7</x:v>
      </x:c>
      <x:c r="I785" s="14" t="n">
        <x:v>12326.38</x:v>
      </x:c>
      <x:c r="J785" s="14" t="n">
        <x:v>1054.68</x:v>
      </x:c>
      <x:c r="K785" s="16" t="n">
        <x:v>0.0936</x:v>
      </x:c>
      <x:c r="L785" s="14" t="n">
        <x:v>12326.38</x:v>
      </x:c>
      <x:c r="M785" s="14" t="n">
        <x:v>0</x:v>
      </x:c>
      <x:c r="N785" s="14" t="n">
        <x:v>747280.4</x:v>
      </x:c>
      <x:c r="O785" t="str">
        <x:v>Cliente 024</x:v>
      </x:c>
      <x:c r="P785" t="str">
        <x:v>Realizado</x:v>
      </x:c>
      <x:c r="Q785" s="18" t="n">
        <x:v>0</x:v>
      </x:c>
      <x:c r="R785" t="str">
        <x:v>Baixo</x:v>
      </x:c>
      <x:c r="S785" t="str">
        <x:v>Atraso recorrente</x:v>
      </x:c>
    </x:row>
    <x:row r="786" ht="18" customHeight="1">
      <x:c r="A786" t="str">
        <x:v>FIN00785</x:v>
      </x:c>
      <x:c r="B786" s="12" t="n">
        <x:v>45783</x:v>
      </x:c>
      <x:c r="C786" t="str">
        <x:v>CD Ribeirão das Neves</x:v>
      </x:c>
      <x:c r="D786" t="str">
        <x:v>Administrativo</x:v>
      </x:c>
      <x:c r="E786" t="str">
        <x:v>Outras Receitas</x:v>
      </x:c>
      <x:c r="F786" t="str">
        <x:v>Receita</x:v>
      </x:c>
      <x:c r="G786" t="str">
        <x:v>Serviço prestado</x:v>
      </x:c>
      <x:c r="H786" s="14" t="n">
        <x:v>47758.59</x:v>
      </x:c>
      <x:c r="I786" s="14" t="n">
        <x:v>36166.72</x:v>
      </x:c>
      <x:c r="J786" s="14" t="n">
        <x:v>-11591.87</x:v>
      </x:c>
      <x:c r="K786" s="16" t="n">
        <x:v>-0.2427</x:v>
      </x:c>
      <x:c r="L786" s="14" t="n">
        <x:v>36166.72</x:v>
      </x:c>
      <x:c r="M786" s="14" t="n">
        <x:v>0</x:v>
      </x:c>
      <x:c r="N786" s="14" t="n">
        <x:v>783447.12</x:v>
      </x:c>
      <x:c r="O786" t="str">
        <x:v>Cliente 035</x:v>
      </x:c>
      <x:c r="P786" t="str">
        <x:v>Realizado</x:v>
      </x:c>
      <x:c r="Q786" s="18" t="n">
        <x:v>0</x:v>
      </x:c>
      <x:c r="R786" t="str">
        <x:v>Baixo</x:v>
      </x:c>
      <x:c r="S786" t="str">
        <x:v>Revisar variação</x:v>
      </x:c>
    </x:row>
    <x:row r="787" ht="18" customHeight="1">
      <x:c r="A787" t="str">
        <x:v>FIN00786</x:v>
      </x:c>
      <x:c r="B787" s="12" t="n">
        <x:v>46163</x:v>
      </x:c>
      <x:c r="C787" t="str">
        <x:v>Filial Contagem</x:v>
      </x:c>
      <x:c r="D787" t="str">
        <x:v>Operações</x:v>
      </x:c>
      <x:c r="E787" t="str">
        <x:v>Aluguel</x:v>
      </x:c>
      <x:c r="F787" t="str">
        <x:v>Despesa</x:v>
      </x:c>
      <x:c r="G787" t="str">
        <x:v>Pagamento fornecedor</x:v>
      </x:c>
      <x:c r="H787" s="14" t="n">
        <x:v>43382.07</x:v>
      </x:c>
      <x:c r="I787" s="14" t="n">
        <x:v>50341.92</x:v>
      </x:c>
      <x:c r="J787" s="14" t="n">
        <x:v>6959.85</x:v>
      </x:c>
      <x:c r="K787" s="16" t="n">
        <x:v>0.1604</x:v>
      </x:c>
      <x:c r="L787" s="14" t="n">
        <x:v>0</x:v>
      </x:c>
      <x:c r="M787" s="14" t="n">
        <x:v>50341.92</x:v>
      </x:c>
      <x:c r="N787" s="14" t="n">
        <x:v>733105.2</x:v>
      </x:c>
      <x:c r="O787" t="str">
        <x:v>Fornecedor 099</x:v>
      </x:c>
      <x:c r="P787" t="str">
        <x:v>Realizado</x:v>
      </x:c>
      <x:c r="Q787" s="18" t="n">
        <x:v>0</x:v>
      </x:c>
      <x:c r="R787" t="str">
        <x:v>Baixo</x:v>
      </x:c>
      <x:c r="S787" t="str">
        <x:v>Atraso recorrente</x:v>
      </x:c>
    </x:row>
    <x:row r="788" ht="18" customHeight="1">
      <x:c r="A788" t="str">
        <x:v>FIN00787</x:v>
      </x:c>
      <x:c r="B788" s="12" t="n">
        <x:v>45671</x:v>
      </x:c>
      <x:c r="C788" t="str">
        <x:v>Matriz BH</x:v>
      </x:c>
      <x:c r="D788" t="str">
        <x:v>Financeiro</x:v>
      </x:c>
      <x:c r="E788" t="str">
        <x:v>Serviços</x:v>
      </x:c>
      <x:c r="F788" t="str">
        <x:v>Receita</x:v>
      </x:c>
      <x:c r="G788" t="str">
        <x:v>Receita comercial</x:v>
      </x:c>
      <x:c r="H788" s="14" t="n">
        <x:v>36593.69</x:v>
      </x:c>
      <x:c r="I788" s="14" t="n">
        <x:v>31707.58</x:v>
      </x:c>
      <x:c r="J788" s="14" t="n">
        <x:v>-4886.11</x:v>
      </x:c>
      <x:c r="K788" s="16" t="n">
        <x:v>-0.1335</x:v>
      </x:c>
      <x:c r="L788" s="14" t="n">
        <x:v>31707.58</x:v>
      </x:c>
      <x:c r="M788" s="14" t="n">
        <x:v>0</x:v>
      </x:c>
      <x:c r="N788" s="14" t="n">
        <x:v>764812.78</x:v>
      </x:c>
      <x:c r="O788" t="str">
        <x:v>Cliente 079</x:v>
      </x:c>
      <x:c r="P788" t="str">
        <x:v>Em atraso</x:v>
      </x:c>
      <x:c r="Q788" s="18" t="n">
        <x:v>91</x:v>
      </x:c>
      <x:c r="R788" t="str">
        <x:v>Crítico</x:v>
      </x:c>
      <x:c r="S788" t="str">
        <x:v>Sem observações</x:v>
      </x:c>
    </x:row>
    <x:row r="789" ht="18" customHeight="1">
      <x:c r="A789" t="str">
        <x:v>FIN00788</x:v>
      </x:c>
      <x:c r="B789" s="12" t="n">
        <x:v>45984</x:v>
      </x:c>
      <x:c r="C789" t="str">
        <x:v>Filial Betim</x:v>
      </x:c>
      <x:c r="D789" t="str">
        <x:v>Logística</x:v>
      </x:c>
      <x:c r="E789" t="str">
        <x:v>Tecnologia</x:v>
      </x:c>
      <x:c r="F789" t="str">
        <x:v>Despesa</x:v>
      </x:c>
      <x:c r="G789" t="str">
        <x:v>Despesa operacional</x:v>
      </x:c>
      <x:c r="H789" s="14" t="n">
        <x:v>38112.91</x:v>
      </x:c>
      <x:c r="I789" s="14" t="n">
        <x:v>44740.13</x:v>
      </x:c>
      <x:c r="J789" s="14" t="n">
        <x:v>6627.22</x:v>
      </x:c>
      <x:c r="K789" s="16" t="n">
        <x:v>0.1739</x:v>
      </x:c>
      <x:c r="L789" s="14" t="n">
        <x:v>0</x:v>
      </x:c>
      <x:c r="M789" s="14" t="n">
        <x:v>44740.13</x:v>
      </x:c>
      <x:c r="N789" s="14" t="n">
        <x:v>720072.65</x:v>
      </x:c>
      <x:c r="O789" t="str">
        <x:v>Fornecedor 025</x:v>
      </x:c>
      <x:c r="P789" t="str">
        <x:v>Realizado</x:v>
      </x:c>
      <x:c r="Q789" s="18" t="n">
        <x:v>0</x:v>
      </x:c>
      <x:c r="R789" t="str">
        <x:v>Baixo</x:v>
      </x:c>
      <x:c r="S789" t="str">
        <x:v>Possível anomalia</x:v>
      </x:c>
    </x:row>
    <x:row r="790" ht="18" customHeight="1">
      <x:c r="A790" t="str">
        <x:v>FIN00789</x:v>
      </x:c>
      <x:c r="B790" s="12" t="n">
        <x:v>45839</x:v>
      </x:c>
      <x:c r="C790" t="str">
        <x:v>Filial Betim</x:v>
      </x:c>
      <x:c r="D790" t="str">
        <x:v>TI</x:v>
      </x:c>
      <x:c r="E790" t="str">
        <x:v>Outras Receitas</x:v>
      </x:c>
      <x:c r="F790" t="str">
        <x:v>Receita</x:v>
      </x:c>
      <x:c r="G790" t="str">
        <x:v>Receita comercial</x:v>
      </x:c>
      <x:c r="H790" s="14" t="n">
        <x:v>51927.04</x:v>
      </x:c>
      <x:c r="I790" s="14" t="n">
        <x:v>43580.14</x:v>
      </x:c>
      <x:c r="J790" s="14" t="n">
        <x:v>-8346.9</x:v>
      </x:c>
      <x:c r="K790" s="16" t="n">
        <x:v>-0.1607</x:v>
      </x:c>
      <x:c r="L790" s="14" t="n">
        <x:v>43580.14</x:v>
      </x:c>
      <x:c r="M790" s="14" t="n">
        <x:v>0</x:v>
      </x:c>
      <x:c r="N790" s="14" t="n">
        <x:v>763652.79</x:v>
      </x:c>
      <x:c r="O790" t="str">
        <x:v>Cliente 010</x:v>
      </x:c>
      <x:c r="P790" t="str">
        <x:v>Realizado</x:v>
      </x:c>
      <x:c r="Q790" s="18" t="n">
        <x:v>0</x:v>
      </x:c>
      <x:c r="R790" t="str">
        <x:v>Baixo</x:v>
      </x:c>
      <x:c r="S790" t="str">
        <x:v>Queda de volume</x:v>
      </x:c>
    </x:row>
    <x:row r="791" ht="18" customHeight="1">
      <x:c r="A791" t="str">
        <x:v>FIN00790</x:v>
      </x:c>
      <x:c r="B791" s="12" t="n">
        <x:v>46032</x:v>
      </x:c>
      <x:c r="C791" t="str">
        <x:v>Filial Betim</x:v>
      </x:c>
      <x:c r="D791" t="str">
        <x:v>Logística</x:v>
      </x:c>
      <x:c r="E791" t="str">
        <x:v>Folha</x:v>
      </x:c>
      <x:c r="F791" t="str">
        <x:v>Despesa</x:v>
      </x:c>
      <x:c r="G791" t="str">
        <x:v>Serviço contratado</x:v>
      </x:c>
      <x:c r="H791" s="14" t="n">
        <x:v>15910.11</x:v>
      </x:c>
      <x:c r="I791" s="14" t="n">
        <x:v>13717.95</x:v>
      </x:c>
      <x:c r="J791" s="14" t="n">
        <x:v>-2192.16</x:v>
      </x:c>
      <x:c r="K791" s="16" t="n">
        <x:v>-0.1378</x:v>
      </x:c>
      <x:c r="L791" s="14" t="n">
        <x:v>0</x:v>
      </x:c>
      <x:c r="M791" s="14" t="n">
        <x:v>13717.95</x:v>
      </x:c>
      <x:c r="N791" s="14" t="n">
        <x:v>749934.84</x:v>
      </x:c>
      <x:c r="O791" t="str">
        <x:v>Fornecedor 059</x:v>
      </x:c>
      <x:c r="P791" t="str">
        <x:v>Realizado</x:v>
      </x:c>
      <x:c r="Q791" s="18" t="n">
        <x:v>0</x:v>
      </x:c>
      <x:c r="R791" t="str">
        <x:v>Baixo</x:v>
      </x:c>
      <x:c r="S791" t="str">
        <x:v>Despesa não planejada</x:v>
      </x:c>
    </x:row>
    <x:row r="792" ht="18" customHeight="1">
      <x:c r="A792" t="str">
        <x:v>FIN00791</x:v>
      </x:c>
      <x:c r="B792" s="12" t="n">
        <x:v>45676</x:v>
      </x:c>
      <x:c r="C792" t="str">
        <x:v>Matriz BH</x:v>
      </x:c>
      <x:c r="D792" t="str">
        <x:v>Comercial</x:v>
      </x:c>
      <x:c r="E792" t="str">
        <x:v>Outras Receitas</x:v>
      </x:c>
      <x:c r="F792" t="str">
        <x:v>Receita</x:v>
      </x:c>
      <x:c r="G792" t="str">
        <x:v>Serviço prestado</x:v>
      </x:c>
      <x:c r="H792" s="14" t="n">
        <x:v>34258.95</x:v>
      </x:c>
      <x:c r="I792" s="14" t="n">
        <x:v>26577.23</x:v>
      </x:c>
      <x:c r="J792" s="14" t="n">
        <x:v>-7681.72</x:v>
      </x:c>
      <x:c r="K792" s="16" t="n">
        <x:v>-0.2242</x:v>
      </x:c>
      <x:c r="L792" s="14" t="n">
        <x:v>26577.23</x:v>
      </x:c>
      <x:c r="M792" s="14" t="n">
        <x:v>0</x:v>
      </x:c>
      <x:c r="N792" s="14" t="n">
        <x:v>776512.07</x:v>
      </x:c>
      <x:c r="O792" t="str">
        <x:v>Cliente 106</x:v>
      </x:c>
      <x:c r="P792" t="str">
        <x:v>Realizado</x:v>
      </x:c>
      <x:c r="Q792" s="18" t="n">
        <x:v>0</x:v>
      </x:c>
      <x:c r="R792" t="str">
        <x:v>Baixo</x:v>
      </x:c>
      <x:c r="S792" t="str">
        <x:v>Aumento de preço</x:v>
      </x:c>
    </x:row>
    <x:row r="793" ht="18" customHeight="1">
      <x:c r="A793" t="str">
        <x:v>FIN00792</x:v>
      </x:c>
      <x:c r="B793" s="12" t="n">
        <x:v>45701</x:v>
      </x:c>
      <x:c r="C793" t="str">
        <x:v>Filial Betim</x:v>
      </x:c>
      <x:c r="D793" t="str">
        <x:v>Logística</x:v>
      </x:c>
      <x:c r="E793" t="str">
        <x:v>Serviços Terceirizados</x:v>
      </x:c>
      <x:c r="F793" t="str">
        <x:v>Despesa</x:v>
      </x:c>
      <x:c r="G793" t="str">
        <x:v>Pagamento fornecedor</x:v>
      </x:c>
      <x:c r="H793" s="14" t="n">
        <x:v>5378.4</x:v>
      </x:c>
      <x:c r="I793" s="14" t="n">
        <x:v>5203.97</x:v>
      </x:c>
      <x:c r="J793" s="14" t="n">
        <x:v>-174.43</x:v>
      </x:c>
      <x:c r="K793" s="16" t="n">
        <x:v>-0.0324</x:v>
      </x:c>
      <x:c r="L793" s="14" t="n">
        <x:v>0</x:v>
      </x:c>
      <x:c r="M793" s="14" t="n">
        <x:v>5203.97</x:v>
      </x:c>
      <x:c r="N793" s="14" t="n">
        <x:v>771308.1</x:v>
      </x:c>
      <x:c r="O793" t="str">
        <x:v>Fornecedor 012</x:v>
      </x:c>
      <x:c r="P793" t="str">
        <x:v>Realizado</x:v>
      </x:c>
      <x:c r="Q793" s="18" t="n">
        <x:v>0</x:v>
      </x:c>
      <x:c r="R793" t="str">
        <x:v>Baixo</x:v>
      </x:c>
      <x:c r="S793" t="str">
        <x:v>Aumento de preço</x:v>
      </x:c>
    </x:row>
    <x:row r="794" ht="18" customHeight="1">
      <x:c r="A794" t="str">
        <x:v>FIN00793</x:v>
      </x:c>
      <x:c r="B794" s="12" t="n">
        <x:v>45832</x:v>
      </x:c>
      <x:c r="C794" t="str">
        <x:v>Filial Contagem</x:v>
      </x:c>
      <x:c r="D794" t="str">
        <x:v>Financeiro</x:v>
      </x:c>
      <x:c r="E794" t="str">
        <x:v>Aluguel</x:v>
      </x:c>
      <x:c r="F794" t="str">
        <x:v>Despesa</x:v>
      </x:c>
      <x:c r="G794" t="str">
        <x:v>Serviço contratado</x:v>
      </x:c>
      <x:c r="H794" s="14" t="n">
        <x:v>4532.97</x:v>
      </x:c>
      <x:c r="I794" s="14" t="n">
        <x:v>4920.17</x:v>
      </x:c>
      <x:c r="J794" s="14" t="n">
        <x:v>387.2</x:v>
      </x:c>
      <x:c r="K794" s="16" t="n">
        <x:v>0.0854</x:v>
      </x:c>
      <x:c r="L794" s="14" t="n">
        <x:v>0</x:v>
      </x:c>
      <x:c r="M794" s="14" t="n">
        <x:v>4920.17</x:v>
      </x:c>
      <x:c r="N794" s="14" t="n">
        <x:v>766387.93</x:v>
      </x:c>
      <x:c r="O794" t="str">
        <x:v>Fornecedor 012</x:v>
      </x:c>
      <x:c r="P794" t="str">
        <x:v>Realizado</x:v>
      </x:c>
      <x:c r="Q794" s="18" t="n">
        <x:v>0</x:v>
      </x:c>
      <x:c r="R794" t="str">
        <x:v>Baixo</x:v>
      </x:c>
      <x:c r="S794" t="str">
        <x:v>Atraso recorrente</x:v>
      </x:c>
    </x:row>
    <x:row r="795" ht="18" customHeight="1">
      <x:c r="A795" t="str">
        <x:v>FIN00794</x:v>
      </x:c>
      <x:c r="B795" s="12" t="n">
        <x:v>45750</x:v>
      </x:c>
      <x:c r="C795" t="str">
        <x:v>Matriz BH</x:v>
      </x:c>
      <x:c r="D795" t="str">
        <x:v>TI</x:v>
      </x:c>
      <x:c r="E795" t="str">
        <x:v>Frete Cobrado</x:v>
      </x:c>
      <x:c r="F795" t="str">
        <x:v>Receita</x:v>
      </x:c>
      <x:c r="G795" t="str">
        <x:v>Receita comercial</x:v>
      </x:c>
      <x:c r="H795" s="14" t="n">
        <x:v>52707.4</x:v>
      </x:c>
      <x:c r="I795" s="14" t="n">
        <x:v>42456.81</x:v>
      </x:c>
      <x:c r="J795" s="14" t="n">
        <x:v>-10250.59</x:v>
      </x:c>
      <x:c r="K795" s="16" t="n">
        <x:v>-0.1945</x:v>
      </x:c>
      <x:c r="L795" s="14" t="n">
        <x:v>42456.81</x:v>
      </x:c>
      <x:c r="M795" s="14" t="n">
        <x:v>0</x:v>
      </x:c>
      <x:c r="N795" s="14" t="n">
        <x:v>808844.74</x:v>
      </x:c>
      <x:c r="O795" t="str">
        <x:v>Cliente 049</x:v>
      </x:c>
      <x:c r="P795" t="str">
        <x:v>Realizado</x:v>
      </x:c>
      <x:c r="Q795" s="18" t="n">
        <x:v>0</x:v>
      </x:c>
      <x:c r="R795" t="str">
        <x:v>Baixo</x:v>
      </x:c>
      <x:c r="S795" t="str">
        <x:v>Sem observações</x:v>
      </x:c>
    </x:row>
    <x:row r="796" ht="18" customHeight="1">
      <x:c r="A796" t="str">
        <x:v>FIN00795</x:v>
      </x:c>
      <x:c r="B796" s="12" t="n">
        <x:v>45863</x:v>
      </x:c>
      <x:c r="C796" t="str">
        <x:v>Matriz BH</x:v>
      </x:c>
      <x:c r="D796" t="str">
        <x:v>Comercial</x:v>
      </x:c>
      <x:c r="E796" t="str">
        <x:v>Folha</x:v>
      </x:c>
      <x:c r="F796" t="str">
        <x:v>Despesa</x:v>
      </x:c>
      <x:c r="G796" t="str">
        <x:v>Serviço contratado</x:v>
      </x:c>
      <x:c r="H796" s="14" t="n">
        <x:v>21544.25</x:v>
      </x:c>
      <x:c r="I796" s="14" t="n">
        <x:v>27840.61</x:v>
      </x:c>
      <x:c r="J796" s="14" t="n">
        <x:v>6296.36</x:v>
      </x:c>
      <x:c r="K796" s="16" t="n">
        <x:v>0.2923</x:v>
      </x:c>
      <x:c r="L796" s="14" t="n">
        <x:v>0</x:v>
      </x:c>
      <x:c r="M796" s="14" t="n">
        <x:v>27840.61</x:v>
      </x:c>
      <x:c r="N796" s="14" t="n">
        <x:v>781004.13</x:v>
      </x:c>
      <x:c r="O796" t="str">
        <x:v>Fornecedor 004</x:v>
      </x:c>
      <x:c r="P796" t="str">
        <x:v>Realizado</x:v>
      </x:c>
      <x:c r="Q796" s="18" t="n">
        <x:v>0</x:v>
      </x:c>
      <x:c r="R796" t="str">
        <x:v>Baixo</x:v>
      </x:c>
      <x:c r="S796" t="str">
        <x:v>Aumento de preço</x:v>
      </x:c>
    </x:row>
    <x:row r="797" ht="18" customHeight="1">
      <x:c r="A797" t="str">
        <x:v>FIN00796</x:v>
      </x:c>
      <x:c r="B797" s="12" t="n">
        <x:v>45844</x:v>
      </x:c>
      <x:c r="C797" t="str">
        <x:v>CD Ribeirão das Neves</x:v>
      </x:c>
      <x:c r="D797" t="str">
        <x:v>Comercial</x:v>
      </x:c>
      <x:c r="E797" t="str">
        <x:v>Impostos</x:v>
      </x:c>
      <x:c r="F797" t="str">
        <x:v>Despesa</x:v>
      </x:c>
      <x:c r="G797" t="str">
        <x:v>Compra administrativa</x:v>
      </x:c>
      <x:c r="H797" s="14" t="n">
        <x:v>33702.89</x:v>
      </x:c>
      <x:c r="I797" s="14" t="n">
        <x:v>42951.89</x:v>
      </x:c>
      <x:c r="J797" s="14" t="n">
        <x:v>9249</x:v>
      </x:c>
      <x:c r="K797" s="16" t="n">
        <x:v>0.2744</x:v>
      </x:c>
      <x:c r="L797" s="14" t="n">
        <x:v>0</x:v>
      </x:c>
      <x:c r="M797" s="14" t="n">
        <x:v>42951.89</x:v>
      </x:c>
      <x:c r="N797" s="14" t="n">
        <x:v>738052.24</x:v>
      </x:c>
      <x:c r="O797" t="str">
        <x:v>Fornecedor 119</x:v>
      </x:c>
      <x:c r="P797" t="str">
        <x:v>Realizado</x:v>
      </x:c>
      <x:c r="Q797" s="18" t="n">
        <x:v>0</x:v>
      </x:c>
      <x:c r="R797" t="str">
        <x:v>Baixo</x:v>
      </x:c>
      <x:c r="S797" t="str">
        <x:v>Atraso recorrente</x:v>
      </x:c>
    </x:row>
    <x:row r="798" ht="18" customHeight="1">
      <x:c r="A798" t="str">
        <x:v>FIN00797</x:v>
      </x:c>
      <x:c r="B798" s="12" t="n">
        <x:v>46022</x:v>
      </x:c>
      <x:c r="C798" t="str">
        <x:v>Matriz BH</x:v>
      </x:c>
      <x:c r="D798" t="str">
        <x:v>Administrativo</x:v>
      </x:c>
      <x:c r="E798" t="str">
        <x:v>Outras Receitas</x:v>
      </x:c>
      <x:c r="F798" t="str">
        <x:v>Receita</x:v>
      </x:c>
      <x:c r="G798" t="str">
        <x:v>Recebimento de cliente</x:v>
      </x:c>
      <x:c r="H798" s="14" t="n">
        <x:v>24818.77</x:v>
      </x:c>
      <x:c r="I798" s="14" t="n">
        <x:v>28765.44</x:v>
      </x:c>
      <x:c r="J798" s="14" t="n">
        <x:v>3946.67</x:v>
      </x:c>
      <x:c r="K798" s="16" t="n">
        <x:v>0.159</x:v>
      </x:c>
      <x:c r="L798" s="14" t="n">
        <x:v>28765.44</x:v>
      </x:c>
      <x:c r="M798" s="14" t="n">
        <x:v>0</x:v>
      </x:c>
      <x:c r="N798" s="14" t="n">
        <x:v>766817.68</x:v>
      </x:c>
      <x:c r="O798" t="str">
        <x:v>Cliente 036</x:v>
      </x:c>
      <x:c r="P798" t="str">
        <x:v>Realizado</x:v>
      </x:c>
      <x:c r="Q798" s="18" t="n">
        <x:v>0</x:v>
      </x:c>
      <x:c r="R798" t="str">
        <x:v>Baixo</x:v>
      </x:c>
      <x:c r="S798" t="str">
        <x:v>Revisar variação</x:v>
      </x:c>
    </x:row>
    <x:row r="799" ht="18" customHeight="1">
      <x:c r="A799" t="str">
        <x:v>FIN00798</x:v>
      </x:c>
      <x:c r="B799" s="12" t="n">
        <x:v>45790</x:v>
      </x:c>
      <x:c r="C799" t="str">
        <x:v>CD Ribeirão das Neves</x:v>
      </x:c>
      <x:c r="D799" t="str">
        <x:v>Operações</x:v>
      </x:c>
      <x:c r="E799" t="str">
        <x:v>Mercadorias</x:v>
      </x:c>
      <x:c r="F799" t="str">
        <x:v>Despesa</x:v>
      </x:c>
      <x:c r="G799" t="str">
        <x:v>Despesa operacional</x:v>
      </x:c>
      <x:c r="H799" s="14" t="n">
        <x:v>24295.91</x:v>
      </x:c>
      <x:c r="I799" s="14" t="n">
        <x:v>23633.76</x:v>
      </x:c>
      <x:c r="J799" s="14" t="n">
        <x:v>-662.15</x:v>
      </x:c>
      <x:c r="K799" s="16" t="n">
        <x:v>-0.0273</x:v>
      </x:c>
      <x:c r="L799" s="14" t="n">
        <x:v>0</x:v>
      </x:c>
      <x:c r="M799" s="14" t="n">
        <x:v>23633.76</x:v>
      </x:c>
      <x:c r="N799" s="14" t="n">
        <x:v>743183.92</x:v>
      </x:c>
      <x:c r="O799" t="str">
        <x:v>Fornecedor 006</x:v>
      </x:c>
      <x:c r="P799" t="str">
        <x:v>Realizado</x:v>
      </x:c>
      <x:c r="Q799" s="18" t="n">
        <x:v>0</x:v>
      </x:c>
      <x:c r="R799" t="str">
        <x:v>Baixo</x:v>
      </x:c>
      <x:c r="S799" t="str">
        <x:v>Possível anomalia</x:v>
      </x:c>
    </x:row>
    <x:row r="800" ht="18" customHeight="1">
      <x:c r="A800" t="str">
        <x:v>FIN00799</x:v>
      </x:c>
      <x:c r="B800" s="12" t="n">
        <x:v>45881</x:v>
      </x:c>
      <x:c r="C800" t="str">
        <x:v>Filial Betim</x:v>
      </x:c>
      <x:c r="D800" t="str">
        <x:v>Administrativo</x:v>
      </x:c>
      <x:c r="E800" t="str">
        <x:v>Serviços Terceirizados</x:v>
      </x:c>
      <x:c r="F800" t="str">
        <x:v>Despesa</x:v>
      </x:c>
      <x:c r="G800" t="str">
        <x:v>Serviço contratado</x:v>
      </x:c>
      <x:c r="H800" s="14" t="n">
        <x:v>23271.03</x:v>
      </x:c>
      <x:c r="I800" s="14" t="n">
        <x:v>20759.55</x:v>
      </x:c>
      <x:c r="J800" s="14" t="n">
        <x:v>-2511.48</x:v>
      </x:c>
      <x:c r="K800" s="16" t="n">
        <x:v>-0.1079</x:v>
      </x:c>
      <x:c r="L800" s="14" t="n">
        <x:v>0</x:v>
      </x:c>
      <x:c r="M800" s="14" t="n">
        <x:v>20759.55</x:v>
      </x:c>
      <x:c r="N800" s="14" t="n">
        <x:v>722424.37</x:v>
      </x:c>
      <x:c r="O800" t="str">
        <x:v>Fornecedor 114</x:v>
      </x:c>
      <x:c r="P800" t="str">
        <x:v>Realizado</x:v>
      </x:c>
      <x:c r="Q800" s="18" t="n">
        <x:v>0</x:v>
      </x:c>
      <x:c r="R800" t="str">
        <x:v>Baixo</x:v>
      </x:c>
      <x:c r="S800" t="str">
        <x:v>Dentro do esperado</x:v>
      </x:c>
    </x:row>
    <x:row r="801" ht="18" customHeight="1">
      <x:c r="A801" t="str">
        <x:v>FIN00800</x:v>
      </x:c>
      <x:c r="B801" s="12" t="n">
        <x:v>45899</x:v>
      </x:c>
      <x:c r="C801" t="str">
        <x:v>Filial Betim</x:v>
      </x:c>
      <x:c r="D801" t="str">
        <x:v>TI</x:v>
      </x:c>
      <x:c r="E801" t="str">
        <x:v>Folha</x:v>
      </x:c>
      <x:c r="F801" t="str">
        <x:v>Despesa</x:v>
      </x:c>
      <x:c r="G801" t="str">
        <x:v>Compra administrativa</x:v>
      </x:c>
      <x:c r="H801" s="14" t="n">
        <x:v>31798.62</x:v>
      </x:c>
      <x:c r="I801" s="14" t="n">
        <x:v>36709.47</x:v>
      </x:c>
      <x:c r="J801" s="14" t="n">
        <x:v>4910.85</x:v>
      </x:c>
      <x:c r="K801" s="16" t="n">
        <x:v>0.1544</x:v>
      </x:c>
      <x:c r="L801" s="14" t="n">
        <x:v>0</x:v>
      </x:c>
      <x:c r="M801" s="14" t="n">
        <x:v>36709.47</x:v>
      </x:c>
      <x:c r="N801" s="14" t="n">
        <x:v>685714.9</x:v>
      </x:c>
      <x:c r="O801" t="str">
        <x:v>Fornecedor 037</x:v>
      </x:c>
      <x:c r="P801" t="str">
        <x:v>Realizado</x:v>
      </x:c>
      <x:c r="Q801" s="18" t="n">
        <x:v>0</x:v>
      </x:c>
      <x:c r="R801" t="str">
        <x:v>Baixo</x:v>
      </x:c>
      <x:c r="S801" t="str">
        <x:v>Possível anomalia</x:v>
      </x:c>
    </x:row>
    <x:row r="802" ht="18" customHeight="1">
      <x:c r="A802" t="str">
        <x:v>FIN00801</x:v>
      </x:c>
      <x:c r="B802" s="12" t="n">
        <x:v>45996</x:v>
      </x:c>
      <x:c r="C802" t="str">
        <x:v>Matriz BH</x:v>
      </x:c>
      <x:c r="D802" t="str">
        <x:v>Financeiro</x:v>
      </x:c>
      <x:c r="E802" t="str">
        <x:v>Tecnologia</x:v>
      </x:c>
      <x:c r="F802" t="str">
        <x:v>Despesa</x:v>
      </x:c>
      <x:c r="G802" t="str">
        <x:v>Serviço contratado</x:v>
      </x:c>
      <x:c r="H802" s="14" t="n">
        <x:v>20846.41</x:v>
      </x:c>
      <x:c r="I802" s="14" t="n">
        <x:v>23268.54</x:v>
      </x:c>
      <x:c r="J802" s="14" t="n">
        <x:v>2422.13</x:v>
      </x:c>
      <x:c r="K802" s="16" t="n">
        <x:v>0.1162</x:v>
      </x:c>
      <x:c r="L802" s="14" t="n">
        <x:v>0</x:v>
      </x:c>
      <x:c r="M802" s="14" t="n">
        <x:v>23268.54</x:v>
      </x:c>
      <x:c r="N802" s="14" t="n">
        <x:v>662446.36</x:v>
      </x:c>
      <x:c r="O802" t="str">
        <x:v>Fornecedor 040</x:v>
      </x:c>
      <x:c r="P802" t="str">
        <x:v>Realizado</x:v>
      </x:c>
      <x:c r="Q802" s="18" t="n">
        <x:v>0</x:v>
      </x:c>
      <x:c r="R802" t="str">
        <x:v>Baixo</x:v>
      </x:c>
      <x:c r="S802" t="str">
        <x:v>Revisar variação</x:v>
      </x:c>
    </x:row>
    <x:row r="803" ht="18" customHeight="1">
      <x:c r="A803" t="str">
        <x:v>FIN00802</x:v>
      </x:c>
      <x:c r="B803" s="12" t="n">
        <x:v>46205</x:v>
      </x:c>
      <x:c r="C803" t="str">
        <x:v>Matriz BH</x:v>
      </x:c>
      <x:c r="D803" t="str">
        <x:v>Logística</x:v>
      </x:c>
      <x:c r="E803" t="str">
        <x:v>Folha</x:v>
      </x:c>
      <x:c r="F803" t="str">
        <x:v>Despesa</x:v>
      </x:c>
      <x:c r="G803" t="str">
        <x:v>Compra administrativa</x:v>
      </x:c>
      <x:c r="H803" s="14" t="n">
        <x:v>2545.99</x:v>
      </x:c>
      <x:c r="I803" s="14" t="n">
        <x:v>2675.56</x:v>
      </x:c>
      <x:c r="J803" s="14" t="n">
        <x:v>129.57</x:v>
      </x:c>
      <x:c r="K803" s="16" t="n">
        <x:v>0.0509</x:v>
      </x:c>
      <x:c r="L803" s="14" t="n">
        <x:v>0</x:v>
      </x:c>
      <x:c r="M803" s="14" t="n">
        <x:v>2675.56</x:v>
      </x:c>
      <x:c r="N803" s="14" t="n">
        <x:v>659770.8</x:v>
      </x:c>
      <x:c r="O803" t="str">
        <x:v>Fornecedor 051</x:v>
      </x:c>
      <x:c r="P803" t="str">
        <x:v>Realizado</x:v>
      </x:c>
      <x:c r="Q803" s="18" t="n">
        <x:v>0</x:v>
      </x:c>
      <x:c r="R803" t="str">
        <x:v>Baixo</x:v>
      </x:c>
      <x:c r="S803" t="str">
        <x:v>Atraso recorrente</x:v>
      </x:c>
    </x:row>
    <x:row r="804" ht="18" customHeight="1">
      <x:c r="A804" t="str">
        <x:v>FIN00803</x:v>
      </x:c>
      <x:c r="B804" s="12" t="n">
        <x:v>46218</x:v>
      </x:c>
      <x:c r="C804" t="str">
        <x:v>CD Ribeirão das Neves</x:v>
      </x:c>
      <x:c r="D804" t="str">
        <x:v>Comercial</x:v>
      </x:c>
      <x:c r="E804" t="str">
        <x:v>Venda de Produtos</x:v>
      </x:c>
      <x:c r="F804" t="str">
        <x:v>Receita</x:v>
      </x:c>
      <x:c r="G804" t="str">
        <x:v>Recebimento de cliente</x:v>
      </x:c>
      <x:c r="H804" s="14" t="n">
        <x:v>54819.54</x:v>
      </x:c>
      <x:c r="I804" s="14" t="n">
        <x:v>42802.67</x:v>
      </x:c>
      <x:c r="J804" s="14" t="n">
        <x:v>-12016.87</x:v>
      </x:c>
      <x:c r="K804" s="16" t="n">
        <x:v>-0.2192</x:v>
      </x:c>
      <x:c r="L804" s="14" t="n">
        <x:v>42802.67</x:v>
      </x:c>
      <x:c r="M804" s="14" t="n">
        <x:v>0</x:v>
      </x:c>
      <x:c r="N804" s="14" t="n">
        <x:v>702573.47</x:v>
      </x:c>
      <x:c r="O804" t="str">
        <x:v>Cliente 154</x:v>
      </x:c>
      <x:c r="P804" t="str">
        <x:v>Em atraso</x:v>
      </x:c>
      <x:c r="Q804" s="18" t="n">
        <x:v>16</x:v>
      </x:c>
      <x:c r="R804" t="str">
        <x:v>Médio</x:v>
      </x:c>
      <x:c r="S804" t="str">
        <x:v>Atraso recorrente</x:v>
      </x:c>
    </x:row>
    <x:row r="805" ht="18" customHeight="1">
      <x:c r="A805" t="str">
        <x:v>FIN00804</x:v>
      </x:c>
      <x:c r="B805" s="12" t="n">
        <x:v>46191</x:v>
      </x:c>
      <x:c r="C805" t="str">
        <x:v>Filial Contagem</x:v>
      </x:c>
      <x:c r="D805" t="str">
        <x:v>Logística</x:v>
      </x:c>
      <x:c r="E805" t="str">
        <x:v>Tecnologia</x:v>
      </x:c>
      <x:c r="F805" t="str">
        <x:v>Despesa</x:v>
      </x:c>
      <x:c r="G805" t="str">
        <x:v>Pagamento fornecedor</x:v>
      </x:c>
      <x:c r="H805" s="14" t="n">
        <x:v>30105.02</x:v>
      </x:c>
      <x:c r="I805" s="14" t="n">
        <x:v>39910.71</x:v>
      </x:c>
      <x:c r="J805" s="14" t="n">
        <x:v>9805.69</x:v>
      </x:c>
      <x:c r="K805" s="16" t="n">
        <x:v>0.3257</x:v>
      </x:c>
      <x:c r="L805" s="14" t="n">
        <x:v>0</x:v>
      </x:c>
      <x:c r="M805" s="14" t="n">
        <x:v>39910.71</x:v>
      </x:c>
      <x:c r="N805" s="14" t="n">
        <x:v>662662.76</x:v>
      </x:c>
      <x:c r="O805" t="str">
        <x:v>Fornecedor 054</x:v>
      </x:c>
      <x:c r="P805" t="str">
        <x:v>Realizado</x:v>
      </x:c>
      <x:c r="Q805" s="18" t="n">
        <x:v>0</x:v>
      </x:c>
      <x:c r="R805" t="str">
        <x:v>Baixo</x:v>
      </x:c>
      <x:c r="S805" t="str">
        <x:v>Sem observações</x:v>
      </x:c>
    </x:row>
    <x:row r="806" ht="18" customHeight="1">
      <x:c r="A806" t="str">
        <x:v>FIN00805</x:v>
      </x:c>
      <x:c r="B806" s="12" t="n">
        <x:v>46090</x:v>
      </x:c>
      <x:c r="C806" t="str">
        <x:v>Matriz BH</x:v>
      </x:c>
      <x:c r="D806" t="str">
        <x:v>TI</x:v>
      </x:c>
      <x:c r="E806" t="str">
        <x:v>Aluguel</x:v>
      </x:c>
      <x:c r="F806" t="str">
        <x:v>Despesa</x:v>
      </x:c>
      <x:c r="G806" t="str">
        <x:v>Pagamento fornecedor</x:v>
      </x:c>
      <x:c r="H806" s="14" t="n">
        <x:v>24333.21</x:v>
      </x:c>
      <x:c r="I806" s="14" t="n">
        <x:v>27476.16</x:v>
      </x:c>
      <x:c r="J806" s="14" t="n">
        <x:v>3142.95</x:v>
      </x:c>
      <x:c r="K806" s="16" t="n">
        <x:v>0.1292</x:v>
      </x:c>
      <x:c r="L806" s="14" t="n">
        <x:v>0</x:v>
      </x:c>
      <x:c r="M806" s="14" t="n">
        <x:v>27476.16</x:v>
      </x:c>
      <x:c r="N806" s="14" t="n">
        <x:v>635186.6</x:v>
      </x:c>
      <x:c r="O806" t="str">
        <x:v>Fornecedor 116</x:v>
      </x:c>
      <x:c r="P806" t="str">
        <x:v>Realizado</x:v>
      </x:c>
      <x:c r="Q806" s="18" t="n">
        <x:v>0</x:v>
      </x:c>
      <x:c r="R806" t="str">
        <x:v>Baixo</x:v>
      </x:c>
      <x:c r="S806" t="str">
        <x:v>Aumento de preço</x:v>
      </x:c>
    </x:row>
    <x:row r="807" ht="18" customHeight="1">
      <x:c r="A807" t="str">
        <x:v>FIN00806</x:v>
      </x:c>
      <x:c r="B807" s="12" t="n">
        <x:v>45978</x:v>
      </x:c>
      <x:c r="C807" t="str">
        <x:v>Filial Betim</x:v>
      </x:c>
      <x:c r="D807" t="str">
        <x:v>Financeiro</x:v>
      </x:c>
      <x:c r="E807" t="str">
        <x:v>Folha</x:v>
      </x:c>
      <x:c r="F807" t="str">
        <x:v>Despesa</x:v>
      </x:c>
      <x:c r="G807" t="str">
        <x:v>Serviço contratado</x:v>
      </x:c>
      <x:c r="H807" s="14" t="n">
        <x:v>25336.09</x:v>
      </x:c>
      <x:c r="I807" s="14" t="n">
        <x:v>24632.49</x:v>
      </x:c>
      <x:c r="J807" s="14" t="n">
        <x:v>-703.6</x:v>
      </x:c>
      <x:c r="K807" s="16" t="n">
        <x:v>-0.0278</x:v>
      </x:c>
      <x:c r="L807" s="14" t="n">
        <x:v>0</x:v>
      </x:c>
      <x:c r="M807" s="14" t="n">
        <x:v>24632.49</x:v>
      </x:c>
      <x:c r="N807" s="14" t="n">
        <x:v>610554.11</x:v>
      </x:c>
      <x:c r="O807" t="str">
        <x:v>Fornecedor 024</x:v>
      </x:c>
      <x:c r="P807" t="str">
        <x:v>Realizado</x:v>
      </x:c>
      <x:c r="Q807" s="18" t="n">
        <x:v>0</x:v>
      </x:c>
      <x:c r="R807" t="str">
        <x:v>Baixo</x:v>
      </x:c>
      <x:c r="S807" t="str">
        <x:v>Revisar variação</x:v>
      </x:c>
    </x:row>
    <x:row r="808" ht="18" customHeight="1">
      <x:c r="A808" t="str">
        <x:v>FIN00807</x:v>
      </x:c>
      <x:c r="B808" s="12" t="n">
        <x:v>45658</x:v>
      </x:c>
      <x:c r="C808" t="str">
        <x:v>Matriz BH</x:v>
      </x:c>
      <x:c r="D808" t="str">
        <x:v>Comercial</x:v>
      </x:c>
      <x:c r="E808" t="str">
        <x:v>Manutenção</x:v>
      </x:c>
      <x:c r="F808" t="str">
        <x:v>Despesa</x:v>
      </x:c>
      <x:c r="G808" t="str">
        <x:v>Despesa operacional</x:v>
      </x:c>
      <x:c r="H808" s="14" t="n">
        <x:v>10682.76</x:v>
      </x:c>
      <x:c r="I808" s="14" t="n">
        <x:v>13661.39</x:v>
      </x:c>
      <x:c r="J808" s="14" t="n">
        <x:v>2978.63</x:v>
      </x:c>
      <x:c r="K808" s="16" t="n">
        <x:v>0.2788</x:v>
      </x:c>
      <x:c r="L808" s="14" t="n">
        <x:v>0</x:v>
      </x:c>
      <x:c r="M808" s="14" t="n">
        <x:v>13661.39</x:v>
      </x:c>
      <x:c r="N808" s="14" t="n">
        <x:v>596892.72</x:v>
      </x:c>
      <x:c r="O808" t="str">
        <x:v>Fornecedor 022</x:v>
      </x:c>
      <x:c r="P808" t="str">
        <x:v>Realizado</x:v>
      </x:c>
      <x:c r="Q808" s="18" t="n">
        <x:v>0</x:v>
      </x:c>
      <x:c r="R808" t="str">
        <x:v>Baixo</x:v>
      </x:c>
      <x:c r="S808" t="str">
        <x:v>Despesa não planejada</x:v>
      </x:c>
    </x:row>
    <x:row r="809" ht="18" customHeight="1">
      <x:c r="A809" t="str">
        <x:v>FIN00808</x:v>
      </x:c>
      <x:c r="B809" s="12" t="n">
        <x:v>46073</x:v>
      </x:c>
      <x:c r="C809" t="str">
        <x:v>Filial Contagem</x:v>
      </x:c>
      <x:c r="D809" t="str">
        <x:v>Comercial</x:v>
      </x:c>
      <x:c r="E809" t="str">
        <x:v>Venda de Produtos</x:v>
      </x:c>
      <x:c r="F809" t="str">
        <x:v>Receita</x:v>
      </x:c>
      <x:c r="G809" t="str">
        <x:v>Recebimento de cliente</x:v>
      </x:c>
      <x:c r="H809" s="14" t="n">
        <x:v>34280.47</x:v>
      </x:c>
      <x:c r="I809" s="14" t="n">
        <x:v>40958.54</x:v>
      </x:c>
      <x:c r="J809" s="14" t="n">
        <x:v>6678.07</x:v>
      </x:c>
      <x:c r="K809" s="16" t="n">
        <x:v>0.1948</x:v>
      </x:c>
      <x:c r="L809" s="14" t="n">
        <x:v>40958.54</x:v>
      </x:c>
      <x:c r="M809" s="14" t="n">
        <x:v>0</x:v>
      </x:c>
      <x:c r="N809" s="14" t="n">
        <x:v>637851.26</x:v>
      </x:c>
      <x:c r="O809" t="str">
        <x:v>Cliente 110</x:v>
      </x:c>
      <x:c r="P809" t="str">
        <x:v>Realizado</x:v>
      </x:c>
      <x:c r="Q809" s="18" t="n">
        <x:v>0</x:v>
      </x:c>
      <x:c r="R809" t="str">
        <x:v>Baixo</x:v>
      </x:c>
      <x:c r="S809" t="str">
        <x:v>Queda de volume</x:v>
      </x:c>
    </x:row>
    <x:row r="810" ht="18" customHeight="1">
      <x:c r="A810" t="str">
        <x:v>FIN00809</x:v>
      </x:c>
      <x:c r="B810" s="12" t="n">
        <x:v>45899</x:v>
      </x:c>
      <x:c r="C810" t="str">
        <x:v>Matriz BH</x:v>
      </x:c>
      <x:c r="D810" t="str">
        <x:v>Administrativo</x:v>
      </x:c>
      <x:c r="E810" t="str">
        <x:v>Despesas Bancárias</x:v>
      </x:c>
      <x:c r="F810" t="str">
        <x:v>Despesa</x:v>
      </x:c>
      <x:c r="G810" t="str">
        <x:v>Pagamento fornecedor</x:v>
      </x:c>
      <x:c r="H810" s="14" t="n">
        <x:v>36967.85</x:v>
      </x:c>
      <x:c r="I810" s="14" t="n">
        <x:v>37407.3</x:v>
      </x:c>
      <x:c r="J810" s="14" t="n">
        <x:v>439.45</x:v>
      </x:c>
      <x:c r="K810" s="16" t="n">
        <x:v>0.0119</x:v>
      </x:c>
      <x:c r="L810" s="14" t="n">
        <x:v>0</x:v>
      </x:c>
      <x:c r="M810" s="14" t="n">
        <x:v>37407.3</x:v>
      </x:c>
      <x:c r="N810" s="14" t="n">
        <x:v>600443.96</x:v>
      </x:c>
      <x:c r="O810" t="str">
        <x:v>Fornecedor 072</x:v>
      </x:c>
      <x:c r="P810" t="str">
        <x:v>Realizado</x:v>
      </x:c>
      <x:c r="Q810" s="18" t="n">
        <x:v>0</x:v>
      </x:c>
      <x:c r="R810" t="str">
        <x:v>Baixo</x:v>
      </x:c>
      <x:c r="S810" t="str">
        <x:v>Dentro do esperado</x:v>
      </x:c>
    </x:row>
    <x:row r="811" ht="18" customHeight="1">
      <x:c r="A811" t="str">
        <x:v>FIN00810</x:v>
      </x:c>
      <x:c r="B811" s="12" t="n">
        <x:v>46231</x:v>
      </x:c>
      <x:c r="C811" t="str">
        <x:v>Matriz BH</x:v>
      </x:c>
      <x:c r="D811" t="str">
        <x:v>Administrativo</x:v>
      </x:c>
      <x:c r="E811" t="str">
        <x:v>Aluguel</x:v>
      </x:c>
      <x:c r="F811" t="str">
        <x:v>Despesa</x:v>
      </x:c>
      <x:c r="G811" t="str">
        <x:v>Compra administrativa</x:v>
      </x:c>
      <x:c r="H811" s="14" t="n">
        <x:v>44051.45</x:v>
      </x:c>
      <x:c r="I811" s="14" t="n">
        <x:v>37838.63</x:v>
      </x:c>
      <x:c r="J811" s="14" t="n">
        <x:v>-6212.82</x:v>
      </x:c>
      <x:c r="K811" s="16" t="n">
        <x:v>-0.141</x:v>
      </x:c>
      <x:c r="L811" s="14" t="n">
        <x:v>0</x:v>
      </x:c>
      <x:c r="M811" s="14" t="n">
        <x:v>37838.63</x:v>
      </x:c>
      <x:c r="N811" s="14" t="n">
        <x:v>562605.33</x:v>
      </x:c>
      <x:c r="O811" t="str">
        <x:v>Fornecedor 051</x:v>
      </x:c>
      <x:c r="P811" t="str">
        <x:v>Realizado</x:v>
      </x:c>
      <x:c r="Q811" s="18" t="n">
        <x:v>0</x:v>
      </x:c>
      <x:c r="R811" t="str">
        <x:v>Baixo</x:v>
      </x:c>
      <x:c r="S811" t="str">
        <x:v>Possível anomalia</x:v>
      </x:c>
    </x:row>
    <x:row r="812" ht="18" customHeight="1">
      <x:c r="A812" t="str">
        <x:v>FIN00811</x:v>
      </x:c>
      <x:c r="B812" s="12" t="n">
        <x:v>45904</x:v>
      </x:c>
      <x:c r="C812" t="str">
        <x:v>Matriz BH</x:v>
      </x:c>
      <x:c r="D812" t="str">
        <x:v>Comercial</x:v>
      </x:c>
      <x:c r="E812" t="str">
        <x:v>Mercadorias</x:v>
      </x:c>
      <x:c r="F812" t="str">
        <x:v>Despesa</x:v>
      </x:c>
      <x:c r="G812" t="str">
        <x:v>Pagamento fornecedor</x:v>
      </x:c>
      <x:c r="H812" s="14" t="n">
        <x:v>19372.44</x:v>
      </x:c>
      <x:c r="I812" s="14" t="n">
        <x:v>17034.94</x:v>
      </x:c>
      <x:c r="J812" s="14" t="n">
        <x:v>-2337.5</x:v>
      </x:c>
      <x:c r="K812" s="16" t="n">
        <x:v>-0.1207</x:v>
      </x:c>
      <x:c r="L812" s="14" t="n">
        <x:v>0</x:v>
      </x:c>
      <x:c r="M812" s="14" t="n">
        <x:v>17034.94</x:v>
      </x:c>
      <x:c r="N812" s="14" t="n">
        <x:v>545570.39</x:v>
      </x:c>
      <x:c r="O812" t="str">
        <x:v>Fornecedor 092</x:v>
      </x:c>
      <x:c r="P812" t="str">
        <x:v>Realizado</x:v>
      </x:c>
      <x:c r="Q812" s="18" t="n">
        <x:v>0</x:v>
      </x:c>
      <x:c r="R812" t="str">
        <x:v>Baixo</x:v>
      </x:c>
      <x:c r="S812" t="str">
        <x:v>Revisar variação</x:v>
      </x:c>
    </x:row>
    <x:row r="813" ht="18" customHeight="1">
      <x:c r="A813" t="str">
        <x:v>FIN00812</x:v>
      </x:c>
      <x:c r="B813" s="12" t="n">
        <x:v>46113</x:v>
      </x:c>
      <x:c r="C813" t="str">
        <x:v>CD Ribeirão das Neves</x:v>
      </x:c>
      <x:c r="D813" t="str">
        <x:v>Operações</x:v>
      </x:c>
      <x:c r="E813" t="str">
        <x:v>Venda de Produtos</x:v>
      </x:c>
      <x:c r="F813" t="str">
        <x:v>Receita</x:v>
      </x:c>
      <x:c r="G813" t="str">
        <x:v>Recebimento de cliente</x:v>
      </x:c>
      <x:c r="H813" s="14" t="n">
        <x:v>39030.8</x:v>
      </x:c>
      <x:c r="I813" s="14" t="n">
        <x:v>37409.23</x:v>
      </x:c>
      <x:c r="J813" s="14" t="n">
        <x:v>-1621.57</x:v>
      </x:c>
      <x:c r="K813" s="16" t="n">
        <x:v>-0.0415</x:v>
      </x:c>
      <x:c r="L813" s="14" t="n">
        <x:v>37409.23</x:v>
      </x:c>
      <x:c r="M813" s="14" t="n">
        <x:v>0</x:v>
      </x:c>
      <x:c r="N813" s="14" t="n">
        <x:v>582979.62</x:v>
      </x:c>
      <x:c r="O813" t="str">
        <x:v>Cliente 005</x:v>
      </x:c>
      <x:c r="P813" t="str">
        <x:v>Em atraso</x:v>
      </x:c>
      <x:c r="Q813" s="18" t="n">
        <x:v>36</x:v>
      </x:c>
      <x:c r="R813" t="str">
        <x:v>Alto</x:v>
      </x:c>
      <x:c r="S813" t="str">
        <x:v>Queda de volume</x:v>
      </x:c>
    </x:row>
    <x:row r="814" ht="18" customHeight="1">
      <x:c r="A814" t="str">
        <x:v>FIN00813</x:v>
      </x:c>
      <x:c r="B814" s="12" t="n">
        <x:v>45942</x:v>
      </x:c>
      <x:c r="C814" t="str">
        <x:v>Matriz BH</x:v>
      </x:c>
      <x:c r="D814" t="str">
        <x:v>Administrativo</x:v>
      </x:c>
      <x:c r="E814" t="str">
        <x:v>Mercadorias</x:v>
      </x:c>
      <x:c r="F814" t="str">
        <x:v>Despesa</x:v>
      </x:c>
      <x:c r="G814" t="str">
        <x:v>Compra administrativa</x:v>
      </x:c>
      <x:c r="H814" s="14" t="n">
        <x:v>34066.69</x:v>
      </x:c>
      <x:c r="I814" s="14" t="n">
        <x:v>32784.28</x:v>
      </x:c>
      <x:c r="J814" s="14" t="n">
        <x:v>-1282.41</x:v>
      </x:c>
      <x:c r="K814" s="16" t="n">
        <x:v>-0.0376</x:v>
      </x:c>
      <x:c r="L814" s="14" t="n">
        <x:v>0</x:v>
      </x:c>
      <x:c r="M814" s="14" t="n">
        <x:v>32784.28</x:v>
      </x:c>
      <x:c r="N814" s="14" t="n">
        <x:v>550195.34</x:v>
      </x:c>
      <x:c r="O814" t="str">
        <x:v>Fornecedor 080</x:v>
      </x:c>
      <x:c r="P814" t="str">
        <x:v>Realizado</x:v>
      </x:c>
      <x:c r="Q814" s="18" t="n">
        <x:v>0</x:v>
      </x:c>
      <x:c r="R814" t="str">
        <x:v>Baixo</x:v>
      </x:c>
      <x:c r="S814" t="str">
        <x:v>Dentro do esperado</x:v>
      </x:c>
    </x:row>
    <x:row r="815" ht="18" customHeight="1">
      <x:c r="A815" t="str">
        <x:v>FIN00814</x:v>
      </x:c>
      <x:c r="B815" s="12" t="n">
        <x:v>46262</x:v>
      </x:c>
      <x:c r="C815" t="str">
        <x:v>CD Ribeirão das Neves</x:v>
      </x:c>
      <x:c r="D815" t="str">
        <x:v>TI</x:v>
      </x:c>
      <x:c r="E815" t="str">
        <x:v>Serviços Terceirizados</x:v>
      </x:c>
      <x:c r="F815" t="str">
        <x:v>Despesa</x:v>
      </x:c>
      <x:c r="G815" t="str">
        <x:v>Despesa operacional</x:v>
      </x:c>
      <x:c r="H815" s="14" t="n">
        <x:v>32567.86</x:v>
      </x:c>
      <x:c r="I815" s="14" t="n">
        <x:v>41418.61</x:v>
      </x:c>
      <x:c r="J815" s="14" t="n">
        <x:v>8850.75</x:v>
      </x:c>
      <x:c r="K815" s="16" t="n">
        <x:v>0.2718</x:v>
      </x:c>
      <x:c r="L815" s="14" t="n">
        <x:v>0</x:v>
      </x:c>
      <x:c r="M815" s="14" t="n">
        <x:v>41418.61</x:v>
      </x:c>
      <x:c r="N815" s="14" t="n">
        <x:v>508776.73</x:v>
      </x:c>
      <x:c r="O815" t="str">
        <x:v>Fornecedor 087</x:v>
      </x:c>
      <x:c r="P815" t="str">
        <x:v>Realizado</x:v>
      </x:c>
      <x:c r="Q815" s="18" t="n">
        <x:v>0</x:v>
      </x:c>
      <x:c r="R815" t="str">
        <x:v>Baixo</x:v>
      </x:c>
      <x:c r="S815" t="str">
        <x:v>Possível anomalia</x:v>
      </x:c>
    </x:row>
    <x:row r="816" ht="18" customHeight="1">
      <x:c r="A816" t="str">
        <x:v>FIN00815</x:v>
      </x:c>
      <x:c r="B816" s="12" t="n">
        <x:v>46013</x:v>
      </x:c>
      <x:c r="C816" t="str">
        <x:v>Filial Contagem</x:v>
      </x:c>
      <x:c r="D816" t="str">
        <x:v>Financeiro</x:v>
      </x:c>
      <x:c r="E816" t="str">
        <x:v>Energia</x:v>
      </x:c>
      <x:c r="F816" t="str">
        <x:v>Despesa</x:v>
      </x:c>
      <x:c r="G816" t="str">
        <x:v>Despesa operacional</x:v>
      </x:c>
      <x:c r="H816" s="14" t="n">
        <x:v>34913.81</x:v>
      </x:c>
      <x:c r="I816" s="14" t="n">
        <x:v>43693.8</x:v>
      </x:c>
      <x:c r="J816" s="14" t="n">
        <x:v>8779.99</x:v>
      </x:c>
      <x:c r="K816" s="16" t="n">
        <x:v>0.2515</x:v>
      </x:c>
      <x:c r="L816" s="14" t="n">
        <x:v>0</x:v>
      </x:c>
      <x:c r="M816" s="14" t="n">
        <x:v>43693.8</x:v>
      </x:c>
      <x:c r="N816" s="14" t="n">
        <x:v>465082.93</x:v>
      </x:c>
      <x:c r="O816" t="str">
        <x:v>Fornecedor 039</x:v>
      </x:c>
      <x:c r="P816" t="str">
        <x:v>Realizado</x:v>
      </x:c>
      <x:c r="Q816" s="18" t="n">
        <x:v>0</x:v>
      </x:c>
      <x:c r="R816" t="str">
        <x:v>Baixo</x:v>
      </x:c>
      <x:c r="S816" t="str">
        <x:v>Possível anomalia</x:v>
      </x:c>
    </x:row>
    <x:row r="817" ht="18" customHeight="1">
      <x:c r="A817" t="str">
        <x:v>FIN00816</x:v>
      </x:c>
      <x:c r="B817" s="12" t="n">
        <x:v>45799</x:v>
      </x:c>
      <x:c r="C817" t="str">
        <x:v>CD Ribeirão das Neves</x:v>
      </x:c>
      <x:c r="D817" t="str">
        <x:v>Financeiro</x:v>
      </x:c>
      <x:c r="E817" t="str">
        <x:v>Serviços Terceirizados</x:v>
      </x:c>
      <x:c r="F817" t="str">
        <x:v>Despesa</x:v>
      </x:c>
      <x:c r="G817" t="str">
        <x:v>Serviço contratado</x:v>
      </x:c>
      <x:c r="H817" s="14" t="n">
        <x:v>7060.28</x:v>
      </x:c>
      <x:c r="I817" s="14" t="n">
        <x:v>7464.22</x:v>
      </x:c>
      <x:c r="J817" s="14" t="n">
        <x:v>403.94</x:v>
      </x:c>
      <x:c r="K817" s="16" t="n">
        <x:v>0.0572</x:v>
      </x:c>
      <x:c r="L817" s="14" t="n">
        <x:v>0</x:v>
      </x:c>
      <x:c r="M817" s="14" t="n">
        <x:v>7464.22</x:v>
      </x:c>
      <x:c r="N817" s="14" t="n">
        <x:v>457618.71</x:v>
      </x:c>
      <x:c r="O817" t="str">
        <x:v>Fornecedor 022</x:v>
      </x:c>
      <x:c r="P817" t="str">
        <x:v>Realizado</x:v>
      </x:c>
      <x:c r="Q817" s="18" t="n">
        <x:v>0</x:v>
      </x:c>
      <x:c r="R817" t="str">
        <x:v>Baixo</x:v>
      </x:c>
      <x:c r="S817" t="str">
        <x:v>Revisar variação</x:v>
      </x:c>
    </x:row>
    <x:row r="818" ht="18" customHeight="1">
      <x:c r="A818" t="str">
        <x:v>FIN00817</x:v>
      </x:c>
      <x:c r="B818" s="12" t="n">
        <x:v>45949</x:v>
      </x:c>
      <x:c r="C818" t="str">
        <x:v>Matriz BH</x:v>
      </x:c>
      <x:c r="D818" t="str">
        <x:v>Operações</x:v>
      </x:c>
      <x:c r="E818" t="str">
        <x:v>Manutenção</x:v>
      </x:c>
      <x:c r="F818" t="str">
        <x:v>Despesa</x:v>
      </x:c>
      <x:c r="G818" t="str">
        <x:v>Despesa operacional</x:v>
      </x:c>
      <x:c r="H818" s="14" t="n">
        <x:v>37711.97</x:v>
      </x:c>
      <x:c r="I818" s="14" t="n">
        <x:v>46721.97</x:v>
      </x:c>
      <x:c r="J818" s="14" t="n">
        <x:v>9010</x:v>
      </x:c>
      <x:c r="K818" s="16" t="n">
        <x:v>0.2389</x:v>
      </x:c>
      <x:c r="L818" s="14" t="n">
        <x:v>0</x:v>
      </x:c>
      <x:c r="M818" s="14" t="n">
        <x:v>46721.97</x:v>
      </x:c>
      <x:c r="N818" s="14" t="n">
        <x:v>410896.74</x:v>
      </x:c>
      <x:c r="O818" t="str">
        <x:v>Fornecedor 008</x:v>
      </x:c>
      <x:c r="P818" t="str">
        <x:v>Realizado</x:v>
      </x:c>
      <x:c r="Q818" s="18" t="n">
        <x:v>0</x:v>
      </x:c>
      <x:c r="R818" t="str">
        <x:v>Baixo</x:v>
      </x:c>
      <x:c r="S818" t="str">
        <x:v>Sem observações</x:v>
      </x:c>
    </x:row>
    <x:row r="819" ht="18" customHeight="1">
      <x:c r="A819" t="str">
        <x:v>FIN00818</x:v>
      </x:c>
      <x:c r="B819" s="12" t="n">
        <x:v>45834</x:v>
      </x:c>
      <x:c r="C819" t="str">
        <x:v>Filial Betim</x:v>
      </x:c>
      <x:c r="D819" t="str">
        <x:v>Logística</x:v>
      </x:c>
      <x:c r="E819" t="str">
        <x:v>Tecnologia</x:v>
      </x:c>
      <x:c r="F819" t="str">
        <x:v>Despesa</x:v>
      </x:c>
      <x:c r="G819" t="str">
        <x:v>Compra administrativa</x:v>
      </x:c>
      <x:c r="H819" s="14" t="n">
        <x:v>18821.26</x:v>
      </x:c>
      <x:c r="I819" s="14" t="n">
        <x:v>17307.54</x:v>
      </x:c>
      <x:c r="J819" s="14" t="n">
        <x:v>-1513.72</x:v>
      </x:c>
      <x:c r="K819" s="16" t="n">
        <x:v>-0.0804</x:v>
      </x:c>
      <x:c r="L819" s="14" t="n">
        <x:v>0</x:v>
      </x:c>
      <x:c r="M819" s="14" t="n">
        <x:v>17307.54</x:v>
      </x:c>
      <x:c r="N819" s="14" t="n">
        <x:v>393589.2</x:v>
      </x:c>
      <x:c r="O819" t="str">
        <x:v>Fornecedor 029</x:v>
      </x:c>
      <x:c r="P819" t="str">
        <x:v>Realizado</x:v>
      </x:c>
      <x:c r="Q819" s="18" t="n">
        <x:v>0</x:v>
      </x:c>
      <x:c r="R819" t="str">
        <x:v>Baixo</x:v>
      </x:c>
      <x:c r="S819" t="str">
        <x:v>Aumento de preço</x:v>
      </x:c>
    </x:row>
    <x:row r="820" ht="18" customHeight="1">
      <x:c r="A820" t="str">
        <x:v>FIN00819</x:v>
      </x:c>
      <x:c r="B820" s="12" t="n">
        <x:v>45881</x:v>
      </x:c>
      <x:c r="C820" t="str">
        <x:v>Filial Contagem</x:v>
      </x:c>
      <x:c r="D820" t="str">
        <x:v>Logística</x:v>
      </x:c>
      <x:c r="E820" t="str">
        <x:v>Manutenção</x:v>
      </x:c>
      <x:c r="F820" t="str">
        <x:v>Despesa</x:v>
      </x:c>
      <x:c r="G820" t="str">
        <x:v>Pagamento fornecedor</x:v>
      </x:c>
      <x:c r="H820" s="14" t="n">
        <x:v>32933.15</x:v>
      </x:c>
      <x:c r="I820" s="14" t="n">
        <x:v>43443.79</x:v>
      </x:c>
      <x:c r="J820" s="14" t="n">
        <x:v>10510.64</x:v>
      </x:c>
      <x:c r="K820" s="16" t="n">
        <x:v>0.3192</x:v>
      </x:c>
      <x:c r="L820" s="14" t="n">
        <x:v>0</x:v>
      </x:c>
      <x:c r="M820" s="14" t="n">
        <x:v>43443.79</x:v>
      </x:c>
      <x:c r="N820" s="14" t="n">
        <x:v>350145.41</x:v>
      </x:c>
      <x:c r="O820" t="str">
        <x:v>Fornecedor 037</x:v>
      </x:c>
      <x:c r="P820" t="str">
        <x:v>Realizado</x:v>
      </x:c>
      <x:c r="Q820" s="18" t="n">
        <x:v>0</x:v>
      </x:c>
      <x:c r="R820" t="str">
        <x:v>Baixo</x:v>
      </x:c>
      <x:c r="S820" t="str">
        <x:v>Despesa não planejada</x:v>
      </x:c>
    </x:row>
    <x:row r="821" ht="18" customHeight="1">
      <x:c r="A821" t="str">
        <x:v>FIN00820</x:v>
      </x:c>
      <x:c r="B821" s="12" t="n">
        <x:v>45711</x:v>
      </x:c>
      <x:c r="C821" t="str">
        <x:v>Matriz BH</x:v>
      </x:c>
      <x:c r="D821" t="str">
        <x:v>Comercial</x:v>
      </x:c>
      <x:c r="E821" t="str">
        <x:v>Manutenção</x:v>
      </x:c>
      <x:c r="F821" t="str">
        <x:v>Despesa</x:v>
      </x:c>
      <x:c r="G821" t="str">
        <x:v>Compra administrativa</x:v>
      </x:c>
      <x:c r="H821" s="14" t="n">
        <x:v>36394.09</x:v>
      </x:c>
      <x:c r="I821" s="14" t="n">
        <x:v>45122.16</x:v>
      </x:c>
      <x:c r="J821" s="14" t="n">
        <x:v>8728.07</x:v>
      </x:c>
      <x:c r="K821" s="16" t="n">
        <x:v>0.2398</x:v>
      </x:c>
      <x:c r="L821" s="14" t="n">
        <x:v>0</x:v>
      </x:c>
      <x:c r="M821" s="14" t="n">
        <x:v>45122.16</x:v>
      </x:c>
      <x:c r="N821" s="14" t="n">
        <x:v>305023.25</x:v>
      </x:c>
      <x:c r="O821" t="str">
        <x:v>Fornecedor 102</x:v>
      </x:c>
      <x:c r="P821" t="str">
        <x:v>Realizado</x:v>
      </x:c>
      <x:c r="Q821" s="18" t="n">
        <x:v>0</x:v>
      </x:c>
      <x:c r="R821" t="str">
        <x:v>Baixo</x:v>
      </x:c>
      <x:c r="S821" t="str">
        <x:v>Dentro do esperado</x:v>
      </x:c>
    </x:row>
    <x:row r="822" ht="18" customHeight="1">
      <x:c r="A822" t="str">
        <x:v>FIN00821</x:v>
      </x:c>
      <x:c r="B822" s="12" t="n">
        <x:v>45747</x:v>
      </x:c>
      <x:c r="C822" t="str">
        <x:v>CD Ribeirão das Neves</x:v>
      </x:c>
      <x:c r="D822" t="str">
        <x:v>Comercial</x:v>
      </x:c>
      <x:c r="E822" t="str">
        <x:v>Aluguel</x:v>
      </x:c>
      <x:c r="F822" t="str">
        <x:v>Despesa</x:v>
      </x:c>
      <x:c r="G822" t="str">
        <x:v>Compra administrativa</x:v>
      </x:c>
      <x:c r="H822" s="14" t="n">
        <x:v>30034.5</x:v>
      </x:c>
      <x:c r="I822" s="14" t="n">
        <x:v>28130.59</x:v>
      </x:c>
      <x:c r="J822" s="14" t="n">
        <x:v>-1903.91</x:v>
      </x:c>
      <x:c r="K822" s="16" t="n">
        <x:v>-0.0634</x:v>
      </x:c>
      <x:c r="L822" s="14" t="n">
        <x:v>0</x:v>
      </x:c>
      <x:c r="M822" s="14" t="n">
        <x:v>28130.59</x:v>
      </x:c>
      <x:c r="N822" s="14" t="n">
        <x:v>276892.66</x:v>
      </x:c>
      <x:c r="O822" t="str">
        <x:v>Fornecedor 069</x:v>
      </x:c>
      <x:c r="P822" t="str">
        <x:v>Realizado</x:v>
      </x:c>
      <x:c r="Q822" s="18" t="n">
        <x:v>0</x:v>
      </x:c>
      <x:c r="R822" t="str">
        <x:v>Baixo</x:v>
      </x:c>
      <x:c r="S822" t="str">
        <x:v>Despesa não planejada</x:v>
      </x:c>
    </x:row>
    <x:row r="823" ht="18" customHeight="1">
      <x:c r="A823" t="str">
        <x:v>FIN00822</x:v>
      </x:c>
      <x:c r="B823" s="12" t="n">
        <x:v>46132</x:v>
      </x:c>
      <x:c r="C823" t="str">
        <x:v>CD Ribeirão das Neves</x:v>
      </x:c>
      <x:c r="D823" t="str">
        <x:v>Comercial</x:v>
      </x:c>
      <x:c r="E823" t="str">
        <x:v>Folha</x:v>
      </x:c>
      <x:c r="F823" t="str">
        <x:v>Despesa</x:v>
      </x:c>
      <x:c r="G823" t="str">
        <x:v>Despesa operacional</x:v>
      </x:c>
      <x:c r="H823" s="14" t="n">
        <x:v>3271.51</x:v>
      </x:c>
      <x:c r="I823" s="14" t="n">
        <x:v>3842.17</x:v>
      </x:c>
      <x:c r="J823" s="14" t="n">
        <x:v>570.66</x:v>
      </x:c>
      <x:c r="K823" s="16" t="n">
        <x:v>0.1744</x:v>
      </x:c>
      <x:c r="L823" s="14" t="n">
        <x:v>0</x:v>
      </x:c>
      <x:c r="M823" s="14" t="n">
        <x:v>3842.17</x:v>
      </x:c>
      <x:c r="N823" s="14" t="n">
        <x:v>273050.49</x:v>
      </x:c>
      <x:c r="O823" t="str">
        <x:v>Fornecedor 026</x:v>
      </x:c>
      <x:c r="P823" t="str">
        <x:v>Realizado</x:v>
      </x:c>
      <x:c r="Q823" s="18" t="n">
        <x:v>0</x:v>
      </x:c>
      <x:c r="R823" t="str">
        <x:v>Baixo</x:v>
      </x:c>
      <x:c r="S823" t="str">
        <x:v>Queda de volume</x:v>
      </x:c>
    </x:row>
    <x:row r="824" ht="18" customHeight="1">
      <x:c r="A824" t="str">
        <x:v>FIN00823</x:v>
      </x:c>
      <x:c r="B824" s="12" t="n">
        <x:v>45931</x:v>
      </x:c>
      <x:c r="C824" t="str">
        <x:v>CD Ribeirão das Neves</x:v>
      </x:c>
      <x:c r="D824" t="str">
        <x:v>Logística</x:v>
      </x:c>
      <x:c r="E824" t="str">
        <x:v>Aluguel</x:v>
      </x:c>
      <x:c r="F824" t="str">
        <x:v>Despesa</x:v>
      </x:c>
      <x:c r="G824" t="str">
        <x:v>Serviço contratado</x:v>
      </x:c>
      <x:c r="H824" s="14" t="n">
        <x:v>38616.8</x:v>
      </x:c>
      <x:c r="I824" s="14" t="n">
        <x:v>35331.91</x:v>
      </x:c>
      <x:c r="J824" s="14" t="n">
        <x:v>-3284.89</x:v>
      </x:c>
      <x:c r="K824" s="16" t="n">
        <x:v>-0.0851</x:v>
      </x:c>
      <x:c r="L824" s="14" t="n">
        <x:v>0</x:v>
      </x:c>
      <x:c r="M824" s="14" t="n">
        <x:v>35331.91</x:v>
      </x:c>
      <x:c r="N824" s="14" t="n">
        <x:v>237718.58</x:v>
      </x:c>
      <x:c r="O824" t="str">
        <x:v>Fornecedor 077</x:v>
      </x:c>
      <x:c r="P824" t="str">
        <x:v>Realizado</x:v>
      </x:c>
      <x:c r="Q824" s="18" t="n">
        <x:v>0</x:v>
      </x:c>
      <x:c r="R824" t="str">
        <x:v>Baixo</x:v>
      </x:c>
      <x:c r="S824" t="str">
        <x:v>Revisar variação</x:v>
      </x:c>
    </x:row>
    <x:row r="825" ht="18" customHeight="1">
      <x:c r="A825" t="str">
        <x:v>FIN00824</x:v>
      </x:c>
      <x:c r="B825" s="12" t="n">
        <x:v>45850</x:v>
      </x:c>
      <x:c r="C825" t="str">
        <x:v>CD Ribeirão das Neves</x:v>
      </x:c>
      <x:c r="D825" t="str">
        <x:v>Administrativo</x:v>
      </x:c>
      <x:c r="E825" t="str">
        <x:v>Venda de Produtos</x:v>
      </x:c>
      <x:c r="F825" t="str">
        <x:v>Receita</x:v>
      </x:c>
      <x:c r="G825" t="str">
        <x:v>Recebimento de cliente</x:v>
      </x:c>
      <x:c r="H825" s="14" t="n">
        <x:v>44859.32</x:v>
      </x:c>
      <x:c r="I825" s="14" t="n">
        <x:v>32500.37</x:v>
      </x:c>
      <x:c r="J825" s="14" t="n">
        <x:v>-12358.95</x:v>
      </x:c>
      <x:c r="K825" s="16" t="n">
        <x:v>-0.2755</x:v>
      </x:c>
      <x:c r="L825" s="14" t="n">
        <x:v>32500.37</x:v>
      </x:c>
      <x:c r="M825" s="14" t="n">
        <x:v>0</x:v>
      </x:c>
      <x:c r="N825" s="14" t="n">
        <x:v>270218.95</x:v>
      </x:c>
      <x:c r="O825" t="str">
        <x:v>Cliente 040</x:v>
      </x:c>
      <x:c r="P825" t="str">
        <x:v>Em atraso</x:v>
      </x:c>
      <x:c r="Q825" s="18" t="n">
        <x:v>41</x:v>
      </x:c>
      <x:c r="R825" t="str">
        <x:v>Alto</x:v>
      </x:c>
      <x:c r="S825" t="str">
        <x:v>Possível anomalia</x:v>
      </x:c>
    </x:row>
    <x:row r="826" ht="18" customHeight="1">
      <x:c r="A826" t="str">
        <x:v>FIN00825</x:v>
      </x:c>
      <x:c r="B826" s="12" t="n">
        <x:v>45817</x:v>
      </x:c>
      <x:c r="C826" t="str">
        <x:v>CD Ribeirão das Neves</x:v>
      </x:c>
      <x:c r="D826" t="str">
        <x:v>Financeiro</x:v>
      </x:c>
      <x:c r="E826" t="str">
        <x:v>Venda de Produtos</x:v>
      </x:c>
      <x:c r="F826" t="str">
        <x:v>Receita</x:v>
      </x:c>
      <x:c r="G826" t="str">
        <x:v>Recebimento de cliente</x:v>
      </x:c>
      <x:c r="H826" s="14" t="n">
        <x:v>23712.52</x:v>
      </x:c>
      <x:c r="I826" s="14" t="n">
        <x:v>20208.57</x:v>
      </x:c>
      <x:c r="J826" s="14" t="n">
        <x:v>-3503.95</x:v>
      </x:c>
      <x:c r="K826" s="16" t="n">
        <x:v>-0.1478</x:v>
      </x:c>
      <x:c r="L826" s="14" t="n">
        <x:v>20208.57</x:v>
      </x:c>
      <x:c r="M826" s="14" t="n">
        <x:v>0</x:v>
      </x:c>
      <x:c r="N826" s="14" t="n">
        <x:v>290427.52</x:v>
      </x:c>
      <x:c r="O826" t="str">
        <x:v>Cliente 029</x:v>
      </x:c>
      <x:c r="P826" t="str">
        <x:v>Realizado</x:v>
      </x:c>
      <x:c r="Q826" s="18" t="n">
        <x:v>0</x:v>
      </x:c>
      <x:c r="R826" t="str">
        <x:v>Baixo</x:v>
      </x:c>
      <x:c r="S826" t="str">
        <x:v>Despesa não planejada</x:v>
      </x:c>
    </x:row>
    <x:row r="827" ht="18" customHeight="1">
      <x:c r="A827" t="str">
        <x:v>FIN00826</x:v>
      </x:c>
      <x:c r="B827" s="12" t="n">
        <x:v>46005</x:v>
      </x:c>
      <x:c r="C827" t="str">
        <x:v>Filial Betim</x:v>
      </x:c>
      <x:c r="D827" t="str">
        <x:v>Logística</x:v>
      </x:c>
      <x:c r="E827" t="str">
        <x:v>Serviços</x:v>
      </x:c>
      <x:c r="F827" t="str">
        <x:v>Receita</x:v>
      </x:c>
      <x:c r="G827" t="str">
        <x:v>Receita comercial</x:v>
      </x:c>
      <x:c r="H827" s="14" t="n">
        <x:v>59571.12</x:v>
      </x:c>
      <x:c r="I827" s="14" t="n">
        <x:v>43419.67</x:v>
      </x:c>
      <x:c r="J827" s="14" t="n">
        <x:v>-16151.45</x:v>
      </x:c>
      <x:c r="K827" s="16" t="n">
        <x:v>-0.2711</x:v>
      </x:c>
      <x:c r="L827" s="14" t="n">
        <x:v>43419.67</x:v>
      </x:c>
      <x:c r="M827" s="14" t="n">
        <x:v>0</x:v>
      </x:c>
      <x:c r="N827" s="14" t="n">
        <x:v>333847.19</x:v>
      </x:c>
      <x:c r="O827" t="str">
        <x:v>Cliente 052</x:v>
      </x:c>
      <x:c r="P827" t="str">
        <x:v>Em atraso</x:v>
      </x:c>
      <x:c r="Q827" s="18" t="n">
        <x:v>90</x:v>
      </x:c>
      <x:c r="R827" t="str">
        <x:v>Crítico</x:v>
      </x:c>
      <x:c r="S827" t="str">
        <x:v>Queda de volume</x:v>
      </x:c>
    </x:row>
    <x:row r="828" ht="18" customHeight="1">
      <x:c r="A828" t="str">
        <x:v>FIN00827</x:v>
      </x:c>
      <x:c r="B828" s="12" t="n">
        <x:v>45809</x:v>
      </x:c>
      <x:c r="C828" t="str">
        <x:v>Filial Contagem</x:v>
      </x:c>
      <x:c r="D828" t="str">
        <x:v>Financeiro</x:v>
      </x:c>
      <x:c r="E828" t="str">
        <x:v>Outras Receitas</x:v>
      </x:c>
      <x:c r="F828" t="str">
        <x:v>Receita</x:v>
      </x:c>
      <x:c r="G828" t="str">
        <x:v>Receita comercial</x:v>
      </x:c>
      <x:c r="H828" s="14" t="n">
        <x:v>46403.98</x:v>
      </x:c>
      <x:c r="I828" s="14" t="n">
        <x:v>52195.57</x:v>
      </x:c>
      <x:c r="J828" s="14" t="n">
        <x:v>5791.59</x:v>
      </x:c>
      <x:c r="K828" s="16" t="n">
        <x:v>0.1248</x:v>
      </x:c>
      <x:c r="L828" s="14" t="n">
        <x:v>52195.57</x:v>
      </x:c>
      <x:c r="M828" s="14" t="n">
        <x:v>0</x:v>
      </x:c>
      <x:c r="N828" s="14" t="n">
        <x:v>386042.76</x:v>
      </x:c>
      <x:c r="O828" t="str">
        <x:v>Cliente 101</x:v>
      </x:c>
      <x:c r="P828" t="str">
        <x:v>Realizado</x:v>
      </x:c>
      <x:c r="Q828" s="18" t="n">
        <x:v>0</x:v>
      </x:c>
      <x:c r="R828" t="str">
        <x:v>Baixo</x:v>
      </x:c>
      <x:c r="S828" t="str">
        <x:v>Revisar variação</x:v>
      </x:c>
    </x:row>
    <x:row r="829" ht="18" customHeight="1">
      <x:c r="A829" t="str">
        <x:v>FIN00828</x:v>
      </x:c>
      <x:c r="B829" s="12" t="n">
        <x:v>46052</x:v>
      </x:c>
      <x:c r="C829" t="str">
        <x:v>Filial Betim</x:v>
      </x:c>
      <x:c r="D829" t="str">
        <x:v>Administrativo</x:v>
      </x:c>
      <x:c r="E829" t="str">
        <x:v>Outras Receitas</x:v>
      </x:c>
      <x:c r="F829" t="str">
        <x:v>Receita</x:v>
      </x:c>
      <x:c r="G829" t="str">
        <x:v>Recebimento de cliente</x:v>
      </x:c>
      <x:c r="H829" s="14" t="n">
        <x:v>14005.86</x:v>
      </x:c>
      <x:c r="I829" s="14" t="n">
        <x:v>13925.89</x:v>
      </x:c>
      <x:c r="J829" s="14" t="n">
        <x:v>-79.97</x:v>
      </x:c>
      <x:c r="K829" s="16" t="n">
        <x:v>-0.0057</x:v>
      </x:c>
      <x:c r="L829" s="14" t="n">
        <x:v>13925.89</x:v>
      </x:c>
      <x:c r="M829" s="14" t="n">
        <x:v>0</x:v>
      </x:c>
      <x:c r="N829" s="14" t="n">
        <x:v>399968.65</x:v>
      </x:c>
      <x:c r="O829" t="str">
        <x:v>Cliente 081</x:v>
      </x:c>
      <x:c r="P829" t="str">
        <x:v>Realizado</x:v>
      </x:c>
      <x:c r="Q829" s="18" t="n">
        <x:v>0</x:v>
      </x:c>
      <x:c r="R829" t="str">
        <x:v>Baixo</x:v>
      </x:c>
      <x:c r="S829" t="str">
        <x:v>Despesa não planejada</x:v>
      </x:c>
    </x:row>
    <x:row r="830" ht="18" customHeight="1">
      <x:c r="A830" t="str">
        <x:v>FIN00829</x:v>
      </x:c>
      <x:c r="B830" s="12" t="n">
        <x:v>45977</x:v>
      </x:c>
      <x:c r="C830" t="str">
        <x:v>Filial Betim</x:v>
      </x:c>
      <x:c r="D830" t="str">
        <x:v>Operações</x:v>
      </x:c>
      <x:c r="E830" t="str">
        <x:v>Marketing</x:v>
      </x:c>
      <x:c r="F830" t="str">
        <x:v>Despesa</x:v>
      </x:c>
      <x:c r="G830" t="str">
        <x:v>Despesa operacional</x:v>
      </x:c>
      <x:c r="H830" s="14" t="n">
        <x:v>41130.9</x:v>
      </x:c>
      <x:c r="I830" s="14" t="n">
        <x:v>37246.17</x:v>
      </x:c>
      <x:c r="J830" s="14" t="n">
        <x:v>-3884.73</x:v>
      </x:c>
      <x:c r="K830" s="16" t="n">
        <x:v>-0.0944</x:v>
      </x:c>
      <x:c r="L830" s="14" t="n">
        <x:v>0</x:v>
      </x:c>
      <x:c r="M830" s="14" t="n">
        <x:v>37246.17</x:v>
      </x:c>
      <x:c r="N830" s="14" t="n">
        <x:v>362722.48</x:v>
      </x:c>
      <x:c r="O830" t="str">
        <x:v>Fornecedor 009</x:v>
      </x:c>
      <x:c r="P830" t="str">
        <x:v>Realizado</x:v>
      </x:c>
      <x:c r="Q830" s="18" t="n">
        <x:v>0</x:v>
      </x:c>
      <x:c r="R830" t="str">
        <x:v>Baixo</x:v>
      </x:c>
      <x:c r="S830" t="str">
        <x:v>Possível anomalia</x:v>
      </x:c>
    </x:row>
    <x:row r="831" ht="18" customHeight="1">
      <x:c r="A831" t="str">
        <x:v>FIN00830</x:v>
      </x:c>
      <x:c r="B831" s="12" t="n">
        <x:v>45667</x:v>
      </x:c>
      <x:c r="C831" t="str">
        <x:v>Filial Betim</x:v>
      </x:c>
      <x:c r="D831" t="str">
        <x:v>TI</x:v>
      </x:c>
      <x:c r="E831" t="str">
        <x:v>Frete Cobrado</x:v>
      </x:c>
      <x:c r="F831" t="str">
        <x:v>Receita</x:v>
      </x:c>
      <x:c r="G831" t="str">
        <x:v>Receita comercial</x:v>
      </x:c>
      <x:c r="H831" s="14" t="n">
        <x:v>22165.63</x:v>
      </x:c>
      <x:c r="I831" s="14" t="n">
        <x:v>23838.28</x:v>
      </x:c>
      <x:c r="J831" s="14" t="n">
        <x:v>1672.65</x:v>
      </x:c>
      <x:c r="K831" s="16" t="n">
        <x:v>0.0755</x:v>
      </x:c>
      <x:c r="L831" s="14" t="n">
        <x:v>23838.28</x:v>
      </x:c>
      <x:c r="M831" s="14" t="n">
        <x:v>0</x:v>
      </x:c>
      <x:c r="N831" s="14" t="n">
        <x:v>386560.76</x:v>
      </x:c>
      <x:c r="O831" t="str">
        <x:v>Cliente 129</x:v>
      </x:c>
      <x:c r="P831" t="str">
        <x:v>Realizado</x:v>
      </x:c>
      <x:c r="Q831" s="18" t="n">
        <x:v>0</x:v>
      </x:c>
      <x:c r="R831" t="str">
        <x:v>Baixo</x:v>
      </x:c>
      <x:c r="S831" t="str">
        <x:v>Atraso recorrente</x:v>
      </x:c>
    </x:row>
    <x:row r="832" ht="18" customHeight="1">
      <x:c r="A832" t="str">
        <x:v>FIN00831</x:v>
      </x:c>
      <x:c r="B832" s="12" t="n">
        <x:v>45740</x:v>
      </x:c>
      <x:c r="C832" t="str">
        <x:v>CD Ribeirão das Neves</x:v>
      </x:c>
      <x:c r="D832" t="str">
        <x:v>Administrativo</x:v>
      </x:c>
      <x:c r="E832" t="str">
        <x:v>Outras Receitas</x:v>
      </x:c>
      <x:c r="F832" t="str">
        <x:v>Receita</x:v>
      </x:c>
      <x:c r="G832" t="str">
        <x:v>Serviço prestado</x:v>
      </x:c>
      <x:c r="H832" s="14" t="n">
        <x:v>58873.99</x:v>
      </x:c>
      <x:c r="I832" s="14" t="n">
        <x:v>57480.25</x:v>
      </x:c>
      <x:c r="J832" s="14" t="n">
        <x:v>-1393.74</x:v>
      </x:c>
      <x:c r="K832" s="16" t="n">
        <x:v>-0.0237</x:v>
      </x:c>
      <x:c r="L832" s="14" t="n">
        <x:v>57480.25</x:v>
      </x:c>
      <x:c r="M832" s="14" t="n">
        <x:v>0</x:v>
      </x:c>
      <x:c r="N832" s="14" t="n">
        <x:v>444041.01</x:v>
      </x:c>
      <x:c r="O832" t="str">
        <x:v>Cliente 119</x:v>
      </x:c>
      <x:c r="P832" t="str">
        <x:v>Em atraso</x:v>
      </x:c>
      <x:c r="Q832" s="18" t="n">
        <x:v>17</x:v>
      </x:c>
      <x:c r="R832" t="str">
        <x:v>Médio</x:v>
      </x:c>
      <x:c r="S832" t="str">
        <x:v>Revisar variação</x:v>
      </x:c>
    </x:row>
    <x:row r="833" ht="18" customHeight="1">
      <x:c r="A833" t="str">
        <x:v>FIN00832</x:v>
      </x:c>
      <x:c r="B833" s="12" t="n">
        <x:v>46221</x:v>
      </x:c>
      <x:c r="C833" t="str">
        <x:v>Filial Contagem</x:v>
      </x:c>
      <x:c r="D833" t="str">
        <x:v>Administrativo</x:v>
      </x:c>
      <x:c r="E833" t="str">
        <x:v>Serviços</x:v>
      </x:c>
      <x:c r="F833" t="str">
        <x:v>Receita</x:v>
      </x:c>
      <x:c r="G833" t="str">
        <x:v>Recebimento de cliente</x:v>
      </x:c>
      <x:c r="H833" s="14" t="n">
        <x:v>29591.11</x:v>
      </x:c>
      <x:c r="I833" s="14" t="n">
        <x:v>25215.03</x:v>
      </x:c>
      <x:c r="J833" s="14" t="n">
        <x:v>-4376.08</x:v>
      </x:c>
      <x:c r="K833" s="16" t="n">
        <x:v>-0.1479</x:v>
      </x:c>
      <x:c r="L833" s="14" t="n">
        <x:v>25215.03</x:v>
      </x:c>
      <x:c r="M833" s="14" t="n">
        <x:v>0</x:v>
      </x:c>
      <x:c r="N833" s="14" t="n">
        <x:v>469256.04</x:v>
      </x:c>
      <x:c r="O833" t="str">
        <x:v>Cliente 003</x:v>
      </x:c>
      <x:c r="P833" t="str">
        <x:v>Realizado</x:v>
      </x:c>
      <x:c r="Q833" s="18" t="n">
        <x:v>0</x:v>
      </x:c>
      <x:c r="R833" t="str">
        <x:v>Baixo</x:v>
      </x:c>
      <x:c r="S833" t="str">
        <x:v>Dentro do esperado</x:v>
      </x:c>
    </x:row>
    <x:row r="834" ht="18" customHeight="1">
      <x:c r="A834" t="str">
        <x:v>FIN00833</x:v>
      </x:c>
      <x:c r="B834" s="12" t="n">
        <x:v>46181</x:v>
      </x:c>
      <x:c r="C834" t="str">
        <x:v>Matriz BH</x:v>
      </x:c>
      <x:c r="D834" t="str">
        <x:v>Comercial</x:v>
      </x:c>
      <x:c r="E834" t="str">
        <x:v>Aluguel</x:v>
      </x:c>
      <x:c r="F834" t="str">
        <x:v>Despesa</x:v>
      </x:c>
      <x:c r="G834" t="str">
        <x:v>Despesa operacional</x:v>
      </x:c>
      <x:c r="H834" s="14" t="n">
        <x:v>14886.02</x:v>
      </x:c>
      <x:c r="I834" s="14" t="n">
        <x:v>15610.36</x:v>
      </x:c>
      <x:c r="J834" s="14" t="n">
        <x:v>724.34</x:v>
      </x:c>
      <x:c r="K834" s="16" t="n">
        <x:v>0.0487</x:v>
      </x:c>
      <x:c r="L834" s="14" t="n">
        <x:v>0</x:v>
      </x:c>
      <x:c r="M834" s="14" t="n">
        <x:v>15610.36</x:v>
      </x:c>
      <x:c r="N834" s="14" t="n">
        <x:v>453645.68</x:v>
      </x:c>
      <x:c r="O834" t="str">
        <x:v>Fornecedor 010</x:v>
      </x:c>
      <x:c r="P834" t="str">
        <x:v>Realizado</x:v>
      </x:c>
      <x:c r="Q834" s="18" t="n">
        <x:v>0</x:v>
      </x:c>
      <x:c r="R834" t="str">
        <x:v>Baixo</x:v>
      </x:c>
      <x:c r="S834" t="str">
        <x:v>Revisar variação</x:v>
      </x:c>
    </x:row>
    <x:row r="835" ht="18" customHeight="1">
      <x:c r="A835" t="str">
        <x:v>FIN00834</x:v>
      </x:c>
      <x:c r="B835" s="12" t="n">
        <x:v>45768</x:v>
      </x:c>
      <x:c r="C835" t="str">
        <x:v>Matriz BH</x:v>
      </x:c>
      <x:c r="D835" t="str">
        <x:v>Financeiro</x:v>
      </x:c>
      <x:c r="E835" t="str">
        <x:v>Folha</x:v>
      </x:c>
      <x:c r="F835" t="str">
        <x:v>Despesa</x:v>
      </x:c>
      <x:c r="G835" t="str">
        <x:v>Compra administrativa</x:v>
      </x:c>
      <x:c r="H835" s="14" t="n">
        <x:v>30810.39</x:v>
      </x:c>
      <x:c r="I835" s="14" t="n">
        <x:v>39964.03</x:v>
      </x:c>
      <x:c r="J835" s="14" t="n">
        <x:v>9153.64</x:v>
      </x:c>
      <x:c r="K835" s="16" t="n">
        <x:v>0.2971</x:v>
      </x:c>
      <x:c r="L835" s="14" t="n">
        <x:v>0</x:v>
      </x:c>
      <x:c r="M835" s="14" t="n">
        <x:v>39964.03</x:v>
      </x:c>
      <x:c r="N835" s="14" t="n">
        <x:v>413681.65</x:v>
      </x:c>
      <x:c r="O835" t="str">
        <x:v>Fornecedor 024</x:v>
      </x:c>
      <x:c r="P835" t="str">
        <x:v>Realizado</x:v>
      </x:c>
      <x:c r="Q835" s="18" t="n">
        <x:v>0</x:v>
      </x:c>
      <x:c r="R835" t="str">
        <x:v>Baixo</x:v>
      </x:c>
      <x:c r="S835" t="str">
        <x:v>Revisar variação</x:v>
      </x:c>
    </x:row>
    <x:row r="836" ht="18" customHeight="1">
      <x:c r="A836" t="str">
        <x:v>FIN00835</x:v>
      </x:c>
      <x:c r="B836" s="12" t="n">
        <x:v>45757</x:v>
      </x:c>
      <x:c r="C836" t="str">
        <x:v>Filial Betim</x:v>
      </x:c>
      <x:c r="D836" t="str">
        <x:v>Operações</x:v>
      </x:c>
      <x:c r="E836" t="str">
        <x:v>Fretes</x:v>
      </x:c>
      <x:c r="F836" t="str">
        <x:v>Despesa</x:v>
      </x:c>
      <x:c r="G836" t="str">
        <x:v>Despesa operacional</x:v>
      </x:c>
      <x:c r="H836" s="14" t="n">
        <x:v>7498.55</x:v>
      </x:c>
      <x:c r="I836" s="14" t="n">
        <x:v>8266.52</x:v>
      </x:c>
      <x:c r="J836" s="14" t="n">
        <x:v>767.97</x:v>
      </x:c>
      <x:c r="K836" s="16" t="n">
        <x:v>0.1024</x:v>
      </x:c>
      <x:c r="L836" s="14" t="n">
        <x:v>0</x:v>
      </x:c>
      <x:c r="M836" s="14" t="n">
        <x:v>8266.52</x:v>
      </x:c>
      <x:c r="N836" s="14" t="n">
        <x:v>405415.13</x:v>
      </x:c>
      <x:c r="O836" t="str">
        <x:v>Fornecedor 045</x:v>
      </x:c>
      <x:c r="P836" t="str">
        <x:v>Realizado</x:v>
      </x:c>
      <x:c r="Q836" s="18" t="n">
        <x:v>0</x:v>
      </x:c>
      <x:c r="R836" t="str">
        <x:v>Baixo</x:v>
      </x:c>
      <x:c r="S836" t="str">
        <x:v>Possível anomalia</x:v>
      </x:c>
    </x:row>
    <x:row r="837" ht="18" customHeight="1">
      <x:c r="A837" t="str">
        <x:v>FIN00836</x:v>
      </x:c>
      <x:c r="B837" s="12" t="n">
        <x:v>45915</x:v>
      </x:c>
      <x:c r="C837" t="str">
        <x:v>Matriz BH</x:v>
      </x:c>
      <x:c r="D837" t="str">
        <x:v>Comercial</x:v>
      </x:c>
      <x:c r="E837" t="str">
        <x:v>Marketing</x:v>
      </x:c>
      <x:c r="F837" t="str">
        <x:v>Despesa</x:v>
      </x:c>
      <x:c r="G837" t="str">
        <x:v>Pagamento fornecedor</x:v>
      </x:c>
      <x:c r="H837" s="14" t="n">
        <x:v>20317.49</x:v>
      </x:c>
      <x:c r="I837" s="14" t="n">
        <x:v>24648.45</x:v>
      </x:c>
      <x:c r="J837" s="14" t="n">
        <x:v>4330.96</x:v>
      </x:c>
      <x:c r="K837" s="16" t="n">
        <x:v>0.2132</x:v>
      </x:c>
      <x:c r="L837" s="14" t="n">
        <x:v>0</x:v>
      </x:c>
      <x:c r="M837" s="14" t="n">
        <x:v>24648.45</x:v>
      </x:c>
      <x:c r="N837" s="14" t="n">
        <x:v>380766.68</x:v>
      </x:c>
      <x:c r="O837" t="str">
        <x:v>Fornecedor 007</x:v>
      </x:c>
      <x:c r="P837" t="str">
        <x:v>Realizado</x:v>
      </x:c>
      <x:c r="Q837" s="18" t="n">
        <x:v>0</x:v>
      </x:c>
      <x:c r="R837" t="str">
        <x:v>Baixo</x:v>
      </x:c>
      <x:c r="S837" t="str">
        <x:v>Dentro do esperado</x:v>
      </x:c>
    </x:row>
    <x:row r="838" ht="18" customHeight="1">
      <x:c r="A838" t="str">
        <x:v>FIN00837</x:v>
      </x:c>
      <x:c r="B838" s="12" t="n">
        <x:v>46062</x:v>
      </x:c>
      <x:c r="C838" t="str">
        <x:v>Matriz BH</x:v>
      </x:c>
      <x:c r="D838" t="str">
        <x:v>TI</x:v>
      </x:c>
      <x:c r="E838" t="str">
        <x:v>Venda de Produtos</x:v>
      </x:c>
      <x:c r="F838" t="str">
        <x:v>Receita</x:v>
      </x:c>
      <x:c r="G838" t="str">
        <x:v>Receita comercial</x:v>
      </x:c>
      <x:c r="H838" s="14" t="n">
        <x:v>19241.76</x:v>
      </x:c>
      <x:c r="I838" s="14" t="n">
        <x:v>18707.61</x:v>
      </x:c>
      <x:c r="J838" s="14" t="n">
        <x:v>-534.15</x:v>
      </x:c>
      <x:c r="K838" s="16" t="n">
        <x:v>-0.0278</x:v>
      </x:c>
      <x:c r="L838" s="14" t="n">
        <x:v>18707.61</x:v>
      </x:c>
      <x:c r="M838" s="14" t="n">
        <x:v>0</x:v>
      </x:c>
      <x:c r="N838" s="14" t="n">
        <x:v>399474.29</x:v>
      </x:c>
      <x:c r="O838" t="str">
        <x:v>Cliente 033</x:v>
      </x:c>
      <x:c r="P838" t="str">
        <x:v>Em atraso</x:v>
      </x:c>
      <x:c r="Q838" s="18" t="n">
        <x:v>68</x:v>
      </x:c>
      <x:c r="R838" t="str">
        <x:v>Crítico</x:v>
      </x:c>
      <x:c r="S838" t="str">
        <x:v>Revisar variação</x:v>
      </x:c>
    </x:row>
    <x:row r="839" ht="18" customHeight="1">
      <x:c r="A839" t="str">
        <x:v>FIN00838</x:v>
      </x:c>
      <x:c r="B839" s="12" t="n">
        <x:v>46240</x:v>
      </x:c>
      <x:c r="C839" t="str">
        <x:v>Matriz BH</x:v>
      </x:c>
      <x:c r="D839" t="str">
        <x:v>TI</x:v>
      </x:c>
      <x:c r="E839" t="str">
        <x:v>Serviços</x:v>
      </x:c>
      <x:c r="F839" t="str">
        <x:v>Receita</x:v>
      </x:c>
      <x:c r="G839" t="str">
        <x:v>Receita comercial</x:v>
      </x:c>
      <x:c r="H839" s="14" t="n">
        <x:v>56840.68</x:v>
      </x:c>
      <x:c r="I839" s="14" t="n">
        <x:v>58041.88</x:v>
      </x:c>
      <x:c r="J839" s="14" t="n">
        <x:v>1201.2</x:v>
      </x:c>
      <x:c r="K839" s="16" t="n">
        <x:v>0.0211</x:v>
      </x:c>
      <x:c r="L839" s="14" t="n">
        <x:v>58041.88</x:v>
      </x:c>
      <x:c r="M839" s="14" t="n">
        <x:v>0</x:v>
      </x:c>
      <x:c r="N839" s="14" t="n">
        <x:v>457516.17</x:v>
      </x:c>
      <x:c r="O839" t="str">
        <x:v>Cliente 142</x:v>
      </x:c>
      <x:c r="P839" t="str">
        <x:v>Realizado</x:v>
      </x:c>
      <x:c r="Q839" s="18" t="n">
        <x:v>0</x:v>
      </x:c>
      <x:c r="R839" t="str">
        <x:v>Baixo</x:v>
      </x:c>
      <x:c r="S839" t="str">
        <x:v>Despesa não planejada</x:v>
      </x:c>
    </x:row>
    <x:row r="840" ht="18" customHeight="1">
      <x:c r="A840" t="str">
        <x:v>FIN00839</x:v>
      </x:c>
      <x:c r="B840" s="12" t="n">
        <x:v>46107</x:v>
      </x:c>
      <x:c r="C840" t="str">
        <x:v>Filial Contagem</x:v>
      </x:c>
      <x:c r="D840" t="str">
        <x:v>Administrativo</x:v>
      </x:c>
      <x:c r="E840" t="str">
        <x:v>Outras Receitas</x:v>
      </x:c>
      <x:c r="F840" t="str">
        <x:v>Receita</x:v>
      </x:c>
      <x:c r="G840" t="str">
        <x:v>Recebimento de cliente</x:v>
      </x:c>
      <x:c r="H840" s="14" t="n">
        <x:v>48074.14</x:v>
      </x:c>
      <x:c r="I840" s="14" t="n">
        <x:v>35271.87</x:v>
      </x:c>
      <x:c r="J840" s="14" t="n">
        <x:v>-12802.27</x:v>
      </x:c>
      <x:c r="K840" s="16" t="n">
        <x:v>-0.2663</x:v>
      </x:c>
      <x:c r="L840" s="14" t="n">
        <x:v>35271.87</x:v>
      </x:c>
      <x:c r="M840" s="14" t="n">
        <x:v>0</x:v>
      </x:c>
      <x:c r="N840" s="14" t="n">
        <x:v>492788.04</x:v>
      </x:c>
      <x:c r="O840" t="str">
        <x:v>Cliente 180</x:v>
      </x:c>
      <x:c r="P840" t="str">
        <x:v>Realizado</x:v>
      </x:c>
      <x:c r="Q840" s="18" t="n">
        <x:v>0</x:v>
      </x:c>
      <x:c r="R840" t="str">
        <x:v>Baixo</x:v>
      </x:c>
      <x:c r="S840" t="str">
        <x:v>Possível anomalia</x:v>
      </x:c>
    </x:row>
    <x:row r="841" ht="18" customHeight="1">
      <x:c r="A841" t="str">
        <x:v>FIN00840</x:v>
      </x:c>
      <x:c r="B841" s="12" t="n">
        <x:v>45969</x:v>
      </x:c>
      <x:c r="C841" t="str">
        <x:v>CD Ribeirão das Neves</x:v>
      </x:c>
      <x:c r="D841" t="str">
        <x:v>Financeiro</x:v>
      </x:c>
      <x:c r="E841" t="str">
        <x:v>Manutenção</x:v>
      </x:c>
      <x:c r="F841" t="str">
        <x:v>Despesa</x:v>
      </x:c>
      <x:c r="G841" t="str">
        <x:v>Despesa operacional</x:v>
      </x:c>
      <x:c r="H841" s="14" t="n">
        <x:v>38735.95</x:v>
      </x:c>
      <x:c r="I841" s="14" t="n">
        <x:v>43517.53</x:v>
      </x:c>
      <x:c r="J841" s="14" t="n">
        <x:v>4781.58</x:v>
      </x:c>
      <x:c r="K841" s="16" t="n">
        <x:v>0.1234</x:v>
      </x:c>
      <x:c r="L841" s="14" t="n">
        <x:v>0</x:v>
      </x:c>
      <x:c r="M841" s="14" t="n">
        <x:v>43517.53</x:v>
      </x:c>
      <x:c r="N841" s="14" t="n">
        <x:v>449270.51</x:v>
      </x:c>
      <x:c r="O841" t="str">
        <x:v>Fornecedor 008</x:v>
      </x:c>
      <x:c r="P841" t="str">
        <x:v>Realizado</x:v>
      </x:c>
      <x:c r="Q841" s="18" t="n">
        <x:v>0</x:v>
      </x:c>
      <x:c r="R841" t="str">
        <x:v>Baixo</x:v>
      </x:c>
      <x:c r="S841" t="str">
        <x:v>Dentro do esperado</x:v>
      </x:c>
    </x:row>
    <x:row r="842" ht="18" customHeight="1">
      <x:c r="A842" t="str">
        <x:v>FIN00841</x:v>
      </x:c>
      <x:c r="B842" s="12" t="n">
        <x:v>46033</x:v>
      </x:c>
      <x:c r="C842" t="str">
        <x:v>Filial Contagem</x:v>
      </x:c>
      <x:c r="D842" t="str">
        <x:v>Operações</x:v>
      </x:c>
      <x:c r="E842" t="str">
        <x:v>Venda de Produtos</x:v>
      </x:c>
      <x:c r="F842" t="str">
        <x:v>Receita</x:v>
      </x:c>
      <x:c r="G842" t="str">
        <x:v>Recebimento de cliente</x:v>
      </x:c>
      <x:c r="H842" s="14" t="n">
        <x:v>23150.81</x:v>
      </x:c>
      <x:c r="I842" s="14" t="n">
        <x:v>25149.28</x:v>
      </x:c>
      <x:c r="J842" s="14" t="n">
        <x:v>1998.47</x:v>
      </x:c>
      <x:c r="K842" s="16" t="n">
        <x:v>0.0863</x:v>
      </x:c>
      <x:c r="L842" s="14" t="n">
        <x:v>25149.28</x:v>
      </x:c>
      <x:c r="M842" s="14" t="n">
        <x:v>0</x:v>
      </x:c>
      <x:c r="N842" s="14" t="n">
        <x:v>474419.79</x:v>
      </x:c>
      <x:c r="O842" t="str">
        <x:v>Cliente 154</x:v>
      </x:c>
      <x:c r="P842" t="str">
        <x:v>Realizado</x:v>
      </x:c>
      <x:c r="Q842" s="18" t="n">
        <x:v>0</x:v>
      </x:c>
      <x:c r="R842" t="str">
        <x:v>Baixo</x:v>
      </x:c>
      <x:c r="S842" t="str">
        <x:v>Possível anomalia</x:v>
      </x:c>
    </x:row>
    <x:row r="843" ht="18" customHeight="1">
      <x:c r="A843" t="str">
        <x:v>FIN00842</x:v>
      </x:c>
      <x:c r="B843" s="12" t="n">
        <x:v>45926</x:v>
      </x:c>
      <x:c r="C843" t="str">
        <x:v>Filial Contagem</x:v>
      </x:c>
      <x:c r="D843" t="str">
        <x:v>TI</x:v>
      </x:c>
      <x:c r="E843" t="str">
        <x:v>Impostos</x:v>
      </x:c>
      <x:c r="F843" t="str">
        <x:v>Despesa</x:v>
      </x:c>
      <x:c r="G843" t="str">
        <x:v>Compra administrativa</x:v>
      </x:c>
      <x:c r="H843" s="14" t="n">
        <x:v>13529.6</x:v>
      </x:c>
      <x:c r="I843" s="14" t="n">
        <x:v>15488.18</x:v>
      </x:c>
      <x:c r="J843" s="14" t="n">
        <x:v>1958.58</x:v>
      </x:c>
      <x:c r="K843" s="16" t="n">
        <x:v>0.1448</x:v>
      </x:c>
      <x:c r="L843" s="14" t="n">
        <x:v>0</x:v>
      </x:c>
      <x:c r="M843" s="14" t="n">
        <x:v>15488.18</x:v>
      </x:c>
      <x:c r="N843" s="14" t="n">
        <x:v>458931.61</x:v>
      </x:c>
      <x:c r="O843" t="str">
        <x:v>Fornecedor 044</x:v>
      </x:c>
      <x:c r="P843" t="str">
        <x:v>Realizado</x:v>
      </x:c>
      <x:c r="Q843" s="18" t="n">
        <x:v>0</x:v>
      </x:c>
      <x:c r="R843" t="str">
        <x:v>Baixo</x:v>
      </x:c>
      <x:c r="S843" t="str">
        <x:v>Revisar variação</x:v>
      </x:c>
    </x:row>
    <x:row r="844" ht="18" customHeight="1">
      <x:c r="A844" t="str">
        <x:v>FIN00843</x:v>
      </x:c>
      <x:c r="B844" s="12" t="n">
        <x:v>46118</x:v>
      </x:c>
      <x:c r="C844" t="str">
        <x:v>Matriz BH</x:v>
      </x:c>
      <x:c r="D844" t="str">
        <x:v>TI</x:v>
      </x:c>
      <x:c r="E844" t="str">
        <x:v>Aluguel</x:v>
      </x:c>
      <x:c r="F844" t="str">
        <x:v>Despesa</x:v>
      </x:c>
      <x:c r="G844" t="str">
        <x:v>Pagamento fornecedor</x:v>
      </x:c>
      <x:c r="H844" s="14" t="n">
        <x:v>14286.18</x:v>
      </x:c>
      <x:c r="I844" s="14" t="n">
        <x:v>16121.36</x:v>
      </x:c>
      <x:c r="J844" s="14" t="n">
        <x:v>1835.18</x:v>
      </x:c>
      <x:c r="K844" s="16" t="n">
        <x:v>0.1285</x:v>
      </x:c>
      <x:c r="L844" s="14" t="n">
        <x:v>0</x:v>
      </x:c>
      <x:c r="M844" s="14" t="n">
        <x:v>16121.36</x:v>
      </x:c>
      <x:c r="N844" s="14" t="n">
        <x:v>442810.25</x:v>
      </x:c>
      <x:c r="O844" t="str">
        <x:v>Fornecedor 073</x:v>
      </x:c>
      <x:c r="P844" t="str">
        <x:v>Realizado</x:v>
      </x:c>
      <x:c r="Q844" s="18" t="n">
        <x:v>0</x:v>
      </x:c>
      <x:c r="R844" t="str">
        <x:v>Baixo</x:v>
      </x:c>
      <x:c r="S844" t="str">
        <x:v>Sem observações</x:v>
      </x:c>
    </x:row>
    <x:row r="845" ht="18" customHeight="1">
      <x:c r="A845" t="str">
        <x:v>FIN00844</x:v>
      </x:c>
      <x:c r="B845" s="12" t="n">
        <x:v>46216</x:v>
      </x:c>
      <x:c r="C845" t="str">
        <x:v>CD Ribeirão das Neves</x:v>
      </x:c>
      <x:c r="D845" t="str">
        <x:v>TI</x:v>
      </x:c>
      <x:c r="E845" t="str">
        <x:v>Folha</x:v>
      </x:c>
      <x:c r="F845" t="str">
        <x:v>Despesa</x:v>
      </x:c>
      <x:c r="G845" t="str">
        <x:v>Despesa operacional</x:v>
      </x:c>
      <x:c r="H845" s="14" t="n">
        <x:v>6934.13</x:v>
      </x:c>
      <x:c r="I845" s="14" t="n">
        <x:v>9080.42</x:v>
      </x:c>
      <x:c r="J845" s="14" t="n">
        <x:v>2146.29</x:v>
      </x:c>
      <x:c r="K845" s="16" t="n">
        <x:v>0.3095</x:v>
      </x:c>
      <x:c r="L845" s="14" t="n">
        <x:v>0</x:v>
      </x:c>
      <x:c r="M845" s="14" t="n">
        <x:v>9080.42</x:v>
      </x:c>
      <x:c r="N845" s="14" t="n">
        <x:v>433729.83</x:v>
      </x:c>
      <x:c r="O845" t="str">
        <x:v>Fornecedor 097</x:v>
      </x:c>
      <x:c r="P845" t="str">
        <x:v>Realizado</x:v>
      </x:c>
      <x:c r="Q845" s="18" t="n">
        <x:v>0</x:v>
      </x:c>
      <x:c r="R845" t="str">
        <x:v>Baixo</x:v>
      </x:c>
      <x:c r="S845" t="str">
        <x:v>Possível anomalia</x:v>
      </x:c>
    </x:row>
    <x:row r="846" ht="18" customHeight="1">
      <x:c r="A846" t="str">
        <x:v>FIN00845</x:v>
      </x:c>
      <x:c r="B846" s="12" t="n">
        <x:v>45875</x:v>
      </x:c>
      <x:c r="C846" t="str">
        <x:v>Filial Contagem</x:v>
      </x:c>
      <x:c r="D846" t="str">
        <x:v>Financeiro</x:v>
      </x:c>
      <x:c r="E846" t="str">
        <x:v>Energia</x:v>
      </x:c>
      <x:c r="F846" t="str">
        <x:v>Despesa</x:v>
      </x:c>
      <x:c r="G846" t="str">
        <x:v>Despesa operacional</x:v>
      </x:c>
      <x:c r="H846" s="14" t="n">
        <x:v>20744.15</x:v>
      </x:c>
      <x:c r="I846" s="14" t="n">
        <x:v>23200.94</x:v>
      </x:c>
      <x:c r="J846" s="14" t="n">
        <x:v>2456.79</x:v>
      </x:c>
      <x:c r="K846" s="16" t="n">
        <x:v>0.1184</x:v>
      </x:c>
      <x:c r="L846" s="14" t="n">
        <x:v>0</x:v>
      </x:c>
      <x:c r="M846" s="14" t="n">
        <x:v>23200.94</x:v>
      </x:c>
      <x:c r="N846" s="14" t="n">
        <x:v>410528.89</x:v>
      </x:c>
      <x:c r="O846" t="str">
        <x:v>Fornecedor 109</x:v>
      </x:c>
      <x:c r="P846" t="str">
        <x:v>Realizado</x:v>
      </x:c>
      <x:c r="Q846" s="18" t="n">
        <x:v>0</x:v>
      </x:c>
      <x:c r="R846" t="str">
        <x:v>Baixo</x:v>
      </x:c>
      <x:c r="S846" t="str">
        <x:v>Revisar variação</x:v>
      </x:c>
    </x:row>
    <x:row r="847" ht="18" customHeight="1">
      <x:c r="A847" t="str">
        <x:v>FIN00846</x:v>
      </x:c>
      <x:c r="B847" s="12" t="n">
        <x:v>45747</x:v>
      </x:c>
      <x:c r="C847" t="str">
        <x:v>CD Ribeirão das Neves</x:v>
      </x:c>
      <x:c r="D847" t="str">
        <x:v>Logística</x:v>
      </x:c>
      <x:c r="E847" t="str">
        <x:v>Frete Cobrado</x:v>
      </x:c>
      <x:c r="F847" t="str">
        <x:v>Receita</x:v>
      </x:c>
      <x:c r="G847" t="str">
        <x:v>Serviço prestado</x:v>
      </x:c>
      <x:c r="H847" s="14" t="n">
        <x:v>54821.25</x:v>
      </x:c>
      <x:c r="I847" s="14" t="n">
        <x:v>49331.18</x:v>
      </x:c>
      <x:c r="J847" s="14" t="n">
        <x:v>-5490.07</x:v>
      </x:c>
      <x:c r="K847" s="16" t="n">
        <x:v>-0.1001</x:v>
      </x:c>
      <x:c r="L847" s="14" t="n">
        <x:v>49331.18</x:v>
      </x:c>
      <x:c r="M847" s="14" t="n">
        <x:v>0</x:v>
      </x:c>
      <x:c r="N847" s="14" t="n">
        <x:v>459860.07</x:v>
      </x:c>
      <x:c r="O847" t="str">
        <x:v>Cliente 167</x:v>
      </x:c>
      <x:c r="P847" t="str">
        <x:v>Realizado</x:v>
      </x:c>
      <x:c r="Q847" s="18" t="n">
        <x:v>0</x:v>
      </x:c>
      <x:c r="R847" t="str">
        <x:v>Baixo</x:v>
      </x:c>
      <x:c r="S847" t="str">
        <x:v>Aumento de preço</x:v>
      </x:c>
    </x:row>
    <x:row r="848" ht="18" customHeight="1">
      <x:c r="A848" t="str">
        <x:v>FIN00847</x:v>
      </x:c>
      <x:c r="B848" s="12" t="n">
        <x:v>45999</x:v>
      </x:c>
      <x:c r="C848" t="str">
        <x:v>Filial Contagem</x:v>
      </x:c>
      <x:c r="D848" t="str">
        <x:v>Logística</x:v>
      </x:c>
      <x:c r="E848" t="str">
        <x:v>Impostos</x:v>
      </x:c>
      <x:c r="F848" t="str">
        <x:v>Despesa</x:v>
      </x:c>
      <x:c r="G848" t="str">
        <x:v>Despesa operacional</x:v>
      </x:c>
      <x:c r="H848" s="14" t="n">
        <x:v>41732.13</x:v>
      </x:c>
      <x:c r="I848" s="14" t="n">
        <x:v>46965.14</x:v>
      </x:c>
      <x:c r="J848" s="14" t="n">
        <x:v>5233.01</x:v>
      </x:c>
      <x:c r="K848" s="16" t="n">
        <x:v>0.1254</x:v>
      </x:c>
      <x:c r="L848" s="14" t="n">
        <x:v>0</x:v>
      </x:c>
      <x:c r="M848" s="14" t="n">
        <x:v>46965.14</x:v>
      </x:c>
      <x:c r="N848" s="14" t="n">
        <x:v>412894.93</x:v>
      </x:c>
      <x:c r="O848" t="str">
        <x:v>Fornecedor 087</x:v>
      </x:c>
      <x:c r="P848" t="str">
        <x:v>Realizado</x:v>
      </x:c>
      <x:c r="Q848" s="18" t="n">
        <x:v>0</x:v>
      </x:c>
      <x:c r="R848" t="str">
        <x:v>Baixo</x:v>
      </x:c>
      <x:c r="S848" t="str">
        <x:v>Atraso recorrente</x:v>
      </x:c>
    </x:row>
    <x:row r="849" ht="18" customHeight="1">
      <x:c r="A849" t="str">
        <x:v>FIN00848</x:v>
      </x:c>
      <x:c r="B849" s="12" t="n">
        <x:v>46044</x:v>
      </x:c>
      <x:c r="C849" t="str">
        <x:v>CD Ribeirão das Neves</x:v>
      </x:c>
      <x:c r="D849" t="str">
        <x:v>TI</x:v>
      </x:c>
      <x:c r="E849" t="str">
        <x:v>Manutenção</x:v>
      </x:c>
      <x:c r="F849" t="str">
        <x:v>Despesa</x:v>
      </x:c>
      <x:c r="G849" t="str">
        <x:v>Compra administrativa</x:v>
      </x:c>
      <x:c r="H849" s="14" t="n">
        <x:v>23875.61</x:v>
      </x:c>
      <x:c r="I849" s="14" t="n">
        <x:v>27184.46</x:v>
      </x:c>
      <x:c r="J849" s="14" t="n">
        <x:v>3308.85</x:v>
      </x:c>
      <x:c r="K849" s="16" t="n">
        <x:v>0.1386</x:v>
      </x:c>
      <x:c r="L849" s="14" t="n">
        <x:v>0</x:v>
      </x:c>
      <x:c r="M849" s="14" t="n">
        <x:v>27184.46</x:v>
      </x:c>
      <x:c r="N849" s="14" t="n">
        <x:v>385710.47</x:v>
      </x:c>
      <x:c r="O849" t="str">
        <x:v>Fornecedor 003</x:v>
      </x:c>
      <x:c r="P849" t="str">
        <x:v>Realizado</x:v>
      </x:c>
      <x:c r="Q849" s="18" t="n">
        <x:v>0</x:v>
      </x:c>
      <x:c r="R849" t="str">
        <x:v>Baixo</x:v>
      </x:c>
      <x:c r="S849" t="str">
        <x:v>Dentro do esperado</x:v>
      </x:c>
    </x:row>
    <x:row r="850" ht="18" customHeight="1">
      <x:c r="A850" t="str">
        <x:v>FIN00849</x:v>
      </x:c>
      <x:c r="B850" s="12" t="n">
        <x:v>46247</x:v>
      </x:c>
      <x:c r="C850" t="str">
        <x:v>Filial Contagem</x:v>
      </x:c>
      <x:c r="D850" t="str">
        <x:v>Operações</x:v>
      </x:c>
      <x:c r="E850" t="str">
        <x:v>Mercadorias</x:v>
      </x:c>
      <x:c r="F850" t="str">
        <x:v>Despesa</x:v>
      </x:c>
      <x:c r="G850" t="str">
        <x:v>Compra administrativa</x:v>
      </x:c>
      <x:c r="H850" s="14" t="n">
        <x:v>15957.98</x:v>
      </x:c>
      <x:c r="I850" s="14" t="n">
        <x:v>13955.04</x:v>
      </x:c>
      <x:c r="J850" s="14" t="n">
        <x:v>-2002.94</x:v>
      </x:c>
      <x:c r="K850" s="16" t="n">
        <x:v>-0.1255</x:v>
      </x:c>
      <x:c r="L850" s="14" t="n">
        <x:v>0</x:v>
      </x:c>
      <x:c r="M850" s="14" t="n">
        <x:v>13955.04</x:v>
      </x:c>
      <x:c r="N850" s="14" t="n">
        <x:v>371755.43</x:v>
      </x:c>
      <x:c r="O850" t="str">
        <x:v>Fornecedor 091</x:v>
      </x:c>
      <x:c r="P850" t="str">
        <x:v>Realizado</x:v>
      </x:c>
      <x:c r="Q850" s="18" t="n">
        <x:v>0</x:v>
      </x:c>
      <x:c r="R850" t="str">
        <x:v>Baixo</x:v>
      </x:c>
      <x:c r="S850" t="str">
        <x:v>Despesa não planejada</x:v>
      </x:c>
    </x:row>
    <x:row r="851" ht="18" customHeight="1">
      <x:c r="A851" t="str">
        <x:v>FIN00850</x:v>
      </x:c>
      <x:c r="B851" s="12" t="n">
        <x:v>45765</x:v>
      </x:c>
      <x:c r="C851" t="str">
        <x:v>Filial Contagem</x:v>
      </x:c>
      <x:c r="D851" t="str">
        <x:v>Operações</x:v>
      </x:c>
      <x:c r="E851" t="str">
        <x:v>Serviços Terceirizados</x:v>
      </x:c>
      <x:c r="F851" t="str">
        <x:v>Despesa</x:v>
      </x:c>
      <x:c r="G851" t="str">
        <x:v>Compra administrativa</x:v>
      </x:c>
      <x:c r="H851" s="14" t="n">
        <x:v>22440.43</x:v>
      </x:c>
      <x:c r="I851" s="14" t="n">
        <x:v>20238.71</x:v>
      </x:c>
      <x:c r="J851" s="14" t="n">
        <x:v>-2201.72</x:v>
      </x:c>
      <x:c r="K851" s="16" t="n">
        <x:v>-0.0981</x:v>
      </x:c>
      <x:c r="L851" s="14" t="n">
        <x:v>0</x:v>
      </x:c>
      <x:c r="M851" s="14" t="n">
        <x:v>20238.71</x:v>
      </x:c>
      <x:c r="N851" s="14" t="n">
        <x:v>351516.72</x:v>
      </x:c>
      <x:c r="O851" t="str">
        <x:v>Fornecedor 028</x:v>
      </x:c>
      <x:c r="P851" t="str">
        <x:v>Realizado</x:v>
      </x:c>
      <x:c r="Q851" s="18" t="n">
        <x:v>0</x:v>
      </x:c>
      <x:c r="R851" t="str">
        <x:v>Baixo</x:v>
      </x:c>
      <x:c r="S851" t="str">
        <x:v>Aumento de preço</x:v>
      </x:c>
    </x:row>
    <x:row r="852" ht="18" customHeight="1">
      <x:c r="A852" t="str">
        <x:v>FIN00851</x:v>
      </x:c>
      <x:c r="B852" s="12" t="n">
        <x:v>45780</x:v>
      </x:c>
      <x:c r="C852" t="str">
        <x:v>Filial Betim</x:v>
      </x:c>
      <x:c r="D852" t="str">
        <x:v>TI</x:v>
      </x:c>
      <x:c r="E852" t="str">
        <x:v>Outras Receitas</x:v>
      </x:c>
      <x:c r="F852" t="str">
        <x:v>Receita</x:v>
      </x:c>
      <x:c r="G852" t="str">
        <x:v>Serviço prestado</x:v>
      </x:c>
      <x:c r="H852" s="14" t="n">
        <x:v>56712.5</x:v>
      </x:c>
      <x:c r="I852" s="14" t="n">
        <x:v>46673.23</x:v>
      </x:c>
      <x:c r="J852" s="14" t="n">
        <x:v>-10039.27</x:v>
      </x:c>
      <x:c r="K852" s="16" t="n">
        <x:v>-0.177</x:v>
      </x:c>
      <x:c r="L852" s="14" t="n">
        <x:v>46673.23</x:v>
      </x:c>
      <x:c r="M852" s="14" t="n">
        <x:v>0</x:v>
      </x:c>
      <x:c r="N852" s="14" t="n">
        <x:v>398189.95</x:v>
      </x:c>
      <x:c r="O852" t="str">
        <x:v>Cliente 043</x:v>
      </x:c>
      <x:c r="P852" t="str">
        <x:v>Realizado</x:v>
      </x:c>
      <x:c r="Q852" s="18" t="n">
        <x:v>0</x:v>
      </x:c>
      <x:c r="R852" t="str">
        <x:v>Baixo</x:v>
      </x:c>
      <x:c r="S852" t="str">
        <x:v>Revisar variação</x:v>
      </x:c>
    </x:row>
    <x:row r="853" ht="18" customHeight="1">
      <x:c r="A853" t="str">
        <x:v>FIN00852</x:v>
      </x:c>
      <x:c r="B853" s="12" t="n">
        <x:v>45901</x:v>
      </x:c>
      <x:c r="C853" t="str">
        <x:v>Filial Betim</x:v>
      </x:c>
      <x:c r="D853" t="str">
        <x:v>Comercial</x:v>
      </x:c>
      <x:c r="E853" t="str">
        <x:v>Frete Cobrado</x:v>
      </x:c>
      <x:c r="F853" t="str">
        <x:v>Receita</x:v>
      </x:c>
      <x:c r="G853" t="str">
        <x:v>Receita comercial</x:v>
      </x:c>
      <x:c r="H853" s="14" t="n">
        <x:v>25641.13</x:v>
      </x:c>
      <x:c r="I853" s="14" t="n">
        <x:v>23635.25</x:v>
      </x:c>
      <x:c r="J853" s="14" t="n">
        <x:v>-2005.88</x:v>
      </x:c>
      <x:c r="K853" s="16" t="n">
        <x:v>-0.0782</x:v>
      </x:c>
      <x:c r="L853" s="14" t="n">
        <x:v>23635.25</x:v>
      </x:c>
      <x:c r="M853" s="14" t="n">
        <x:v>0</x:v>
      </x:c>
      <x:c r="N853" s="14" t="n">
        <x:v>421825.2</x:v>
      </x:c>
      <x:c r="O853" t="str">
        <x:v>Cliente 053</x:v>
      </x:c>
      <x:c r="P853" t="str">
        <x:v>Realizado</x:v>
      </x:c>
      <x:c r="Q853" s="18" t="n">
        <x:v>0</x:v>
      </x:c>
      <x:c r="R853" t="str">
        <x:v>Baixo</x:v>
      </x:c>
      <x:c r="S853" t="str">
        <x:v>Aumento de preço</x:v>
      </x:c>
    </x:row>
    <x:row r="854" ht="18" customHeight="1">
      <x:c r="A854" t="str">
        <x:v>FIN00853</x:v>
      </x:c>
      <x:c r="B854" s="12" t="n">
        <x:v>46234</x:v>
      </x:c>
      <x:c r="C854" t="str">
        <x:v>Matriz BH</x:v>
      </x:c>
      <x:c r="D854" t="str">
        <x:v>Financeiro</x:v>
      </x:c>
      <x:c r="E854" t="str">
        <x:v>Venda de Produtos</x:v>
      </x:c>
      <x:c r="F854" t="str">
        <x:v>Receita</x:v>
      </x:c>
      <x:c r="G854" t="str">
        <x:v>Recebimento de cliente</x:v>
      </x:c>
      <x:c r="H854" s="14" t="n">
        <x:v>12386.82</x:v>
      </x:c>
      <x:c r="I854" s="14" t="n">
        <x:v>14655.31</x:v>
      </x:c>
      <x:c r="J854" s="14" t="n">
        <x:v>2268.49</x:v>
      </x:c>
      <x:c r="K854" s="16" t="n">
        <x:v>0.1831</x:v>
      </x:c>
      <x:c r="L854" s="14" t="n">
        <x:v>14655.31</x:v>
      </x:c>
      <x:c r="M854" s="14" t="n">
        <x:v>0</x:v>
      </x:c>
      <x:c r="N854" s="14" t="n">
        <x:v>436480.51</x:v>
      </x:c>
      <x:c r="O854" t="str">
        <x:v>Cliente 167</x:v>
      </x:c>
      <x:c r="P854" t="str">
        <x:v>Realizado</x:v>
      </x:c>
      <x:c r="Q854" s="18" t="n">
        <x:v>0</x:v>
      </x:c>
      <x:c r="R854" t="str">
        <x:v>Baixo</x:v>
      </x:c>
      <x:c r="S854" t="str">
        <x:v>Atraso recorrente</x:v>
      </x:c>
    </x:row>
    <x:row r="855" ht="18" customHeight="1">
      <x:c r="A855" t="str">
        <x:v>FIN00854</x:v>
      </x:c>
      <x:c r="B855" s="12" t="n">
        <x:v>45957</x:v>
      </x:c>
      <x:c r="C855" t="str">
        <x:v>CD Ribeirão das Neves</x:v>
      </x:c>
      <x:c r="D855" t="str">
        <x:v>Comercial</x:v>
      </x:c>
      <x:c r="E855" t="str">
        <x:v>Folha</x:v>
      </x:c>
      <x:c r="F855" t="str">
        <x:v>Despesa</x:v>
      </x:c>
      <x:c r="G855" t="str">
        <x:v>Serviço contratado</x:v>
      </x:c>
      <x:c r="H855" s="14" t="n">
        <x:v>37370.64</x:v>
      </x:c>
      <x:c r="I855" s="14" t="n">
        <x:v>44575.74</x:v>
      </x:c>
      <x:c r="J855" s="14" t="n">
        <x:v>7205.1</x:v>
      </x:c>
      <x:c r="K855" s="16" t="n">
        <x:v>0.1928</x:v>
      </x:c>
      <x:c r="L855" s="14" t="n">
        <x:v>0</x:v>
      </x:c>
      <x:c r="M855" s="14" t="n">
        <x:v>44575.74</x:v>
      </x:c>
      <x:c r="N855" s="14" t="n">
        <x:v>391904.77</x:v>
      </x:c>
      <x:c r="O855" t="str">
        <x:v>Fornecedor 084</x:v>
      </x:c>
      <x:c r="P855" t="str">
        <x:v>Realizado</x:v>
      </x:c>
      <x:c r="Q855" s="18" t="n">
        <x:v>0</x:v>
      </x:c>
      <x:c r="R855" t="str">
        <x:v>Baixo</x:v>
      </x:c>
      <x:c r="S855" t="str">
        <x:v>Despesa não planejada</x:v>
      </x:c>
    </x:row>
    <x:row r="856" ht="18" customHeight="1">
      <x:c r="A856" t="str">
        <x:v>FIN00855</x:v>
      </x:c>
      <x:c r="B856" s="12" t="n">
        <x:v>46081</x:v>
      </x:c>
      <x:c r="C856" t="str">
        <x:v>Filial Betim</x:v>
      </x:c>
      <x:c r="D856" t="str">
        <x:v>Financeiro</x:v>
      </x:c>
      <x:c r="E856" t="str">
        <x:v>Tecnologia</x:v>
      </x:c>
      <x:c r="F856" t="str">
        <x:v>Despesa</x:v>
      </x:c>
      <x:c r="G856" t="str">
        <x:v>Compra administrativa</x:v>
      </x:c>
      <x:c r="H856" s="14" t="n">
        <x:v>2898.27</x:v>
      </x:c>
      <x:c r="I856" s="14" t="n">
        <x:v>3861.81</x:v>
      </x:c>
      <x:c r="J856" s="14" t="n">
        <x:v>963.54</x:v>
      </x:c>
      <x:c r="K856" s="16" t="n">
        <x:v>0.3325</x:v>
      </x:c>
      <x:c r="L856" s="14" t="n">
        <x:v>0</x:v>
      </x:c>
      <x:c r="M856" s="14" t="n">
        <x:v>3861.81</x:v>
      </x:c>
      <x:c r="N856" s="14" t="n">
        <x:v>388042.96</x:v>
      </x:c>
      <x:c r="O856" t="str">
        <x:v>Fornecedor 025</x:v>
      </x:c>
      <x:c r="P856" t="str">
        <x:v>Realizado</x:v>
      </x:c>
      <x:c r="Q856" s="18" t="n">
        <x:v>0</x:v>
      </x:c>
      <x:c r="R856" t="str">
        <x:v>Baixo</x:v>
      </x:c>
      <x:c r="S856" t="str">
        <x:v>Revisar variação</x:v>
      </x:c>
    </x:row>
    <x:row r="857" ht="18" customHeight="1">
      <x:c r="A857" t="str">
        <x:v>FIN00856</x:v>
      </x:c>
      <x:c r="B857" s="12" t="n">
        <x:v>45662</x:v>
      </x:c>
      <x:c r="C857" t="str">
        <x:v>Filial Betim</x:v>
      </x:c>
      <x:c r="D857" t="str">
        <x:v>Comercial</x:v>
      </x:c>
      <x:c r="E857" t="str">
        <x:v>Fretes</x:v>
      </x:c>
      <x:c r="F857" t="str">
        <x:v>Despesa</x:v>
      </x:c>
      <x:c r="G857" t="str">
        <x:v>Pagamento fornecedor</x:v>
      </x:c>
      <x:c r="H857" s="14" t="n">
        <x:v>37425.93</x:v>
      </x:c>
      <x:c r="I857" s="14" t="n">
        <x:v>45154.55</x:v>
      </x:c>
      <x:c r="J857" s="14" t="n">
        <x:v>7728.62</x:v>
      </x:c>
      <x:c r="K857" s="16" t="n">
        <x:v>0.2065</x:v>
      </x:c>
      <x:c r="L857" s="14" t="n">
        <x:v>0</x:v>
      </x:c>
      <x:c r="M857" s="14" t="n">
        <x:v>45154.55</x:v>
      </x:c>
      <x:c r="N857" s="14" t="n">
        <x:v>342888.41</x:v>
      </x:c>
      <x:c r="O857" t="str">
        <x:v>Fornecedor 011</x:v>
      </x:c>
      <x:c r="P857" t="str">
        <x:v>Realizado</x:v>
      </x:c>
      <x:c r="Q857" s="18" t="n">
        <x:v>0</x:v>
      </x:c>
      <x:c r="R857" t="str">
        <x:v>Baixo</x:v>
      </x:c>
      <x:c r="S857" t="str">
        <x:v>Despesa não planejada</x:v>
      </x:c>
    </x:row>
    <x:row r="858" ht="18" customHeight="1">
      <x:c r="A858" t="str">
        <x:v>FIN00857</x:v>
      </x:c>
      <x:c r="B858" s="12" t="n">
        <x:v>46049</x:v>
      </x:c>
      <x:c r="C858" t="str">
        <x:v>Matriz BH</x:v>
      </x:c>
      <x:c r="D858" t="str">
        <x:v>Administrativo</x:v>
      </x:c>
      <x:c r="E858" t="str">
        <x:v>Serviços Terceirizados</x:v>
      </x:c>
      <x:c r="F858" t="str">
        <x:v>Despesa</x:v>
      </x:c>
      <x:c r="G858" t="str">
        <x:v>Compra administrativa</x:v>
      </x:c>
      <x:c r="H858" s="14" t="n">
        <x:v>35103.66</x:v>
      </x:c>
      <x:c r="I858" s="14" t="n">
        <x:v>35404.79</x:v>
      </x:c>
      <x:c r="J858" s="14" t="n">
        <x:v>301.13</x:v>
      </x:c>
      <x:c r="K858" s="16" t="n">
        <x:v>0.0086</x:v>
      </x:c>
      <x:c r="L858" s="14" t="n">
        <x:v>0</x:v>
      </x:c>
      <x:c r="M858" s="14" t="n">
        <x:v>35404.79</x:v>
      </x:c>
      <x:c r="N858" s="14" t="n">
        <x:v>307483.62</x:v>
      </x:c>
      <x:c r="O858" t="str">
        <x:v>Fornecedor 040</x:v>
      </x:c>
      <x:c r="P858" t="str">
        <x:v>Realizado</x:v>
      </x:c>
      <x:c r="Q858" s="18" t="n">
        <x:v>0</x:v>
      </x:c>
      <x:c r="R858" t="str">
        <x:v>Baixo</x:v>
      </x:c>
      <x:c r="S858" t="str">
        <x:v>Possível anomalia</x:v>
      </x:c>
    </x:row>
    <x:row r="859" ht="18" customHeight="1">
      <x:c r="A859" t="str">
        <x:v>FIN00858</x:v>
      </x:c>
      <x:c r="B859" s="12" t="n">
        <x:v>46212</x:v>
      </x:c>
      <x:c r="C859" t="str">
        <x:v>Filial Contagem</x:v>
      </x:c>
      <x:c r="D859" t="str">
        <x:v>Comercial</x:v>
      </x:c>
      <x:c r="E859" t="str">
        <x:v>Frete Cobrado</x:v>
      </x:c>
      <x:c r="F859" t="str">
        <x:v>Receita</x:v>
      </x:c>
      <x:c r="G859" t="str">
        <x:v>Recebimento de cliente</x:v>
      </x:c>
      <x:c r="H859" s="14" t="n">
        <x:v>36244.82</x:v>
      </x:c>
      <x:c r="I859" s="14" t="n">
        <x:v>35187.91</x:v>
      </x:c>
      <x:c r="J859" s="14" t="n">
        <x:v>-1056.91</x:v>
      </x:c>
      <x:c r="K859" s="16" t="n">
        <x:v>-0.0292</x:v>
      </x:c>
      <x:c r="L859" s="14" t="n">
        <x:v>35187.91</x:v>
      </x:c>
      <x:c r="M859" s="14" t="n">
        <x:v>0</x:v>
      </x:c>
      <x:c r="N859" s="14" t="n">
        <x:v>342671.53</x:v>
      </x:c>
      <x:c r="O859" t="str">
        <x:v>Cliente 063</x:v>
      </x:c>
      <x:c r="P859" t="str">
        <x:v>Realizado</x:v>
      </x:c>
      <x:c r="Q859" s="18" t="n">
        <x:v>0</x:v>
      </x:c>
      <x:c r="R859" t="str">
        <x:v>Baixo</x:v>
      </x:c>
      <x:c r="S859" t="str">
        <x:v>Revisar variação</x:v>
      </x:c>
    </x:row>
    <x:row r="860" ht="18" customHeight="1">
      <x:c r="A860" t="str">
        <x:v>FIN00859</x:v>
      </x:c>
      <x:c r="B860" s="12" t="n">
        <x:v>45973</x:v>
      </x:c>
      <x:c r="C860" t="str">
        <x:v>Filial Betim</x:v>
      </x:c>
      <x:c r="D860" t="str">
        <x:v>Operações</x:v>
      </x:c>
      <x:c r="E860" t="str">
        <x:v>Outras Receitas</x:v>
      </x:c>
      <x:c r="F860" t="str">
        <x:v>Receita</x:v>
      </x:c>
      <x:c r="G860" t="str">
        <x:v>Venda faturada</x:v>
      </x:c>
      <x:c r="H860" s="14" t="n">
        <x:v>12262.99</x:v>
      </x:c>
      <x:c r="I860" s="14" t="n">
        <x:v>14132.63</x:v>
      </x:c>
      <x:c r="J860" s="14" t="n">
        <x:v>1869.64</x:v>
      </x:c>
      <x:c r="K860" s="16" t="n">
        <x:v>0.1525</x:v>
      </x:c>
      <x:c r="L860" s="14" t="n">
        <x:v>14132.63</x:v>
      </x:c>
      <x:c r="M860" s="14" t="n">
        <x:v>0</x:v>
      </x:c>
      <x:c r="N860" s="14" t="n">
        <x:v>356804.16</x:v>
      </x:c>
      <x:c r="O860" t="str">
        <x:v>Cliente 118</x:v>
      </x:c>
      <x:c r="P860" t="str">
        <x:v>Realizado</x:v>
      </x:c>
      <x:c r="Q860" s="18" t="n">
        <x:v>0</x:v>
      </x:c>
      <x:c r="R860" t="str">
        <x:v>Baixo</x:v>
      </x:c>
      <x:c r="S860" t="str">
        <x:v>Queda de volume</x:v>
      </x:c>
    </x:row>
    <x:row r="861" ht="18" customHeight="1">
      <x:c r="A861" t="str">
        <x:v>FIN00860</x:v>
      </x:c>
      <x:c r="B861" s="12" t="n">
        <x:v>46218</x:v>
      </x:c>
      <x:c r="C861" t="str">
        <x:v>Matriz BH</x:v>
      </x:c>
      <x:c r="D861" t="str">
        <x:v>Logística</x:v>
      </x:c>
      <x:c r="E861" t="str">
        <x:v>Fretes</x:v>
      </x:c>
      <x:c r="F861" t="str">
        <x:v>Despesa</x:v>
      </x:c>
      <x:c r="G861" t="str">
        <x:v>Serviço contratado</x:v>
      </x:c>
      <x:c r="H861" s="14" t="n">
        <x:v>29835.86</x:v>
      </x:c>
      <x:c r="I861" s="14" t="n">
        <x:v>38831.86</x:v>
      </x:c>
      <x:c r="J861" s="14" t="n">
        <x:v>8996</x:v>
      </x:c>
      <x:c r="K861" s="16" t="n">
        <x:v>0.3015</x:v>
      </x:c>
      <x:c r="L861" s="14" t="n">
        <x:v>0</x:v>
      </x:c>
      <x:c r="M861" s="14" t="n">
        <x:v>38831.86</x:v>
      </x:c>
      <x:c r="N861" s="14" t="n">
        <x:v>317972.3</x:v>
      </x:c>
      <x:c r="O861" t="str">
        <x:v>Fornecedor 075</x:v>
      </x:c>
      <x:c r="P861" t="str">
        <x:v>Realizado</x:v>
      </x:c>
      <x:c r="Q861" s="18" t="n">
        <x:v>0</x:v>
      </x:c>
      <x:c r="R861" t="str">
        <x:v>Baixo</x:v>
      </x:c>
      <x:c r="S861" t="str">
        <x:v>Queda de volume</x:v>
      </x:c>
    </x:row>
    <x:row r="862" ht="18" customHeight="1">
      <x:c r="A862" t="str">
        <x:v>FIN00861</x:v>
      </x:c>
      <x:c r="B862" s="12" t="n">
        <x:v>45926</x:v>
      </x:c>
      <x:c r="C862" t="str">
        <x:v>CD Ribeirão das Neves</x:v>
      </x:c>
      <x:c r="D862" t="str">
        <x:v>TI</x:v>
      </x:c>
      <x:c r="E862" t="str">
        <x:v>Frete Cobrado</x:v>
      </x:c>
      <x:c r="F862" t="str">
        <x:v>Receita</x:v>
      </x:c>
      <x:c r="G862" t="str">
        <x:v>Receita comercial</x:v>
      </x:c>
      <x:c r="H862" s="14" t="n">
        <x:v>56002.02</x:v>
      </x:c>
      <x:c r="I862" s="14" t="n">
        <x:v>43422.03</x:v>
      </x:c>
      <x:c r="J862" s="14" t="n">
        <x:v>-12579.99</x:v>
      </x:c>
      <x:c r="K862" s="16" t="n">
        <x:v>-0.2246</x:v>
      </x:c>
      <x:c r="L862" s="14" t="n">
        <x:v>43422.03</x:v>
      </x:c>
      <x:c r="M862" s="14" t="n">
        <x:v>0</x:v>
      </x:c>
      <x:c r="N862" s="14" t="n">
        <x:v>361394.33</x:v>
      </x:c>
      <x:c r="O862" t="str">
        <x:v>Cliente 130</x:v>
      </x:c>
      <x:c r="P862" t="str">
        <x:v>Realizado</x:v>
      </x:c>
      <x:c r="Q862" s="18" t="n">
        <x:v>0</x:v>
      </x:c>
      <x:c r="R862" t="str">
        <x:v>Baixo</x:v>
      </x:c>
      <x:c r="S862" t="str">
        <x:v>Atraso recorrente</x:v>
      </x:c>
    </x:row>
    <x:row r="863" ht="18" customHeight="1">
      <x:c r="A863" t="str">
        <x:v>FIN00862</x:v>
      </x:c>
      <x:c r="B863" s="12" t="n">
        <x:v>46102</x:v>
      </x:c>
      <x:c r="C863" t="str">
        <x:v>Filial Contagem</x:v>
      </x:c>
      <x:c r="D863" t="str">
        <x:v>Operações</x:v>
      </x:c>
      <x:c r="E863" t="str">
        <x:v>Folha</x:v>
      </x:c>
      <x:c r="F863" t="str">
        <x:v>Despesa</x:v>
      </x:c>
      <x:c r="G863" t="str">
        <x:v>Serviço contratado</x:v>
      </x:c>
      <x:c r="H863" s="14" t="n">
        <x:v>22639.73</x:v>
      </x:c>
      <x:c r="I863" s="14" t="n">
        <x:v>28954.05</x:v>
      </x:c>
      <x:c r="J863" s="14" t="n">
        <x:v>6314.32</x:v>
      </x:c>
      <x:c r="K863" s="16" t="n">
        <x:v>0.2789</x:v>
      </x:c>
      <x:c r="L863" s="14" t="n">
        <x:v>0</x:v>
      </x:c>
      <x:c r="M863" s="14" t="n">
        <x:v>28954.05</x:v>
      </x:c>
      <x:c r="N863" s="14" t="n">
        <x:v>332440.28</x:v>
      </x:c>
      <x:c r="O863" t="str">
        <x:v>Fornecedor 028</x:v>
      </x:c>
      <x:c r="P863" t="str">
        <x:v>Realizado</x:v>
      </x:c>
      <x:c r="Q863" s="18" t="n">
        <x:v>0</x:v>
      </x:c>
      <x:c r="R863" t="str">
        <x:v>Baixo</x:v>
      </x:c>
      <x:c r="S863" t="str">
        <x:v>Revisar variação</x:v>
      </x:c>
    </x:row>
    <x:row r="864" ht="18" customHeight="1">
      <x:c r="A864" t="str">
        <x:v>FIN00863</x:v>
      </x:c>
      <x:c r="B864" s="12" t="n">
        <x:v>45957</x:v>
      </x:c>
      <x:c r="C864" t="str">
        <x:v>CD Ribeirão das Neves</x:v>
      </x:c>
      <x:c r="D864" t="str">
        <x:v>Financeiro</x:v>
      </x:c>
      <x:c r="E864" t="str">
        <x:v>Serviços</x:v>
      </x:c>
      <x:c r="F864" t="str">
        <x:v>Receita</x:v>
      </x:c>
      <x:c r="G864" t="str">
        <x:v>Serviço prestado</x:v>
      </x:c>
      <x:c r="H864" s="14" t="n">
        <x:v>48479.27</x:v>
      </x:c>
      <x:c r="I864" s="14" t="n">
        <x:v>49978.07</x:v>
      </x:c>
      <x:c r="J864" s="14" t="n">
        <x:v>1498.8</x:v>
      </x:c>
      <x:c r="K864" s="16" t="n">
        <x:v>0.0309</x:v>
      </x:c>
      <x:c r="L864" s="14" t="n">
        <x:v>49978.07</x:v>
      </x:c>
      <x:c r="M864" s="14" t="n">
        <x:v>0</x:v>
      </x:c>
      <x:c r="N864" s="14" t="n">
        <x:v>382418.35</x:v>
      </x:c>
      <x:c r="O864" t="str">
        <x:v>Cliente 148</x:v>
      </x:c>
      <x:c r="P864" t="str">
        <x:v>Em atraso</x:v>
      </x:c>
      <x:c r="Q864" s="18" t="n">
        <x:v>116</x:v>
      </x:c>
      <x:c r="R864" t="str">
        <x:v>Crítico</x:v>
      </x:c>
      <x:c r="S864" t="str">
        <x:v>Dentro do esperado</x:v>
      </x:c>
    </x:row>
    <x:row r="865" ht="18" customHeight="1">
      <x:c r="A865" t="str">
        <x:v>FIN00864</x:v>
      </x:c>
      <x:c r="B865" s="12" t="n">
        <x:v>45860</x:v>
      </x:c>
      <x:c r="C865" t="str">
        <x:v>Filial Contagem</x:v>
      </x:c>
      <x:c r="D865" t="str">
        <x:v>Administrativo</x:v>
      </x:c>
      <x:c r="E865" t="str">
        <x:v>Outras Receitas</x:v>
      </x:c>
      <x:c r="F865" t="str">
        <x:v>Receita</x:v>
      </x:c>
      <x:c r="G865" t="str">
        <x:v>Venda faturada</x:v>
      </x:c>
      <x:c r="H865" s="14" t="n">
        <x:v>55277.23</x:v>
      </x:c>
      <x:c r="I865" s="14" t="n">
        <x:v>51655.04</x:v>
      </x:c>
      <x:c r="J865" s="14" t="n">
        <x:v>-3622.19</x:v>
      </x:c>
      <x:c r="K865" s="16" t="n">
        <x:v>-0.0655</x:v>
      </x:c>
      <x:c r="L865" s="14" t="n">
        <x:v>51655.04</x:v>
      </x:c>
      <x:c r="M865" s="14" t="n">
        <x:v>0</x:v>
      </x:c>
      <x:c r="N865" s="14" t="n">
        <x:v>434073.39</x:v>
      </x:c>
      <x:c r="O865" t="str">
        <x:v>Cliente 016</x:v>
      </x:c>
      <x:c r="P865" t="str">
        <x:v>Realizado</x:v>
      </x:c>
      <x:c r="Q865" s="18" t="n">
        <x:v>0</x:v>
      </x:c>
      <x:c r="R865" t="str">
        <x:v>Baixo</x:v>
      </x:c>
      <x:c r="S865" t="str">
        <x:v>Aumento de preço</x:v>
      </x:c>
    </x:row>
    <x:row r="866" ht="18" customHeight="1">
      <x:c r="A866" t="str">
        <x:v>FIN00865</x:v>
      </x:c>
      <x:c r="B866" s="12" t="n">
        <x:v>45791</x:v>
      </x:c>
      <x:c r="C866" t="str">
        <x:v>Matriz BH</x:v>
      </x:c>
      <x:c r="D866" t="str">
        <x:v>Logística</x:v>
      </x:c>
      <x:c r="E866" t="str">
        <x:v>Outras Receitas</x:v>
      </x:c>
      <x:c r="F866" t="str">
        <x:v>Receita</x:v>
      </x:c>
      <x:c r="G866" t="str">
        <x:v>Receita comercial</x:v>
      </x:c>
      <x:c r="H866" s="14" t="n">
        <x:v>14969.05</x:v>
      </x:c>
      <x:c r="I866" s="14" t="n">
        <x:v>17880.17</x:v>
      </x:c>
      <x:c r="J866" s="14" t="n">
        <x:v>2911.12</x:v>
      </x:c>
      <x:c r="K866" s="16" t="n">
        <x:v>0.1945</x:v>
      </x:c>
      <x:c r="L866" s="14" t="n">
        <x:v>17880.17</x:v>
      </x:c>
      <x:c r="M866" s="14" t="n">
        <x:v>0</x:v>
      </x:c>
      <x:c r="N866" s="14" t="n">
        <x:v>451953.56</x:v>
      </x:c>
      <x:c r="O866" t="str">
        <x:v>Cliente 166</x:v>
      </x:c>
      <x:c r="P866" t="str">
        <x:v>Realizado</x:v>
      </x:c>
      <x:c r="Q866" s="18" t="n">
        <x:v>0</x:v>
      </x:c>
      <x:c r="R866" t="str">
        <x:v>Baixo</x:v>
      </x:c>
      <x:c r="S866" t="str">
        <x:v>Despesa não planejada</x:v>
      </x:c>
    </x:row>
    <x:row r="867" ht="18" customHeight="1">
      <x:c r="A867" t="str">
        <x:v>FIN00866</x:v>
      </x:c>
      <x:c r="B867" s="12" t="n">
        <x:v>46216</x:v>
      </x:c>
      <x:c r="C867" t="str">
        <x:v>Matriz BH</x:v>
      </x:c>
      <x:c r="D867" t="str">
        <x:v>Comercial</x:v>
      </x:c>
      <x:c r="E867" t="str">
        <x:v>Serviços Terceirizados</x:v>
      </x:c>
      <x:c r="F867" t="str">
        <x:v>Despesa</x:v>
      </x:c>
      <x:c r="G867" t="str">
        <x:v>Despesa operacional</x:v>
      </x:c>
      <x:c r="H867" s="14" t="n">
        <x:v>39909.88</x:v>
      </x:c>
      <x:c r="I867" s="14" t="n">
        <x:v>37009.26</x:v>
      </x:c>
      <x:c r="J867" s="14" t="n">
        <x:v>-2900.62</x:v>
      </x:c>
      <x:c r="K867" s="16" t="n">
        <x:v>-0.0727</x:v>
      </x:c>
      <x:c r="L867" s="14" t="n">
        <x:v>0</x:v>
      </x:c>
      <x:c r="M867" s="14" t="n">
        <x:v>37009.26</x:v>
      </x:c>
      <x:c r="N867" s="14" t="n">
        <x:v>414944.3</x:v>
      </x:c>
      <x:c r="O867" t="str">
        <x:v>Fornecedor 057</x:v>
      </x:c>
      <x:c r="P867" t="str">
        <x:v>Realizado</x:v>
      </x:c>
      <x:c r="Q867" s="18" t="n">
        <x:v>0</x:v>
      </x:c>
      <x:c r="R867" t="str">
        <x:v>Baixo</x:v>
      </x:c>
      <x:c r="S867" t="str">
        <x:v>Queda de volume</x:v>
      </x:c>
    </x:row>
    <x:row r="868" ht="18" customHeight="1">
      <x:c r="A868" t="str">
        <x:v>FIN00867</x:v>
      </x:c>
      <x:c r="B868" s="12" t="n">
        <x:v>45832</x:v>
      </x:c>
      <x:c r="C868" t="str">
        <x:v>Filial Betim</x:v>
      </x:c>
      <x:c r="D868" t="str">
        <x:v>Logística</x:v>
      </x:c>
      <x:c r="E868" t="str">
        <x:v>Energia</x:v>
      </x:c>
      <x:c r="F868" t="str">
        <x:v>Despesa</x:v>
      </x:c>
      <x:c r="G868" t="str">
        <x:v>Despesa operacional</x:v>
      </x:c>
      <x:c r="H868" s="14" t="n">
        <x:v>27374.29</x:v>
      </x:c>
      <x:c r="I868" s="14" t="n">
        <x:v>34897.82</x:v>
      </x:c>
      <x:c r="J868" s="14" t="n">
        <x:v>7523.53</x:v>
      </x:c>
      <x:c r="K868" s="16" t="n">
        <x:v>0.2748</x:v>
      </x:c>
      <x:c r="L868" s="14" t="n">
        <x:v>0</x:v>
      </x:c>
      <x:c r="M868" s="14" t="n">
        <x:v>34897.82</x:v>
      </x:c>
      <x:c r="N868" s="14" t="n">
        <x:v>380046.48</x:v>
      </x:c>
      <x:c r="O868" t="str">
        <x:v>Fornecedor 055</x:v>
      </x:c>
      <x:c r="P868" t="str">
        <x:v>Realizado</x:v>
      </x:c>
      <x:c r="Q868" s="18" t="n">
        <x:v>0</x:v>
      </x:c>
      <x:c r="R868" t="str">
        <x:v>Baixo</x:v>
      </x:c>
      <x:c r="S868" t="str">
        <x:v>Queda de volume</x:v>
      </x:c>
    </x:row>
    <x:row r="869" ht="18" customHeight="1">
      <x:c r="A869" t="str">
        <x:v>FIN00868</x:v>
      </x:c>
      <x:c r="B869" s="12" t="n">
        <x:v>46120</x:v>
      </x:c>
      <x:c r="C869" t="str">
        <x:v>CD Ribeirão das Neves</x:v>
      </x:c>
      <x:c r="D869" t="str">
        <x:v>Comercial</x:v>
      </x:c>
      <x:c r="E869" t="str">
        <x:v>Venda de Produtos</x:v>
      </x:c>
      <x:c r="F869" t="str">
        <x:v>Receita</x:v>
      </x:c>
      <x:c r="G869" t="str">
        <x:v>Venda faturada</x:v>
      </x:c>
      <x:c r="H869" s="14" t="n">
        <x:v>11128.04</x:v>
      </x:c>
      <x:c r="I869" s="14" t="n">
        <x:v>11959.76</x:v>
      </x:c>
      <x:c r="J869" s="14" t="n">
        <x:v>831.72</x:v>
      </x:c>
      <x:c r="K869" s="16" t="n">
        <x:v>0.0747</x:v>
      </x:c>
      <x:c r="L869" s="14" t="n">
        <x:v>11959.76</x:v>
      </x:c>
      <x:c r="M869" s="14" t="n">
        <x:v>0</x:v>
      </x:c>
      <x:c r="N869" s="14" t="n">
        <x:v>392006.24</x:v>
      </x:c>
      <x:c r="O869" t="str">
        <x:v>Cliente 156</x:v>
      </x:c>
      <x:c r="P869" t="str">
        <x:v>Realizado</x:v>
      </x:c>
      <x:c r="Q869" s="18" t="n">
        <x:v>0</x:v>
      </x:c>
      <x:c r="R869" t="str">
        <x:v>Baixo</x:v>
      </x:c>
      <x:c r="S869" t="str">
        <x:v>Queda de volume</x:v>
      </x:c>
    </x:row>
    <x:row r="870" ht="18" customHeight="1">
      <x:c r="A870" t="str">
        <x:v>FIN00869</x:v>
      </x:c>
      <x:c r="B870" s="12" t="n">
        <x:v>46150</x:v>
      </x:c>
      <x:c r="C870" t="str">
        <x:v>Filial Betim</x:v>
      </x:c>
      <x:c r="D870" t="str">
        <x:v>TI</x:v>
      </x:c>
      <x:c r="E870" t="str">
        <x:v>Folha</x:v>
      </x:c>
      <x:c r="F870" t="str">
        <x:v>Despesa</x:v>
      </x:c>
      <x:c r="G870" t="str">
        <x:v>Serviço contratado</x:v>
      </x:c>
      <x:c r="H870" s="14" t="n">
        <x:v>7433.57</x:v>
      </x:c>
      <x:c r="I870" s="14" t="n">
        <x:v>6467.51</x:v>
      </x:c>
      <x:c r="J870" s="14" t="n">
        <x:v>-966.06</x:v>
      </x:c>
      <x:c r="K870" s="16" t="n">
        <x:v>-0.13</x:v>
      </x:c>
      <x:c r="L870" s="14" t="n">
        <x:v>0</x:v>
      </x:c>
      <x:c r="M870" s="14" t="n">
        <x:v>6467.51</x:v>
      </x:c>
      <x:c r="N870" s="14" t="n">
        <x:v>385538.73</x:v>
      </x:c>
      <x:c r="O870" t="str">
        <x:v>Fornecedor 010</x:v>
      </x:c>
      <x:c r="P870" t="str">
        <x:v>Realizado</x:v>
      </x:c>
      <x:c r="Q870" s="18" t="n">
        <x:v>0</x:v>
      </x:c>
      <x:c r="R870" t="str">
        <x:v>Baixo</x:v>
      </x:c>
      <x:c r="S870" t="str">
        <x:v>Atraso recorrente</x:v>
      </x:c>
    </x:row>
    <x:row r="871" ht="18" customHeight="1">
      <x:c r="A871" t="str">
        <x:v>FIN00870</x:v>
      </x:c>
      <x:c r="B871" s="12" t="n">
        <x:v>46020</x:v>
      </x:c>
      <x:c r="C871" t="str">
        <x:v>CD Ribeirão das Neves</x:v>
      </x:c>
      <x:c r="D871" t="str">
        <x:v>Financeiro</x:v>
      </x:c>
      <x:c r="E871" t="str">
        <x:v>Venda de Produtos</x:v>
      </x:c>
      <x:c r="F871" t="str">
        <x:v>Receita</x:v>
      </x:c>
      <x:c r="G871" t="str">
        <x:v>Venda faturada</x:v>
      </x:c>
      <x:c r="H871" s="14" t="n">
        <x:v>29877.18</x:v>
      </x:c>
      <x:c r="I871" s="14" t="n">
        <x:v>31387.97</x:v>
      </x:c>
      <x:c r="J871" s="14" t="n">
        <x:v>1510.79</x:v>
      </x:c>
      <x:c r="K871" s="16" t="n">
        <x:v>0.0506</x:v>
      </x:c>
      <x:c r="L871" s="14" t="n">
        <x:v>31387.97</x:v>
      </x:c>
      <x:c r="M871" s="14" t="n">
        <x:v>0</x:v>
      </x:c>
      <x:c r="N871" s="14" t="n">
        <x:v>416926.7</x:v>
      </x:c>
      <x:c r="O871" t="str">
        <x:v>Cliente 148</x:v>
      </x:c>
      <x:c r="P871" t="str">
        <x:v>Realizado</x:v>
      </x:c>
      <x:c r="Q871" s="18" t="n">
        <x:v>0</x:v>
      </x:c>
      <x:c r="R871" t="str">
        <x:v>Baixo</x:v>
      </x:c>
      <x:c r="S871" t="str">
        <x:v>Aumento de preço</x:v>
      </x:c>
    </x:row>
    <x:row r="872" ht="18" customHeight="1">
      <x:c r="A872" t="str">
        <x:v>FIN00871</x:v>
      </x:c>
      <x:c r="B872" s="12" t="n">
        <x:v>46013</x:v>
      </x:c>
      <x:c r="C872" t="str">
        <x:v>Filial Betim</x:v>
      </x:c>
      <x:c r="D872" t="str">
        <x:v>Financeiro</x:v>
      </x:c>
      <x:c r="E872" t="str">
        <x:v>Venda de Produtos</x:v>
      </x:c>
      <x:c r="F872" t="str">
        <x:v>Receita</x:v>
      </x:c>
      <x:c r="G872" t="str">
        <x:v>Receita comercial</x:v>
      </x:c>
      <x:c r="H872" s="14" t="n">
        <x:v>56253.52</x:v>
      </x:c>
      <x:c r="I872" s="14" t="n">
        <x:v>56652.02</x:v>
      </x:c>
      <x:c r="J872" s="14" t="n">
        <x:v>398.5</x:v>
      </x:c>
      <x:c r="K872" s="16" t="n">
        <x:v>0.0071</x:v>
      </x:c>
      <x:c r="L872" s="14" t="n">
        <x:v>56652.02</x:v>
      </x:c>
      <x:c r="M872" s="14" t="n">
        <x:v>0</x:v>
      </x:c>
      <x:c r="N872" s="14" t="n">
        <x:v>473578.72</x:v>
      </x:c>
      <x:c r="O872" t="str">
        <x:v>Cliente 042</x:v>
      </x:c>
      <x:c r="P872" t="str">
        <x:v>Em atraso</x:v>
      </x:c>
      <x:c r="Q872" s="18" t="n">
        <x:v>43</x:v>
      </x:c>
      <x:c r="R872" t="str">
        <x:v>Alto</x:v>
      </x:c>
      <x:c r="S872" t="str">
        <x:v>Despesa não planejada</x:v>
      </x:c>
    </x:row>
    <x:row r="873" ht="18" customHeight="1">
      <x:c r="A873" t="str">
        <x:v>FIN00872</x:v>
      </x:c>
      <x:c r="B873" s="12" t="n">
        <x:v>45971</x:v>
      </x:c>
      <x:c r="C873" t="str">
        <x:v>Filial Betim</x:v>
      </x:c>
      <x:c r="D873" t="str">
        <x:v>Financeiro</x:v>
      </x:c>
      <x:c r="E873" t="str">
        <x:v>Serviços Terceirizados</x:v>
      </x:c>
      <x:c r="F873" t="str">
        <x:v>Despesa</x:v>
      </x:c>
      <x:c r="G873" t="str">
        <x:v>Pagamento fornecedor</x:v>
      </x:c>
      <x:c r="H873" s="14" t="n">
        <x:v>32402.12</x:v>
      </x:c>
      <x:c r="I873" s="14" t="n">
        <x:v>28097.16</x:v>
      </x:c>
      <x:c r="J873" s="14" t="n">
        <x:v>-4304.96</x:v>
      </x:c>
      <x:c r="K873" s="16" t="n">
        <x:v>-0.1329</x:v>
      </x:c>
      <x:c r="L873" s="14" t="n">
        <x:v>0</x:v>
      </x:c>
      <x:c r="M873" s="14" t="n">
        <x:v>28097.16</x:v>
      </x:c>
      <x:c r="N873" s="14" t="n">
        <x:v>445481.56</x:v>
      </x:c>
      <x:c r="O873" t="str">
        <x:v>Fornecedor 027</x:v>
      </x:c>
      <x:c r="P873" t="str">
        <x:v>Realizado</x:v>
      </x:c>
      <x:c r="Q873" s="18" t="n">
        <x:v>0</x:v>
      </x:c>
      <x:c r="R873" t="str">
        <x:v>Baixo</x:v>
      </x:c>
      <x:c r="S873" t="str">
        <x:v>Queda de volume</x:v>
      </x:c>
    </x:row>
    <x:row r="874" ht="18" customHeight="1">
      <x:c r="A874" t="str">
        <x:v>FIN00873</x:v>
      </x:c>
      <x:c r="B874" s="12" t="n">
        <x:v>45795</x:v>
      </x:c>
      <x:c r="C874" t="str">
        <x:v>Filial Contagem</x:v>
      </x:c>
      <x:c r="D874" t="str">
        <x:v>Comercial</x:v>
      </x:c>
      <x:c r="E874" t="str">
        <x:v>Serviços</x:v>
      </x:c>
      <x:c r="F874" t="str">
        <x:v>Receita</x:v>
      </x:c>
      <x:c r="G874" t="str">
        <x:v>Receita comercial</x:v>
      </x:c>
      <x:c r="H874" s="14" t="n">
        <x:v>55565.04</x:v>
      </x:c>
      <x:c r="I874" s="14" t="n">
        <x:v>42747.74</x:v>
      </x:c>
      <x:c r="J874" s="14" t="n">
        <x:v>-12817.3</x:v>
      </x:c>
      <x:c r="K874" s="16" t="n">
        <x:v>-0.2307</x:v>
      </x:c>
      <x:c r="L874" s="14" t="n">
        <x:v>42747.74</x:v>
      </x:c>
      <x:c r="M874" s="14" t="n">
        <x:v>0</x:v>
      </x:c>
      <x:c r="N874" s="14" t="n">
        <x:v>488229.3</x:v>
      </x:c>
      <x:c r="O874" t="str">
        <x:v>Cliente 137</x:v>
      </x:c>
      <x:c r="P874" t="str">
        <x:v>Em atraso</x:v>
      </x:c>
      <x:c r="Q874" s="18" t="n">
        <x:v>91</x:v>
      </x:c>
      <x:c r="R874" t="str">
        <x:v>Crítico</x:v>
      </x:c>
      <x:c r="S874" t="str">
        <x:v>Sem observações</x:v>
      </x:c>
    </x:row>
    <x:row r="875" ht="18" customHeight="1">
      <x:c r="A875" t="str">
        <x:v>FIN00874</x:v>
      </x:c>
      <x:c r="B875" s="12" t="n">
        <x:v>46145</x:v>
      </x:c>
      <x:c r="C875" t="str">
        <x:v>CD Ribeirão das Neves</x:v>
      </x:c>
      <x:c r="D875" t="str">
        <x:v>Financeiro</x:v>
      </x:c>
      <x:c r="E875" t="str">
        <x:v>Fretes</x:v>
      </x:c>
      <x:c r="F875" t="str">
        <x:v>Despesa</x:v>
      </x:c>
      <x:c r="G875" t="str">
        <x:v>Pagamento fornecedor</x:v>
      </x:c>
      <x:c r="H875" s="14" t="n">
        <x:v>6401.7</x:v>
      </x:c>
      <x:c r="I875" s="14" t="n">
        <x:v>7176.29</x:v>
      </x:c>
      <x:c r="J875" s="14" t="n">
        <x:v>774.59</x:v>
      </x:c>
      <x:c r="K875" s="16" t="n">
        <x:v>0.121</x:v>
      </x:c>
      <x:c r="L875" s="14" t="n">
        <x:v>0</x:v>
      </x:c>
      <x:c r="M875" s="14" t="n">
        <x:v>7176.29</x:v>
      </x:c>
      <x:c r="N875" s="14" t="n">
        <x:v>481053.01</x:v>
      </x:c>
      <x:c r="O875" t="str">
        <x:v>Fornecedor 051</x:v>
      </x:c>
      <x:c r="P875" t="str">
        <x:v>Realizado</x:v>
      </x:c>
      <x:c r="Q875" s="18" t="n">
        <x:v>0</x:v>
      </x:c>
      <x:c r="R875" t="str">
        <x:v>Baixo</x:v>
      </x:c>
      <x:c r="S875" t="str">
        <x:v>Queda de volume</x:v>
      </x:c>
    </x:row>
    <x:row r="876" ht="18" customHeight="1">
      <x:c r="A876" t="str">
        <x:v>FIN00875</x:v>
      </x:c>
      <x:c r="B876" s="12" t="n">
        <x:v>45694</x:v>
      </x:c>
      <x:c r="C876" t="str">
        <x:v>Matriz BH</x:v>
      </x:c>
      <x:c r="D876" t="str">
        <x:v>TI</x:v>
      </x:c>
      <x:c r="E876" t="str">
        <x:v>Marketing</x:v>
      </x:c>
      <x:c r="F876" t="str">
        <x:v>Despesa</x:v>
      </x:c>
      <x:c r="G876" t="str">
        <x:v>Compra administrativa</x:v>
      </x:c>
      <x:c r="H876" s="14" t="n">
        <x:v>31074.92</x:v>
      </x:c>
      <x:c r="I876" s="14" t="n">
        <x:v>36889.9</x:v>
      </x:c>
      <x:c r="J876" s="14" t="n">
        <x:v>5814.98</x:v>
      </x:c>
      <x:c r="K876" s="16" t="n">
        <x:v>0.1871</x:v>
      </x:c>
      <x:c r="L876" s="14" t="n">
        <x:v>0</x:v>
      </x:c>
      <x:c r="M876" s="14" t="n">
        <x:v>36889.9</x:v>
      </x:c>
      <x:c r="N876" s="14" t="n">
        <x:v>444163.11</x:v>
      </x:c>
      <x:c r="O876" t="str">
        <x:v>Fornecedor 022</x:v>
      </x:c>
      <x:c r="P876" t="str">
        <x:v>Realizado</x:v>
      </x:c>
      <x:c r="Q876" s="18" t="n">
        <x:v>0</x:v>
      </x:c>
      <x:c r="R876" t="str">
        <x:v>Baixo</x:v>
      </x:c>
      <x:c r="S876" t="str">
        <x:v>Despesa não planejada</x:v>
      </x:c>
    </x:row>
    <x:row r="877" ht="18" customHeight="1">
      <x:c r="A877" t="str">
        <x:v>FIN00876</x:v>
      </x:c>
      <x:c r="B877" s="12" t="n">
        <x:v>45994</x:v>
      </x:c>
      <x:c r="C877" t="str">
        <x:v>Matriz BH</x:v>
      </x:c>
      <x:c r="D877" t="str">
        <x:v>Operações</x:v>
      </x:c>
      <x:c r="E877" t="str">
        <x:v>Serviços Terceirizados</x:v>
      </x:c>
      <x:c r="F877" t="str">
        <x:v>Despesa</x:v>
      </x:c>
      <x:c r="G877" t="str">
        <x:v>Serviço contratado</x:v>
      </x:c>
      <x:c r="H877" s="14" t="n">
        <x:v>38639.92</x:v>
      </x:c>
      <x:c r="I877" s="14" t="n">
        <x:v>41327.7</x:v>
      </x:c>
      <x:c r="J877" s="14" t="n">
        <x:v>2687.78</x:v>
      </x:c>
      <x:c r="K877" s="16" t="n">
        <x:v>0.0696</x:v>
      </x:c>
      <x:c r="L877" s="14" t="n">
        <x:v>0</x:v>
      </x:c>
      <x:c r="M877" s="14" t="n">
        <x:v>41327.7</x:v>
      </x:c>
      <x:c r="N877" s="14" t="n">
        <x:v>402835.41</x:v>
      </x:c>
      <x:c r="O877" t="str">
        <x:v>Fornecedor 108</x:v>
      </x:c>
      <x:c r="P877" t="str">
        <x:v>Realizado</x:v>
      </x:c>
      <x:c r="Q877" s="18" t="n">
        <x:v>0</x:v>
      </x:c>
      <x:c r="R877" t="str">
        <x:v>Baixo</x:v>
      </x:c>
      <x:c r="S877" t="str">
        <x:v>Possível anomalia</x:v>
      </x:c>
    </x:row>
    <x:row r="878" ht="18" customHeight="1">
      <x:c r="A878" t="str">
        <x:v>FIN00877</x:v>
      </x:c>
      <x:c r="B878" s="12" t="n">
        <x:v>45982</x:v>
      </x:c>
      <x:c r="C878" t="str">
        <x:v>Filial Contagem</x:v>
      </x:c>
      <x:c r="D878" t="str">
        <x:v>Operações</x:v>
      </x:c>
      <x:c r="E878" t="str">
        <x:v>Venda de Produtos</x:v>
      </x:c>
      <x:c r="F878" t="str">
        <x:v>Receita</x:v>
      </x:c>
      <x:c r="G878" t="str">
        <x:v>Venda faturada</x:v>
      </x:c>
      <x:c r="H878" s="14" t="n">
        <x:v>8111.64</x:v>
      </x:c>
      <x:c r="I878" s="14" t="n">
        <x:v>7613.05</x:v>
      </x:c>
      <x:c r="J878" s="14" t="n">
        <x:v>-498.59</x:v>
      </x:c>
      <x:c r="K878" s="16" t="n">
        <x:v>-0.0615</x:v>
      </x:c>
      <x:c r="L878" s="14" t="n">
        <x:v>7613.05</x:v>
      </x:c>
      <x:c r="M878" s="14" t="n">
        <x:v>0</x:v>
      </x:c>
      <x:c r="N878" s="14" t="n">
        <x:v>410448.46</x:v>
      </x:c>
      <x:c r="O878" t="str">
        <x:v>Cliente 164</x:v>
      </x:c>
      <x:c r="P878" t="str">
        <x:v>Realizado</x:v>
      </x:c>
      <x:c r="Q878" s="18" t="n">
        <x:v>0</x:v>
      </x:c>
      <x:c r="R878" t="str">
        <x:v>Baixo</x:v>
      </x:c>
      <x:c r="S878" t="str">
        <x:v>Atraso recorrente</x:v>
      </x:c>
    </x:row>
    <x:row r="879" ht="18" customHeight="1">
      <x:c r="A879" t="str">
        <x:v>FIN00878</x:v>
      </x:c>
      <x:c r="B879" s="12" t="n">
        <x:v>46088</x:v>
      </x:c>
      <x:c r="C879" t="str">
        <x:v>CD Ribeirão das Neves</x:v>
      </x:c>
      <x:c r="D879" t="str">
        <x:v>Logística</x:v>
      </x:c>
      <x:c r="E879" t="str">
        <x:v>Tecnologia</x:v>
      </x:c>
      <x:c r="F879" t="str">
        <x:v>Despesa</x:v>
      </x:c>
      <x:c r="G879" t="str">
        <x:v>Despesa operacional</x:v>
      </x:c>
      <x:c r="H879" s="14" t="n">
        <x:v>22715.77</x:v>
      </x:c>
      <x:c r="I879" s="14" t="n">
        <x:v>19836.86</x:v>
      </x:c>
      <x:c r="J879" s="14" t="n">
        <x:v>-2878.91</x:v>
      </x:c>
      <x:c r="K879" s="16" t="n">
        <x:v>-0.1267</x:v>
      </x:c>
      <x:c r="L879" s="14" t="n">
        <x:v>0</x:v>
      </x:c>
      <x:c r="M879" s="14" t="n">
        <x:v>19836.86</x:v>
      </x:c>
      <x:c r="N879" s="14" t="n">
        <x:v>390611.6</x:v>
      </x:c>
      <x:c r="O879" t="str">
        <x:v>Fornecedor 022</x:v>
      </x:c>
      <x:c r="P879" t="str">
        <x:v>Realizado</x:v>
      </x:c>
      <x:c r="Q879" s="18" t="n">
        <x:v>0</x:v>
      </x:c>
      <x:c r="R879" t="str">
        <x:v>Baixo</x:v>
      </x:c>
      <x:c r="S879" t="str">
        <x:v>Possível anomalia</x:v>
      </x:c>
    </x:row>
    <x:row r="880" ht="18" customHeight="1">
      <x:c r="A880" t="str">
        <x:v>FIN00879</x:v>
      </x:c>
      <x:c r="B880" s="12" t="n">
        <x:v>45880</x:v>
      </x:c>
      <x:c r="C880" t="str">
        <x:v>CD Ribeirão das Neves</x:v>
      </x:c>
      <x:c r="D880" t="str">
        <x:v>Administrativo</x:v>
      </x:c>
      <x:c r="E880" t="str">
        <x:v>Serviços</x:v>
      </x:c>
      <x:c r="F880" t="str">
        <x:v>Receita</x:v>
      </x:c>
      <x:c r="G880" t="str">
        <x:v>Receita comercial</x:v>
      </x:c>
      <x:c r="H880" s="14" t="n">
        <x:v>24777.7</x:v>
      </x:c>
      <x:c r="I880" s="14" t="n">
        <x:v>21854.83</x:v>
      </x:c>
      <x:c r="J880" s="14" t="n">
        <x:v>-2922.87</x:v>
      </x:c>
      <x:c r="K880" s="16" t="n">
        <x:v>-0.118</x:v>
      </x:c>
      <x:c r="L880" s="14" t="n">
        <x:v>21854.83</x:v>
      </x:c>
      <x:c r="M880" s="14" t="n">
        <x:v>0</x:v>
      </x:c>
      <x:c r="N880" s="14" t="n">
        <x:v>412466.43</x:v>
      </x:c>
      <x:c r="O880" t="str">
        <x:v>Cliente 052</x:v>
      </x:c>
      <x:c r="P880" t="str">
        <x:v>Em atraso</x:v>
      </x:c>
      <x:c r="Q880" s="18" t="n">
        <x:v>26</x:v>
      </x:c>
      <x:c r="R880" t="str">
        <x:v>Médio</x:v>
      </x:c>
      <x:c r="S880" t="str">
        <x:v>Despesa não planejada</x:v>
      </x:c>
    </x:row>
    <x:row r="881" ht="18" customHeight="1">
      <x:c r="A881" t="str">
        <x:v>FIN00880</x:v>
      </x:c>
      <x:c r="B881" s="12" t="n">
        <x:v>45701</x:v>
      </x:c>
      <x:c r="C881" t="str">
        <x:v>Matriz BH</x:v>
      </x:c>
      <x:c r="D881" t="str">
        <x:v>Financeiro</x:v>
      </x:c>
      <x:c r="E881" t="str">
        <x:v>Mercadorias</x:v>
      </x:c>
      <x:c r="F881" t="str">
        <x:v>Despesa</x:v>
      </x:c>
      <x:c r="G881" t="str">
        <x:v>Pagamento fornecedor</x:v>
      </x:c>
      <x:c r="H881" s="14" t="n">
        <x:v>34840.06</x:v>
      </x:c>
      <x:c r="I881" s="14" t="n">
        <x:v>32971.52</x:v>
      </x:c>
      <x:c r="J881" s="14" t="n">
        <x:v>-1868.54</x:v>
      </x:c>
      <x:c r="K881" s="16" t="n">
        <x:v>-0.0536</x:v>
      </x:c>
      <x:c r="L881" s="14" t="n">
        <x:v>0</x:v>
      </x:c>
      <x:c r="M881" s="14" t="n">
        <x:v>32971.52</x:v>
      </x:c>
      <x:c r="N881" s="14" t="n">
        <x:v>379494.91</x:v>
      </x:c>
      <x:c r="O881" t="str">
        <x:v>Fornecedor 060</x:v>
      </x:c>
      <x:c r="P881" t="str">
        <x:v>Realizado</x:v>
      </x:c>
      <x:c r="Q881" s="18" t="n">
        <x:v>0</x:v>
      </x:c>
      <x:c r="R881" t="str">
        <x:v>Baixo</x:v>
      </x:c>
      <x:c r="S881" t="str">
        <x:v>Atraso recorrente</x:v>
      </x:c>
    </x:row>
    <x:row r="882" ht="18" customHeight="1">
      <x:c r="A882" t="str">
        <x:v>FIN00881</x:v>
      </x:c>
      <x:c r="B882" s="12" t="n">
        <x:v>45695</x:v>
      </x:c>
      <x:c r="C882" t="str">
        <x:v>Filial Betim</x:v>
      </x:c>
      <x:c r="D882" t="str">
        <x:v>Logística</x:v>
      </x:c>
      <x:c r="E882" t="str">
        <x:v>Serviços</x:v>
      </x:c>
      <x:c r="F882" t="str">
        <x:v>Receita</x:v>
      </x:c>
      <x:c r="G882" t="str">
        <x:v>Recebimento de cliente</x:v>
      </x:c>
      <x:c r="H882" s="14" t="n">
        <x:v>51432.94</x:v>
      </x:c>
      <x:c r="I882" s="14" t="n">
        <x:v>41855.6</x:v>
      </x:c>
      <x:c r="J882" s="14" t="n">
        <x:v>-9577.34</x:v>
      </x:c>
      <x:c r="K882" s="16" t="n">
        <x:v>-0.1862</x:v>
      </x:c>
      <x:c r="L882" s="14" t="n">
        <x:v>41855.6</x:v>
      </x:c>
      <x:c r="M882" s="14" t="n">
        <x:v>0</x:v>
      </x:c>
      <x:c r="N882" s="14" t="n">
        <x:v>421350.51</x:v>
      </x:c>
      <x:c r="O882" t="str">
        <x:v>Cliente 057</x:v>
      </x:c>
      <x:c r="P882" t="str">
        <x:v>Em atraso</x:v>
      </x:c>
      <x:c r="Q882" s="18" t="n">
        <x:v>78</x:v>
      </x:c>
      <x:c r="R882" t="str">
        <x:v>Crítico</x:v>
      </x:c>
      <x:c r="S882" t="str">
        <x:v>Atraso recorrente</x:v>
      </x:c>
    </x:row>
    <x:row r="883" ht="18" customHeight="1">
      <x:c r="A883" t="str">
        <x:v>FIN00882</x:v>
      </x:c>
      <x:c r="B883" s="12" t="n">
        <x:v>46050</x:v>
      </x:c>
      <x:c r="C883" t="str">
        <x:v>CD Ribeirão das Neves</x:v>
      </x:c>
      <x:c r="D883" t="str">
        <x:v>TI</x:v>
      </x:c>
      <x:c r="E883" t="str">
        <x:v>Manutenção</x:v>
      </x:c>
      <x:c r="F883" t="str">
        <x:v>Despesa</x:v>
      </x:c>
      <x:c r="G883" t="str">
        <x:v>Serviço contratado</x:v>
      </x:c>
      <x:c r="H883" s="14" t="n">
        <x:v>33439.18</x:v>
      </x:c>
      <x:c r="I883" s="14" t="n">
        <x:v>40656.42</x:v>
      </x:c>
      <x:c r="J883" s="14" t="n">
        <x:v>7217.24</x:v>
      </x:c>
      <x:c r="K883" s="16" t="n">
        <x:v>0.2158</x:v>
      </x:c>
      <x:c r="L883" s="14" t="n">
        <x:v>0</x:v>
      </x:c>
      <x:c r="M883" s="14" t="n">
        <x:v>40656.42</x:v>
      </x:c>
      <x:c r="N883" s="14" t="n">
        <x:v>380694.09</x:v>
      </x:c>
      <x:c r="O883" t="str">
        <x:v>Fornecedor 036</x:v>
      </x:c>
      <x:c r="P883" t="str">
        <x:v>Realizado</x:v>
      </x:c>
      <x:c r="Q883" s="18" t="n">
        <x:v>0</x:v>
      </x:c>
      <x:c r="R883" t="str">
        <x:v>Baixo</x:v>
      </x:c>
      <x:c r="S883" t="str">
        <x:v>Atraso recorrente</x:v>
      </x:c>
    </x:row>
    <x:row r="884" ht="18" customHeight="1">
      <x:c r="A884" t="str">
        <x:v>FIN00883</x:v>
      </x:c>
      <x:c r="B884" s="12" t="n">
        <x:v>46059</x:v>
      </x:c>
      <x:c r="C884" t="str">
        <x:v>CD Ribeirão das Neves</x:v>
      </x:c>
      <x:c r="D884" t="str">
        <x:v>TI</x:v>
      </x:c>
      <x:c r="E884" t="str">
        <x:v>Outras Receitas</x:v>
      </x:c>
      <x:c r="F884" t="str">
        <x:v>Receita</x:v>
      </x:c>
      <x:c r="G884" t="str">
        <x:v>Serviço prestado</x:v>
      </x:c>
      <x:c r="H884" s="14" t="n">
        <x:v>35563.92</x:v>
      </x:c>
      <x:c r="I884" s="14" t="n">
        <x:v>32903.68</x:v>
      </x:c>
      <x:c r="J884" s="14" t="n">
        <x:v>-2660.24</x:v>
      </x:c>
      <x:c r="K884" s="16" t="n">
        <x:v>-0.0748</x:v>
      </x:c>
      <x:c r="L884" s="14" t="n">
        <x:v>32903.68</x:v>
      </x:c>
      <x:c r="M884" s="14" t="n">
        <x:v>0</x:v>
      </x:c>
      <x:c r="N884" s="14" t="n">
        <x:v>413597.77</x:v>
      </x:c>
      <x:c r="O884" t="str">
        <x:v>Cliente 154</x:v>
      </x:c>
      <x:c r="P884" t="str">
        <x:v>Realizado</x:v>
      </x:c>
      <x:c r="Q884" s="18" t="n">
        <x:v>0</x:v>
      </x:c>
      <x:c r="R884" t="str">
        <x:v>Baixo</x:v>
      </x:c>
      <x:c r="S884" t="str">
        <x:v>Sem observações</x:v>
      </x:c>
    </x:row>
    <x:row r="885" ht="18" customHeight="1">
      <x:c r="A885" t="str">
        <x:v>FIN00884</x:v>
      </x:c>
      <x:c r="B885" s="12" t="n">
        <x:v>45731</x:v>
      </x:c>
      <x:c r="C885" t="str">
        <x:v>Filial Contagem</x:v>
      </x:c>
      <x:c r="D885" t="str">
        <x:v>Financeiro</x:v>
      </x:c>
      <x:c r="E885" t="str">
        <x:v>Despesas Bancárias</x:v>
      </x:c>
      <x:c r="F885" t="str">
        <x:v>Despesa</x:v>
      </x:c>
      <x:c r="G885" t="str">
        <x:v>Serviço contratado</x:v>
      </x:c>
      <x:c r="H885" s="14" t="n">
        <x:v>3677.83</x:v>
      </x:c>
      <x:c r="I885" s="14" t="n">
        <x:v>3456.34</x:v>
      </x:c>
      <x:c r="J885" s="14" t="n">
        <x:v>-221.49</x:v>
      </x:c>
      <x:c r="K885" s="16" t="n">
        <x:v>-0.0602</x:v>
      </x:c>
      <x:c r="L885" s="14" t="n">
        <x:v>0</x:v>
      </x:c>
      <x:c r="M885" s="14" t="n">
        <x:v>3456.34</x:v>
      </x:c>
      <x:c r="N885" s="14" t="n">
        <x:v>410141.43</x:v>
      </x:c>
      <x:c r="O885" t="str">
        <x:v>Fornecedor 035</x:v>
      </x:c>
      <x:c r="P885" t="str">
        <x:v>Realizado</x:v>
      </x:c>
      <x:c r="Q885" s="18" t="n">
        <x:v>0</x:v>
      </x:c>
      <x:c r="R885" t="str">
        <x:v>Baixo</x:v>
      </x:c>
      <x:c r="S885" t="str">
        <x:v>Possível anomalia</x:v>
      </x:c>
    </x:row>
    <x:row r="886" ht="18" customHeight="1">
      <x:c r="A886" t="str">
        <x:v>FIN00885</x:v>
      </x:c>
      <x:c r="B886" s="12" t="n">
        <x:v>45959</x:v>
      </x:c>
      <x:c r="C886" t="str">
        <x:v>Filial Betim</x:v>
      </x:c>
      <x:c r="D886" t="str">
        <x:v>Comercial</x:v>
      </x:c>
      <x:c r="E886" t="str">
        <x:v>Mercadorias</x:v>
      </x:c>
      <x:c r="F886" t="str">
        <x:v>Despesa</x:v>
      </x:c>
      <x:c r="G886" t="str">
        <x:v>Serviço contratado</x:v>
      </x:c>
      <x:c r="H886" s="14" t="n">
        <x:v>11792.58</x:v>
      </x:c>
      <x:c r="I886" s="14" t="n">
        <x:v>11371.11</x:v>
      </x:c>
      <x:c r="J886" s="14" t="n">
        <x:v>-421.47</x:v>
      </x:c>
      <x:c r="K886" s="16" t="n">
        <x:v>-0.0357</x:v>
      </x:c>
      <x:c r="L886" s="14" t="n">
        <x:v>0</x:v>
      </x:c>
      <x:c r="M886" s="14" t="n">
        <x:v>11371.11</x:v>
      </x:c>
      <x:c r="N886" s="14" t="n">
        <x:v>398770.32</x:v>
      </x:c>
      <x:c r="O886" t="str">
        <x:v>Fornecedor 042</x:v>
      </x:c>
      <x:c r="P886" t="str">
        <x:v>Realizado</x:v>
      </x:c>
      <x:c r="Q886" s="18" t="n">
        <x:v>0</x:v>
      </x:c>
      <x:c r="R886" t="str">
        <x:v>Baixo</x:v>
      </x:c>
      <x:c r="S886" t="str">
        <x:v>Dentro do esperado</x:v>
      </x:c>
    </x:row>
    <x:row r="887" ht="18" customHeight="1">
      <x:c r="A887" t="str">
        <x:v>FIN00886</x:v>
      </x:c>
      <x:c r="B887" s="12" t="n">
        <x:v>46216</x:v>
      </x:c>
      <x:c r="C887" t="str">
        <x:v>CD Ribeirão das Neves</x:v>
      </x:c>
      <x:c r="D887" t="str">
        <x:v>Financeiro</x:v>
      </x:c>
      <x:c r="E887" t="str">
        <x:v>Frete Cobrado</x:v>
      </x:c>
      <x:c r="F887" t="str">
        <x:v>Receita</x:v>
      </x:c>
      <x:c r="G887" t="str">
        <x:v>Venda faturada</x:v>
      </x:c>
      <x:c r="H887" s="14" t="n">
        <x:v>29936.3</x:v>
      </x:c>
      <x:c r="I887" s="14" t="n">
        <x:v>26627.9</x:v>
      </x:c>
      <x:c r="J887" s="14" t="n">
        <x:v>-3308.4</x:v>
      </x:c>
      <x:c r="K887" s="16" t="n">
        <x:v>-0.1105</x:v>
      </x:c>
      <x:c r="L887" s="14" t="n">
        <x:v>26627.9</x:v>
      </x:c>
      <x:c r="M887" s="14" t="n">
        <x:v>0</x:v>
      </x:c>
      <x:c r="N887" s="14" t="n">
        <x:v>425398.22</x:v>
      </x:c>
      <x:c r="O887" t="str">
        <x:v>Cliente 088</x:v>
      </x:c>
      <x:c r="P887" t="str">
        <x:v>Em atraso</x:v>
      </x:c>
      <x:c r="Q887" s="18" t="n">
        <x:v>88</x:v>
      </x:c>
      <x:c r="R887" t="str">
        <x:v>Crítico</x:v>
      </x:c>
      <x:c r="S887" t="str">
        <x:v>Sem observações</x:v>
      </x:c>
    </x:row>
    <x:row r="888" ht="18" customHeight="1">
      <x:c r="A888" t="str">
        <x:v>FIN00887</x:v>
      </x:c>
      <x:c r="B888" s="12" t="n">
        <x:v>46018</x:v>
      </x:c>
      <x:c r="C888" t="str">
        <x:v>Filial Contagem</x:v>
      </x:c>
      <x:c r="D888" t="str">
        <x:v>Comercial</x:v>
      </x:c>
      <x:c r="E888" t="str">
        <x:v>Frete Cobrado</x:v>
      </x:c>
      <x:c r="F888" t="str">
        <x:v>Receita</x:v>
      </x:c>
      <x:c r="G888" t="str">
        <x:v>Recebimento de cliente</x:v>
      </x:c>
      <x:c r="H888" s="14" t="n">
        <x:v>19688.08</x:v>
      </x:c>
      <x:c r="I888" s="14" t="n">
        <x:v>14804.21</x:v>
      </x:c>
      <x:c r="J888" s="14" t="n">
        <x:v>-4883.87</x:v>
      </x:c>
      <x:c r="K888" s="16" t="n">
        <x:v>-0.2481</x:v>
      </x:c>
      <x:c r="L888" s="14" t="n">
        <x:v>14804.21</x:v>
      </x:c>
      <x:c r="M888" s="14" t="n">
        <x:v>0</x:v>
      </x:c>
      <x:c r="N888" s="14" t="n">
        <x:v>440202.43</x:v>
      </x:c>
      <x:c r="O888" t="str">
        <x:v>Cliente 172</x:v>
      </x:c>
      <x:c r="P888" t="str">
        <x:v>Realizado</x:v>
      </x:c>
      <x:c r="Q888" s="18" t="n">
        <x:v>0</x:v>
      </x:c>
      <x:c r="R888" t="str">
        <x:v>Baixo</x:v>
      </x:c>
      <x:c r="S888" t="str">
        <x:v>Queda de volume</x:v>
      </x:c>
    </x:row>
    <x:row r="889" ht="18" customHeight="1">
      <x:c r="A889" t="str">
        <x:v>FIN00888</x:v>
      </x:c>
      <x:c r="B889" s="12" t="n">
        <x:v>45931</x:v>
      </x:c>
      <x:c r="C889" t="str">
        <x:v>Matriz BH</x:v>
      </x:c>
      <x:c r="D889" t="str">
        <x:v>Operações</x:v>
      </x:c>
      <x:c r="E889" t="str">
        <x:v>Outras Receitas</x:v>
      </x:c>
      <x:c r="F889" t="str">
        <x:v>Receita</x:v>
      </x:c>
      <x:c r="G889" t="str">
        <x:v>Serviço prestado</x:v>
      </x:c>
      <x:c r="H889" s="14" t="n">
        <x:v>19158.78</x:v>
      </x:c>
      <x:c r="I889" s="14" t="n">
        <x:v>15961.5</x:v>
      </x:c>
      <x:c r="J889" s="14" t="n">
        <x:v>-3197.28</x:v>
      </x:c>
      <x:c r="K889" s="16" t="n">
        <x:v>-0.1669</x:v>
      </x:c>
      <x:c r="L889" s="14" t="n">
        <x:v>15961.5</x:v>
      </x:c>
      <x:c r="M889" s="14" t="n">
        <x:v>0</x:v>
      </x:c>
      <x:c r="N889" s="14" t="n">
        <x:v>456163.93</x:v>
      </x:c>
      <x:c r="O889" t="str">
        <x:v>Cliente 021</x:v>
      </x:c>
      <x:c r="P889" t="str">
        <x:v>Realizado</x:v>
      </x:c>
      <x:c r="Q889" s="18" t="n">
        <x:v>0</x:v>
      </x:c>
      <x:c r="R889" t="str">
        <x:v>Baixo</x:v>
      </x:c>
      <x:c r="S889" t="str">
        <x:v>Dentro do esperado</x:v>
      </x:c>
    </x:row>
    <x:row r="890" ht="18" customHeight="1">
      <x:c r="A890" t="str">
        <x:v>FIN00889</x:v>
      </x:c>
      <x:c r="B890" s="12" t="n">
        <x:v>46200</x:v>
      </x:c>
      <x:c r="C890" t="str">
        <x:v>Filial Contagem</x:v>
      </x:c>
      <x:c r="D890" t="str">
        <x:v>Operações</x:v>
      </x:c>
      <x:c r="E890" t="str">
        <x:v>Marketing</x:v>
      </x:c>
      <x:c r="F890" t="str">
        <x:v>Despesa</x:v>
      </x:c>
      <x:c r="G890" t="str">
        <x:v>Pagamento fornecedor</x:v>
      </x:c>
      <x:c r="H890" s="14" t="n">
        <x:v>37018.39</x:v>
      </x:c>
      <x:c r="I890" s="14" t="n">
        <x:v>49782.91</x:v>
      </x:c>
      <x:c r="J890" s="14" t="n">
        <x:v>12764.52</x:v>
      </x:c>
      <x:c r="K890" s="16" t="n">
        <x:v>0.3448</x:v>
      </x:c>
      <x:c r="L890" s="14" t="n">
        <x:v>0</x:v>
      </x:c>
      <x:c r="M890" s="14" t="n">
        <x:v>49782.91</x:v>
      </x:c>
      <x:c r="N890" s="14" t="n">
        <x:v>406381.02</x:v>
      </x:c>
      <x:c r="O890" t="str">
        <x:v>Fornecedor 078</x:v>
      </x:c>
      <x:c r="P890" t="str">
        <x:v>Realizado</x:v>
      </x:c>
      <x:c r="Q890" s="18" t="n">
        <x:v>0</x:v>
      </x:c>
      <x:c r="R890" t="str">
        <x:v>Baixo</x:v>
      </x:c>
      <x:c r="S890" t="str">
        <x:v>Atraso recorrente</x:v>
      </x:c>
    </x:row>
    <x:row r="891" ht="18" customHeight="1">
      <x:c r="A891" t="str">
        <x:v>FIN00890</x:v>
      </x:c>
      <x:c r="B891" s="12" t="n">
        <x:v>46083</x:v>
      </x:c>
      <x:c r="C891" t="str">
        <x:v>Filial Betim</x:v>
      </x:c>
      <x:c r="D891" t="str">
        <x:v>Comercial</x:v>
      </x:c>
      <x:c r="E891" t="str">
        <x:v>Aluguel</x:v>
      </x:c>
      <x:c r="F891" t="str">
        <x:v>Despesa</x:v>
      </x:c>
      <x:c r="G891" t="str">
        <x:v>Despesa operacional</x:v>
      </x:c>
      <x:c r="H891" s="14" t="n">
        <x:v>8387</x:v>
      </x:c>
      <x:c r="I891" s="14" t="n">
        <x:v>10162.97</x:v>
      </x:c>
      <x:c r="J891" s="14" t="n">
        <x:v>1775.97</x:v>
      </x:c>
      <x:c r="K891" s="16" t="n">
        <x:v>0.2118</x:v>
      </x:c>
      <x:c r="L891" s="14" t="n">
        <x:v>0</x:v>
      </x:c>
      <x:c r="M891" s="14" t="n">
        <x:v>10162.97</x:v>
      </x:c>
      <x:c r="N891" s="14" t="n">
        <x:v>396218.05</x:v>
      </x:c>
      <x:c r="O891" t="str">
        <x:v>Fornecedor 006</x:v>
      </x:c>
      <x:c r="P891" t="str">
        <x:v>Realizado</x:v>
      </x:c>
      <x:c r="Q891" s="18" t="n">
        <x:v>0</x:v>
      </x:c>
      <x:c r="R891" t="str">
        <x:v>Baixo</x:v>
      </x:c>
      <x:c r="S891" t="str">
        <x:v>Sem observações</x:v>
      </x:c>
    </x:row>
    <x:row r="892" ht="18" customHeight="1">
      <x:c r="A892" t="str">
        <x:v>FIN00891</x:v>
      </x:c>
      <x:c r="B892" s="12" t="n">
        <x:v>45787</x:v>
      </x:c>
      <x:c r="C892" t="str">
        <x:v>Filial Betim</x:v>
      </x:c>
      <x:c r="D892" t="str">
        <x:v>TI</x:v>
      </x:c>
      <x:c r="E892" t="str">
        <x:v>Outras Receitas</x:v>
      </x:c>
      <x:c r="F892" t="str">
        <x:v>Receita</x:v>
      </x:c>
      <x:c r="G892" t="str">
        <x:v>Venda faturada</x:v>
      </x:c>
      <x:c r="H892" s="14" t="n">
        <x:v>52638.96</x:v>
      </x:c>
      <x:c r="I892" s="14" t="n">
        <x:v>56297.93</x:v>
      </x:c>
      <x:c r="J892" s="14" t="n">
        <x:v>3658.97</x:v>
      </x:c>
      <x:c r="K892" s="16" t="n">
        <x:v>0.0695</x:v>
      </x:c>
      <x:c r="L892" s="14" t="n">
        <x:v>56297.93</x:v>
      </x:c>
      <x:c r="M892" s="14" t="n">
        <x:v>0</x:v>
      </x:c>
      <x:c r="N892" s="14" t="n">
        <x:v>452515.98</x:v>
      </x:c>
      <x:c r="O892" t="str">
        <x:v>Cliente 123</x:v>
      </x:c>
      <x:c r="P892" t="str">
        <x:v>Realizado</x:v>
      </x:c>
      <x:c r="Q892" s="18" t="n">
        <x:v>0</x:v>
      </x:c>
      <x:c r="R892" t="str">
        <x:v>Baixo</x:v>
      </x:c>
      <x:c r="S892" t="str">
        <x:v>Possível anomalia</x:v>
      </x:c>
    </x:row>
    <x:row r="893" ht="18" customHeight="1">
      <x:c r="A893" t="str">
        <x:v>FIN00892</x:v>
      </x:c>
      <x:c r="B893" s="12" t="n">
        <x:v>45814</x:v>
      </x:c>
      <x:c r="C893" t="str">
        <x:v>Filial Contagem</x:v>
      </x:c>
      <x:c r="D893" t="str">
        <x:v>Logística</x:v>
      </x:c>
      <x:c r="E893" t="str">
        <x:v>Frete Cobrado</x:v>
      </x:c>
      <x:c r="F893" t="str">
        <x:v>Receita</x:v>
      </x:c>
      <x:c r="G893" t="str">
        <x:v>Serviço prestado</x:v>
      </x:c>
      <x:c r="H893" s="14" t="n">
        <x:v>55563.09</x:v>
      </x:c>
      <x:c r="I893" s="14" t="n">
        <x:v>59195.82</x:v>
      </x:c>
      <x:c r="J893" s="14" t="n">
        <x:v>3632.73</x:v>
      </x:c>
      <x:c r="K893" s="16" t="n">
        <x:v>0.0654</x:v>
      </x:c>
      <x:c r="L893" s="14" t="n">
        <x:v>59195.82</x:v>
      </x:c>
      <x:c r="M893" s="14" t="n">
        <x:v>0</x:v>
      </x:c>
      <x:c r="N893" s="14" t="n">
        <x:v>511711.8</x:v>
      </x:c>
      <x:c r="O893" t="str">
        <x:v>Cliente 157</x:v>
      </x:c>
      <x:c r="P893" t="str">
        <x:v>Realizado</x:v>
      </x:c>
      <x:c r="Q893" s="18" t="n">
        <x:v>0</x:v>
      </x:c>
      <x:c r="R893" t="str">
        <x:v>Baixo</x:v>
      </x:c>
      <x:c r="S893" t="str">
        <x:v>Sem observações</x:v>
      </x:c>
    </x:row>
    <x:row r="894" ht="18" customHeight="1">
      <x:c r="A894" t="str">
        <x:v>FIN00893</x:v>
      </x:c>
      <x:c r="B894" s="12" t="n">
        <x:v>46093</x:v>
      </x:c>
      <x:c r="C894" t="str">
        <x:v>Filial Contagem</x:v>
      </x:c>
      <x:c r="D894" t="str">
        <x:v>Logística</x:v>
      </x:c>
      <x:c r="E894" t="str">
        <x:v>Outras Receitas</x:v>
      </x:c>
      <x:c r="F894" t="str">
        <x:v>Receita</x:v>
      </x:c>
      <x:c r="G894" t="str">
        <x:v>Venda faturada</x:v>
      </x:c>
      <x:c r="H894" s="14" t="n">
        <x:v>21508.57</x:v>
      </x:c>
      <x:c r="I894" s="14" t="n">
        <x:v>24357.5</x:v>
      </x:c>
      <x:c r="J894" s="14" t="n">
        <x:v>2848.93</x:v>
      </x:c>
      <x:c r="K894" s="16" t="n">
        <x:v>0.1325</x:v>
      </x:c>
      <x:c r="L894" s="14" t="n">
        <x:v>24357.5</x:v>
      </x:c>
      <x:c r="M894" s="14" t="n">
        <x:v>0</x:v>
      </x:c>
      <x:c r="N894" s="14" t="n">
        <x:v>536069.3</x:v>
      </x:c>
      <x:c r="O894" t="str">
        <x:v>Cliente 159</x:v>
      </x:c>
      <x:c r="P894" t="str">
        <x:v>Em atraso</x:v>
      </x:c>
      <x:c r="Q894" s="18" t="n">
        <x:v>118</x:v>
      </x:c>
      <x:c r="R894" t="str">
        <x:v>Crítico</x:v>
      </x:c>
      <x:c r="S894" t="str">
        <x:v>Atraso recorrente</x:v>
      </x:c>
    </x:row>
    <x:row r="895" ht="18" customHeight="1">
      <x:c r="A895" t="str">
        <x:v>FIN00894</x:v>
      </x:c>
      <x:c r="B895" s="12" t="n">
        <x:v>45915</x:v>
      </x:c>
      <x:c r="C895" t="str">
        <x:v>Filial Betim</x:v>
      </x:c>
      <x:c r="D895" t="str">
        <x:v>TI</x:v>
      </x:c>
      <x:c r="E895" t="str">
        <x:v>Outras Receitas</x:v>
      </x:c>
      <x:c r="F895" t="str">
        <x:v>Receita</x:v>
      </x:c>
      <x:c r="G895" t="str">
        <x:v>Receita comercial</x:v>
      </x:c>
      <x:c r="H895" s="14" t="n">
        <x:v>49332.15</x:v>
      </x:c>
      <x:c r="I895" s="14" t="n">
        <x:v>39287.65</x:v>
      </x:c>
      <x:c r="J895" s="14" t="n">
        <x:v>-10044.5</x:v>
      </x:c>
      <x:c r="K895" s="16" t="n">
        <x:v>-0.2036</x:v>
      </x:c>
      <x:c r="L895" s="14" t="n">
        <x:v>39287.65</x:v>
      </x:c>
      <x:c r="M895" s="14" t="n">
        <x:v>0</x:v>
      </x:c>
      <x:c r="N895" s="14" t="n">
        <x:v>575356.95</x:v>
      </x:c>
      <x:c r="O895" t="str">
        <x:v>Cliente 156</x:v>
      </x:c>
      <x:c r="P895" t="str">
        <x:v>Realizado</x:v>
      </x:c>
      <x:c r="Q895" s="18" t="n">
        <x:v>0</x:v>
      </x:c>
      <x:c r="R895" t="str">
        <x:v>Baixo</x:v>
      </x:c>
      <x:c r="S895" t="str">
        <x:v>Possível anomalia</x:v>
      </x:c>
    </x:row>
    <x:row r="896" ht="18" customHeight="1">
      <x:c r="A896" t="str">
        <x:v>FIN00895</x:v>
      </x:c>
      <x:c r="B896" s="12" t="n">
        <x:v>45956</x:v>
      </x:c>
      <x:c r="C896" t="str">
        <x:v>Filial Betim</x:v>
      </x:c>
      <x:c r="D896" t="str">
        <x:v>Logística</x:v>
      </x:c>
      <x:c r="E896" t="str">
        <x:v>Energia</x:v>
      </x:c>
      <x:c r="F896" t="str">
        <x:v>Despesa</x:v>
      </x:c>
      <x:c r="G896" t="str">
        <x:v>Pagamento fornecedor</x:v>
      </x:c>
      <x:c r="H896" s="14" t="n">
        <x:v>15990.32</x:v>
      </x:c>
      <x:c r="I896" s="14" t="n">
        <x:v>18841.37</x:v>
      </x:c>
      <x:c r="J896" s="14" t="n">
        <x:v>2851.05</x:v>
      </x:c>
      <x:c r="K896" s="16" t="n">
        <x:v>0.1783</x:v>
      </x:c>
      <x:c r="L896" s="14" t="n">
        <x:v>0</x:v>
      </x:c>
      <x:c r="M896" s="14" t="n">
        <x:v>18841.37</x:v>
      </x:c>
      <x:c r="N896" s="14" t="n">
        <x:v>556515.58</x:v>
      </x:c>
      <x:c r="O896" t="str">
        <x:v>Fornecedor 116</x:v>
      </x:c>
      <x:c r="P896" t="str">
        <x:v>Realizado</x:v>
      </x:c>
      <x:c r="Q896" s="18" t="n">
        <x:v>0</x:v>
      </x:c>
      <x:c r="R896" t="str">
        <x:v>Baixo</x:v>
      </x:c>
      <x:c r="S896" t="str">
        <x:v>Atraso recorrente</x:v>
      </x:c>
    </x:row>
    <x:row r="897" ht="18" customHeight="1">
      <x:c r="A897" t="str">
        <x:v>FIN00896</x:v>
      </x:c>
      <x:c r="B897" s="12" t="n">
        <x:v>45937</x:v>
      </x:c>
      <x:c r="C897" t="str">
        <x:v>Filial Contagem</x:v>
      </x:c>
      <x:c r="D897" t="str">
        <x:v>Administrativo</x:v>
      </x:c>
      <x:c r="E897" t="str">
        <x:v>Venda de Produtos</x:v>
      </x:c>
      <x:c r="F897" t="str">
        <x:v>Receita</x:v>
      </x:c>
      <x:c r="G897" t="str">
        <x:v>Receita comercial</x:v>
      </x:c>
      <x:c r="H897" s="14" t="n">
        <x:v>10453.97</x:v>
      </x:c>
      <x:c r="I897" s="14" t="n">
        <x:v>8895</x:v>
      </x:c>
      <x:c r="J897" s="14" t="n">
        <x:v>-1558.97</x:v>
      </x:c>
      <x:c r="K897" s="16" t="n">
        <x:v>-0.1491</x:v>
      </x:c>
      <x:c r="L897" s="14" t="n">
        <x:v>8895</x:v>
      </x:c>
      <x:c r="M897" s="14" t="n">
        <x:v>0</x:v>
      </x:c>
      <x:c r="N897" s="14" t="n">
        <x:v>565410.58</x:v>
      </x:c>
      <x:c r="O897" t="str">
        <x:v>Cliente 149</x:v>
      </x:c>
      <x:c r="P897" t="str">
        <x:v>Realizado</x:v>
      </x:c>
      <x:c r="Q897" s="18" t="n">
        <x:v>0</x:v>
      </x:c>
      <x:c r="R897" t="str">
        <x:v>Baixo</x:v>
      </x:c>
      <x:c r="S897" t="str">
        <x:v>Aumento de preço</x:v>
      </x:c>
    </x:row>
    <x:row r="898" ht="18" customHeight="1">
      <x:c r="A898" t="str">
        <x:v>FIN00897</x:v>
      </x:c>
      <x:c r="B898" s="12" t="n">
        <x:v>45908</x:v>
      </x:c>
      <x:c r="C898" t="str">
        <x:v>Matriz BH</x:v>
      </x:c>
      <x:c r="D898" t="str">
        <x:v>Operações</x:v>
      </x:c>
      <x:c r="E898" t="str">
        <x:v>Aluguel</x:v>
      </x:c>
      <x:c r="F898" t="str">
        <x:v>Despesa</x:v>
      </x:c>
      <x:c r="G898" t="str">
        <x:v>Serviço contratado</x:v>
      </x:c>
      <x:c r="H898" s="14" t="n">
        <x:v>15613.25</x:v>
      </x:c>
      <x:c r="I898" s="14" t="n">
        <x:v>13858.38</x:v>
      </x:c>
      <x:c r="J898" s="14" t="n">
        <x:v>-1754.87</x:v>
      </x:c>
      <x:c r="K898" s="16" t="n">
        <x:v>-0.1124</x:v>
      </x:c>
      <x:c r="L898" s="14" t="n">
        <x:v>0</x:v>
      </x:c>
      <x:c r="M898" s="14" t="n">
        <x:v>13858.38</x:v>
      </x:c>
      <x:c r="N898" s="14" t="n">
        <x:v>551552.2</x:v>
      </x:c>
      <x:c r="O898" t="str">
        <x:v>Fornecedor 115</x:v>
      </x:c>
      <x:c r="P898" t="str">
        <x:v>Realizado</x:v>
      </x:c>
      <x:c r="Q898" s="18" t="n">
        <x:v>0</x:v>
      </x:c>
      <x:c r="R898" t="str">
        <x:v>Baixo</x:v>
      </x:c>
      <x:c r="S898" t="str">
        <x:v>Queda de volume</x:v>
      </x:c>
    </x:row>
    <x:row r="899" ht="18" customHeight="1">
      <x:c r="A899" t="str">
        <x:v>FIN00898</x:v>
      </x:c>
      <x:c r="B899" s="12" t="n">
        <x:v>46169</x:v>
      </x:c>
      <x:c r="C899" t="str">
        <x:v>CD Ribeirão das Neves</x:v>
      </x:c>
      <x:c r="D899" t="str">
        <x:v>TI</x:v>
      </x:c>
      <x:c r="E899" t="str">
        <x:v>Outras Receitas</x:v>
      </x:c>
      <x:c r="F899" t="str">
        <x:v>Receita</x:v>
      </x:c>
      <x:c r="G899" t="str">
        <x:v>Venda faturada</x:v>
      </x:c>
      <x:c r="H899" s="14" t="n">
        <x:v>30301.35</x:v>
      </x:c>
      <x:c r="I899" s="14" t="n">
        <x:v>27833.84</x:v>
      </x:c>
      <x:c r="J899" s="14" t="n">
        <x:v>-2467.51</x:v>
      </x:c>
      <x:c r="K899" s="16" t="n">
        <x:v>-0.0814</x:v>
      </x:c>
      <x:c r="L899" s="14" t="n">
        <x:v>27833.84</x:v>
      </x:c>
      <x:c r="M899" s="14" t="n">
        <x:v>0</x:v>
      </x:c>
      <x:c r="N899" s="14" t="n">
        <x:v>579386.04</x:v>
      </x:c>
      <x:c r="O899" t="str">
        <x:v>Cliente 045</x:v>
      </x:c>
      <x:c r="P899" t="str">
        <x:v>Em atraso</x:v>
      </x:c>
      <x:c r="Q899" s="18" t="n">
        <x:v>17</x:v>
      </x:c>
      <x:c r="R899" t="str">
        <x:v>Médio</x:v>
      </x:c>
      <x:c r="S899" t="str">
        <x:v>Queda de volume</x:v>
      </x:c>
    </x:row>
    <x:row r="900" ht="18" customHeight="1">
      <x:c r="A900" t="str">
        <x:v>FIN00899</x:v>
      </x:c>
      <x:c r="B900" s="12" t="n">
        <x:v>46130</x:v>
      </x:c>
      <x:c r="C900" t="str">
        <x:v>Matriz BH</x:v>
      </x:c>
      <x:c r="D900" t="str">
        <x:v>Financeiro</x:v>
      </x:c>
      <x:c r="E900" t="str">
        <x:v>Aluguel</x:v>
      </x:c>
      <x:c r="F900" t="str">
        <x:v>Despesa</x:v>
      </x:c>
      <x:c r="G900" t="str">
        <x:v>Compra administrativa</x:v>
      </x:c>
      <x:c r="H900" s="14" t="n">
        <x:v>4750.47</x:v>
      </x:c>
      <x:c r="I900" s="14" t="n">
        <x:v>4713.46</x:v>
      </x:c>
      <x:c r="J900" s="14" t="n">
        <x:v>-37.01</x:v>
      </x:c>
      <x:c r="K900" s="16" t="n">
        <x:v>-0.0078</x:v>
      </x:c>
      <x:c r="L900" s="14" t="n">
        <x:v>0</x:v>
      </x:c>
      <x:c r="M900" s="14" t="n">
        <x:v>4713.46</x:v>
      </x:c>
      <x:c r="N900" s="14" t="n">
        <x:v>574672.58</x:v>
      </x:c>
      <x:c r="O900" t="str">
        <x:v>Fornecedor 092</x:v>
      </x:c>
      <x:c r="P900" t="str">
        <x:v>Realizado</x:v>
      </x:c>
      <x:c r="Q900" s="18" t="n">
        <x:v>0</x:v>
      </x:c>
      <x:c r="R900" t="str">
        <x:v>Baixo</x:v>
      </x:c>
      <x:c r="S900" t="str">
        <x:v>Aumento de preço</x:v>
      </x:c>
    </x:row>
    <x:row r="901" ht="18" customHeight="1">
      <x:c r="A901" t="str">
        <x:v>FIN00900</x:v>
      </x:c>
      <x:c r="B901" s="12" t="n">
        <x:v>45978</x:v>
      </x:c>
      <x:c r="C901" t="str">
        <x:v>Matriz BH</x:v>
      </x:c>
      <x:c r="D901" t="str">
        <x:v>Comercial</x:v>
      </x:c>
      <x:c r="E901" t="str">
        <x:v>Fretes</x:v>
      </x:c>
      <x:c r="F901" t="str">
        <x:v>Despesa</x:v>
      </x:c>
      <x:c r="G901" t="str">
        <x:v>Pagamento fornecedor</x:v>
      </x:c>
      <x:c r="H901" s="14" t="n">
        <x:v>40571.45</x:v>
      </x:c>
      <x:c r="I901" s="14" t="n">
        <x:v>40454.48</x:v>
      </x:c>
      <x:c r="J901" s="14" t="n">
        <x:v>-116.97</x:v>
      </x:c>
      <x:c r="K901" s="16" t="n">
        <x:v>-0.0029</x:v>
      </x:c>
      <x:c r="L901" s="14" t="n">
        <x:v>0</x:v>
      </x:c>
      <x:c r="M901" s="14" t="n">
        <x:v>40454.48</x:v>
      </x:c>
      <x:c r="N901" s="14" t="n">
        <x:v>534218.1</x:v>
      </x:c>
      <x:c r="O901" t="str">
        <x:v>Fornecedor 036</x:v>
      </x:c>
      <x:c r="P901" t="str">
        <x:v>Realizado</x:v>
      </x:c>
      <x:c r="Q901" s="18" t="n">
        <x:v>0</x:v>
      </x:c>
      <x:c r="R901" t="str">
        <x:v>Baixo</x:v>
      </x:c>
      <x:c r="S901" t="str">
        <x:v>Aumento de preço</x:v>
      </x:c>
    </x:row>
    <x:row r="902" ht="18" customHeight="1">
      <x:c r="A902" t="str">
        <x:v>FIN00901</x:v>
      </x:c>
      <x:c r="B902" s="12" t="n">
        <x:v>46157</x:v>
      </x:c>
      <x:c r="C902" t="str">
        <x:v>Matriz BH</x:v>
      </x:c>
      <x:c r="D902" t="str">
        <x:v>Logística</x:v>
      </x:c>
      <x:c r="E902" t="str">
        <x:v>Venda de Produtos</x:v>
      </x:c>
      <x:c r="F902" t="str">
        <x:v>Receita</x:v>
      </x:c>
      <x:c r="G902" t="str">
        <x:v>Receita comercial</x:v>
      </x:c>
      <x:c r="H902" s="14" t="n">
        <x:v>34153.61</x:v>
      </x:c>
      <x:c r="I902" s="14" t="n">
        <x:v>38484.58</x:v>
      </x:c>
      <x:c r="J902" s="14" t="n">
        <x:v>4330.97</x:v>
      </x:c>
      <x:c r="K902" s="16" t="n">
        <x:v>0.1268</x:v>
      </x:c>
      <x:c r="L902" s="14" t="n">
        <x:v>38484.58</x:v>
      </x:c>
      <x:c r="M902" s="14" t="n">
        <x:v>0</x:v>
      </x:c>
      <x:c r="N902" s="14" t="n">
        <x:v>572702.68</x:v>
      </x:c>
      <x:c r="O902" t="str">
        <x:v>Cliente 158</x:v>
      </x:c>
      <x:c r="P902" t="str">
        <x:v>Realizado</x:v>
      </x:c>
      <x:c r="Q902" s="18" t="n">
        <x:v>0</x:v>
      </x:c>
      <x:c r="R902" t="str">
        <x:v>Baixo</x:v>
      </x:c>
      <x:c r="S902" t="str">
        <x:v>Dentro do esperado</x:v>
      </x:c>
    </x:row>
    <x:row r="903" ht="18" customHeight="1">
      <x:c r="A903" t="str">
        <x:v>FIN00902</x:v>
      </x:c>
      <x:c r="B903" s="12" t="n">
        <x:v>45798</x:v>
      </x:c>
      <x:c r="C903" t="str">
        <x:v>CD Ribeirão das Neves</x:v>
      </x:c>
      <x:c r="D903" t="str">
        <x:v>Operações</x:v>
      </x:c>
      <x:c r="E903" t="str">
        <x:v>Aluguel</x:v>
      </x:c>
      <x:c r="F903" t="str">
        <x:v>Despesa</x:v>
      </x:c>
      <x:c r="G903" t="str">
        <x:v>Despesa operacional</x:v>
      </x:c>
      <x:c r="H903" s="14" t="n">
        <x:v>38441.16</x:v>
      </x:c>
      <x:c r="I903" s="14" t="n">
        <x:v>45843.36</x:v>
      </x:c>
      <x:c r="J903" s="14" t="n">
        <x:v>7402.2</x:v>
      </x:c>
      <x:c r="K903" s="16" t="n">
        <x:v>0.1926</x:v>
      </x:c>
      <x:c r="L903" s="14" t="n">
        <x:v>0</x:v>
      </x:c>
      <x:c r="M903" s="14" t="n">
        <x:v>45843.36</x:v>
      </x:c>
      <x:c r="N903" s="14" t="n">
        <x:v>526859.32</x:v>
      </x:c>
      <x:c r="O903" t="str">
        <x:v>Fornecedor 097</x:v>
      </x:c>
      <x:c r="P903" t="str">
        <x:v>Realizado</x:v>
      </x:c>
      <x:c r="Q903" s="18" t="n">
        <x:v>0</x:v>
      </x:c>
      <x:c r="R903" t="str">
        <x:v>Baixo</x:v>
      </x:c>
      <x:c r="S903" t="str">
        <x:v>Sem observações</x:v>
      </x:c>
    </x:row>
    <x:row r="904" ht="18" customHeight="1">
      <x:c r="A904" t="str">
        <x:v>FIN00903</x:v>
      </x:c>
      <x:c r="B904" s="12" t="n">
        <x:v>46018</x:v>
      </x:c>
      <x:c r="C904" t="str">
        <x:v>Filial Betim</x:v>
      </x:c>
      <x:c r="D904" t="str">
        <x:v>Comercial</x:v>
      </x:c>
      <x:c r="E904" t="str">
        <x:v>Despesas Bancárias</x:v>
      </x:c>
      <x:c r="F904" t="str">
        <x:v>Despesa</x:v>
      </x:c>
      <x:c r="G904" t="str">
        <x:v>Despesa operacional</x:v>
      </x:c>
      <x:c r="H904" s="14" t="n">
        <x:v>24573.73</x:v>
      </x:c>
      <x:c r="I904" s="14" t="n">
        <x:v>31538.86</x:v>
      </x:c>
      <x:c r="J904" s="14" t="n">
        <x:v>6965.13</x:v>
      </x:c>
      <x:c r="K904" s="16" t="n">
        <x:v>0.2834</x:v>
      </x:c>
      <x:c r="L904" s="14" t="n">
        <x:v>0</x:v>
      </x:c>
      <x:c r="M904" s="14" t="n">
        <x:v>31538.86</x:v>
      </x:c>
      <x:c r="N904" s="14" t="n">
        <x:v>495320.46</x:v>
      </x:c>
      <x:c r="O904" t="str">
        <x:v>Fornecedor 058</x:v>
      </x:c>
      <x:c r="P904" t="str">
        <x:v>Realizado</x:v>
      </x:c>
      <x:c r="Q904" s="18" t="n">
        <x:v>0</x:v>
      </x:c>
      <x:c r="R904" t="str">
        <x:v>Baixo</x:v>
      </x:c>
      <x:c r="S904" t="str">
        <x:v>Sem observações</x:v>
      </x:c>
    </x:row>
    <x:row r="905" ht="18" customHeight="1">
      <x:c r="A905" t="str">
        <x:v>FIN00904</x:v>
      </x:c>
      <x:c r="B905" s="12" t="n">
        <x:v>46040</x:v>
      </x:c>
      <x:c r="C905" t="str">
        <x:v>Filial Betim</x:v>
      </x:c>
      <x:c r="D905" t="str">
        <x:v>Financeiro</x:v>
      </x:c>
      <x:c r="E905" t="str">
        <x:v>Outras Receitas</x:v>
      </x:c>
      <x:c r="F905" t="str">
        <x:v>Receita</x:v>
      </x:c>
      <x:c r="G905" t="str">
        <x:v>Venda faturada</x:v>
      </x:c>
      <x:c r="H905" s="14" t="n">
        <x:v>7747.51</x:v>
      </x:c>
      <x:c r="I905" s="14" t="n">
        <x:v>7338.84</x:v>
      </x:c>
      <x:c r="J905" s="14" t="n">
        <x:v>-408.67</x:v>
      </x:c>
      <x:c r="K905" s="16" t="n">
        <x:v>-0.0527</x:v>
      </x:c>
      <x:c r="L905" s="14" t="n">
        <x:v>7338.84</x:v>
      </x:c>
      <x:c r="M905" s="14" t="n">
        <x:v>0</x:v>
      </x:c>
      <x:c r="N905" s="14" t="n">
        <x:v>502659.3</x:v>
      </x:c>
      <x:c r="O905" t="str">
        <x:v>Cliente 036</x:v>
      </x:c>
      <x:c r="P905" t="str">
        <x:v>Realizado</x:v>
      </x:c>
      <x:c r="Q905" s="18" t="n">
        <x:v>0</x:v>
      </x:c>
      <x:c r="R905" t="str">
        <x:v>Baixo</x:v>
      </x:c>
      <x:c r="S905" t="str">
        <x:v>Possível anomalia</x:v>
      </x:c>
    </x:row>
    <x:row r="906" ht="18" customHeight="1">
      <x:c r="A906" t="str">
        <x:v>FIN00905</x:v>
      </x:c>
      <x:c r="B906" s="12" t="n">
        <x:v>45851</x:v>
      </x:c>
      <x:c r="C906" t="str">
        <x:v>Filial Betim</x:v>
      </x:c>
      <x:c r="D906" t="str">
        <x:v>Operações</x:v>
      </x:c>
      <x:c r="E906" t="str">
        <x:v>Serviços Terceirizados</x:v>
      </x:c>
      <x:c r="F906" t="str">
        <x:v>Despesa</x:v>
      </x:c>
      <x:c r="G906" t="str">
        <x:v>Compra administrativa</x:v>
      </x:c>
      <x:c r="H906" s="14" t="n">
        <x:v>29365.16</x:v>
      </x:c>
      <x:c r="I906" s="14" t="n">
        <x:v>39566.18</x:v>
      </x:c>
      <x:c r="J906" s="14" t="n">
        <x:v>10201.02</x:v>
      </x:c>
      <x:c r="K906" s="16" t="n">
        <x:v>0.3474</x:v>
      </x:c>
      <x:c r="L906" s="14" t="n">
        <x:v>0</x:v>
      </x:c>
      <x:c r="M906" s="14" t="n">
        <x:v>39566.18</x:v>
      </x:c>
      <x:c r="N906" s="14" t="n">
        <x:v>463093.12</x:v>
      </x:c>
      <x:c r="O906" t="str">
        <x:v>Fornecedor 081</x:v>
      </x:c>
      <x:c r="P906" t="str">
        <x:v>Realizado</x:v>
      </x:c>
      <x:c r="Q906" s="18" t="n">
        <x:v>0</x:v>
      </x:c>
      <x:c r="R906" t="str">
        <x:v>Baixo</x:v>
      </x:c>
      <x:c r="S906" t="str">
        <x:v>Despesa não planejada</x:v>
      </x:c>
    </x:row>
    <x:row r="907" ht="18" customHeight="1">
      <x:c r="A907" t="str">
        <x:v>FIN00906</x:v>
      </x:c>
      <x:c r="B907" s="12" t="n">
        <x:v>45749</x:v>
      </x:c>
      <x:c r="C907" t="str">
        <x:v>Filial Contagem</x:v>
      </x:c>
      <x:c r="D907" t="str">
        <x:v>Logística</x:v>
      </x:c>
      <x:c r="E907" t="str">
        <x:v>Mercadorias</x:v>
      </x:c>
      <x:c r="F907" t="str">
        <x:v>Despesa</x:v>
      </x:c>
      <x:c r="G907" t="str">
        <x:v>Pagamento fornecedor</x:v>
      </x:c>
      <x:c r="H907" s="14" t="n">
        <x:v>20987.75</x:v>
      </x:c>
      <x:c r="I907" s="14" t="n">
        <x:v>19484.56</x:v>
      </x:c>
      <x:c r="J907" s="14" t="n">
        <x:v>-1503.19</x:v>
      </x:c>
      <x:c r="K907" s="16" t="n">
        <x:v>-0.0716</x:v>
      </x:c>
      <x:c r="L907" s="14" t="n">
        <x:v>0</x:v>
      </x:c>
      <x:c r="M907" s="14" t="n">
        <x:v>19484.56</x:v>
      </x:c>
      <x:c r="N907" s="14" t="n">
        <x:v>443608.56</x:v>
      </x:c>
      <x:c r="O907" t="str">
        <x:v>Fornecedor 094</x:v>
      </x:c>
      <x:c r="P907" t="str">
        <x:v>Realizado</x:v>
      </x:c>
      <x:c r="Q907" s="18" t="n">
        <x:v>0</x:v>
      </x:c>
      <x:c r="R907" t="str">
        <x:v>Baixo</x:v>
      </x:c>
      <x:c r="S907" t="str">
        <x:v>Dentro do esperado</x:v>
      </x:c>
    </x:row>
    <x:row r="908" ht="18" customHeight="1">
      <x:c r="A908" t="str">
        <x:v>FIN00907</x:v>
      </x:c>
      <x:c r="B908" s="12" t="n">
        <x:v>45938</x:v>
      </x:c>
      <x:c r="C908" t="str">
        <x:v>Filial Betim</x:v>
      </x:c>
      <x:c r="D908" t="str">
        <x:v>Comercial</x:v>
      </x:c>
      <x:c r="E908" t="str">
        <x:v>Outras Receitas</x:v>
      </x:c>
      <x:c r="F908" t="str">
        <x:v>Receita</x:v>
      </x:c>
      <x:c r="G908" t="str">
        <x:v>Receita comercial</x:v>
      </x:c>
      <x:c r="H908" s="14" t="n">
        <x:v>13991.51</x:v>
      </x:c>
      <x:c r="I908" s="14" t="n">
        <x:v>14407.08</x:v>
      </x:c>
      <x:c r="J908" s="14" t="n">
        <x:v>415.57</x:v>
      </x:c>
      <x:c r="K908" s="16" t="n">
        <x:v>0.0297</x:v>
      </x:c>
      <x:c r="L908" s="14" t="n">
        <x:v>14407.08</x:v>
      </x:c>
      <x:c r="M908" s="14" t="n">
        <x:v>0</x:v>
      </x:c>
      <x:c r="N908" s="14" t="n">
        <x:v>458015.64</x:v>
      </x:c>
      <x:c r="O908" t="str">
        <x:v>Cliente 001</x:v>
      </x:c>
      <x:c r="P908" t="str">
        <x:v>Realizado</x:v>
      </x:c>
      <x:c r="Q908" s="18" t="n">
        <x:v>0</x:v>
      </x:c>
      <x:c r="R908" t="str">
        <x:v>Baixo</x:v>
      </x:c>
      <x:c r="S908" t="str">
        <x:v>Aumento de preço</x:v>
      </x:c>
    </x:row>
    <x:row r="909" ht="18" customHeight="1">
      <x:c r="A909" t="str">
        <x:v>FIN00908</x:v>
      </x:c>
      <x:c r="B909" s="12" t="n">
        <x:v>45813</x:v>
      </x:c>
      <x:c r="C909" t="str">
        <x:v>Matriz BH</x:v>
      </x:c>
      <x:c r="D909" t="str">
        <x:v>Logística</x:v>
      </x:c>
      <x:c r="E909" t="str">
        <x:v>Despesas Bancárias</x:v>
      </x:c>
      <x:c r="F909" t="str">
        <x:v>Despesa</x:v>
      </x:c>
      <x:c r="G909" t="str">
        <x:v>Despesa operacional</x:v>
      </x:c>
      <x:c r="H909" s="14" t="n">
        <x:v>4303.97</x:v>
      </x:c>
      <x:c r="I909" s="14" t="n">
        <x:v>4267.04</x:v>
      </x:c>
      <x:c r="J909" s="14" t="n">
        <x:v>-36.93</x:v>
      </x:c>
      <x:c r="K909" s="16" t="n">
        <x:v>-0.0086</x:v>
      </x:c>
      <x:c r="L909" s="14" t="n">
        <x:v>0</x:v>
      </x:c>
      <x:c r="M909" s="14" t="n">
        <x:v>4267.04</x:v>
      </x:c>
      <x:c r="N909" s="14" t="n">
        <x:v>453748.6</x:v>
      </x:c>
      <x:c r="O909" t="str">
        <x:v>Fornecedor 105</x:v>
      </x:c>
      <x:c r="P909" t="str">
        <x:v>Realizado</x:v>
      </x:c>
      <x:c r="Q909" s="18" t="n">
        <x:v>0</x:v>
      </x:c>
      <x:c r="R909" t="str">
        <x:v>Baixo</x:v>
      </x:c>
      <x:c r="S909" t="str">
        <x:v>Possível anomalia</x:v>
      </x:c>
    </x:row>
    <x:row r="910" ht="18" customHeight="1">
      <x:c r="A910" t="str">
        <x:v>FIN00909</x:v>
      </x:c>
      <x:c r="B910" s="12" t="n">
        <x:v>46078</x:v>
      </x:c>
      <x:c r="C910" t="str">
        <x:v>CD Ribeirão das Neves</x:v>
      </x:c>
      <x:c r="D910" t="str">
        <x:v>Financeiro</x:v>
      </x:c>
      <x:c r="E910" t="str">
        <x:v>Despesas Bancárias</x:v>
      </x:c>
      <x:c r="F910" t="str">
        <x:v>Despesa</x:v>
      </x:c>
      <x:c r="G910" t="str">
        <x:v>Serviço contratado</x:v>
      </x:c>
      <x:c r="H910" s="14" t="n">
        <x:v>22212.49</x:v>
      </x:c>
      <x:c r="I910" s="14" t="n">
        <x:v>28849.96</x:v>
      </x:c>
      <x:c r="J910" s="14" t="n">
        <x:v>6637.47</x:v>
      </x:c>
      <x:c r="K910" s="16" t="n">
        <x:v>0.2988</x:v>
      </x:c>
      <x:c r="L910" s="14" t="n">
        <x:v>0</x:v>
      </x:c>
      <x:c r="M910" s="14" t="n">
        <x:v>28849.96</x:v>
      </x:c>
      <x:c r="N910" s="14" t="n">
        <x:v>424898.64</x:v>
      </x:c>
      <x:c r="O910" t="str">
        <x:v>Fornecedor 062</x:v>
      </x:c>
      <x:c r="P910" t="str">
        <x:v>Realizado</x:v>
      </x:c>
      <x:c r="Q910" s="18" t="n">
        <x:v>0</x:v>
      </x:c>
      <x:c r="R910" t="str">
        <x:v>Baixo</x:v>
      </x:c>
      <x:c r="S910" t="str">
        <x:v>Possível anomalia</x:v>
      </x:c>
    </x:row>
    <x:row r="911" ht="18" customHeight="1">
      <x:c r="A911" t="str">
        <x:v>FIN00910</x:v>
      </x:c>
      <x:c r="B911" s="12" t="n">
        <x:v>45962</x:v>
      </x:c>
      <x:c r="C911" t="str">
        <x:v>Matriz BH</x:v>
      </x:c>
      <x:c r="D911" t="str">
        <x:v>Financeiro</x:v>
      </x:c>
      <x:c r="E911" t="str">
        <x:v>Frete Cobrado</x:v>
      </x:c>
      <x:c r="F911" t="str">
        <x:v>Receita</x:v>
      </x:c>
      <x:c r="G911" t="str">
        <x:v>Serviço prestado</x:v>
      </x:c>
      <x:c r="H911" s="14" t="n">
        <x:v>55889.29</x:v>
      </x:c>
      <x:c r="I911" s="14" t="n">
        <x:v>53248.37</x:v>
      </x:c>
      <x:c r="J911" s="14" t="n">
        <x:v>-2640.92</x:v>
      </x:c>
      <x:c r="K911" s="16" t="n">
        <x:v>-0.0473</x:v>
      </x:c>
      <x:c r="L911" s="14" t="n">
        <x:v>53248.37</x:v>
      </x:c>
      <x:c r="M911" s="14" t="n">
        <x:v>0</x:v>
      </x:c>
      <x:c r="N911" s="14" t="n">
        <x:v>478147.01</x:v>
      </x:c>
      <x:c r="O911" t="str">
        <x:v>Cliente 018</x:v>
      </x:c>
      <x:c r="P911" t="str">
        <x:v>Realizado</x:v>
      </x:c>
      <x:c r="Q911" s="18" t="n">
        <x:v>0</x:v>
      </x:c>
      <x:c r="R911" t="str">
        <x:v>Baixo</x:v>
      </x:c>
      <x:c r="S911" t="str">
        <x:v>Sem observações</x:v>
      </x:c>
    </x:row>
    <x:row r="912" ht="18" customHeight="1">
      <x:c r="A912" t="str">
        <x:v>FIN00911</x:v>
      </x:c>
      <x:c r="B912" s="12" t="n">
        <x:v>45676</x:v>
      </x:c>
      <x:c r="C912" t="str">
        <x:v>CD Ribeirão das Neves</x:v>
      </x:c>
      <x:c r="D912" t="str">
        <x:v>TI</x:v>
      </x:c>
      <x:c r="E912" t="str">
        <x:v>Serviços</x:v>
      </x:c>
      <x:c r="F912" t="str">
        <x:v>Receita</x:v>
      </x:c>
      <x:c r="G912" t="str">
        <x:v>Recebimento de cliente</x:v>
      </x:c>
      <x:c r="H912" s="14" t="n">
        <x:v>7771.93</x:v>
      </x:c>
      <x:c r="I912" s="14" t="n">
        <x:v>6669.2</x:v>
      </x:c>
      <x:c r="J912" s="14" t="n">
        <x:v>-1102.73</x:v>
      </x:c>
      <x:c r="K912" s="16" t="n">
        <x:v>-0.1419</x:v>
      </x:c>
      <x:c r="L912" s="14" t="n">
        <x:v>6669.2</x:v>
      </x:c>
      <x:c r="M912" s="14" t="n">
        <x:v>0</x:v>
      </x:c>
      <x:c r="N912" s="14" t="n">
        <x:v>484816.21</x:v>
      </x:c>
      <x:c r="O912" t="str">
        <x:v>Cliente 090</x:v>
      </x:c>
      <x:c r="P912" t="str">
        <x:v>Em atraso</x:v>
      </x:c>
      <x:c r="Q912" s="18" t="n">
        <x:v>86</x:v>
      </x:c>
      <x:c r="R912" t="str">
        <x:v>Crítico</x:v>
      </x:c>
      <x:c r="S912" t="str">
        <x:v>Queda de volume</x:v>
      </x:c>
    </x:row>
    <x:row r="913" ht="18" customHeight="1">
      <x:c r="A913" t="str">
        <x:v>FIN00912</x:v>
      </x:c>
      <x:c r="B913" s="12" t="n">
        <x:v>46113</x:v>
      </x:c>
      <x:c r="C913" t="str">
        <x:v>CD Ribeirão das Neves</x:v>
      </x:c>
      <x:c r="D913" t="str">
        <x:v>Comercial</x:v>
      </x:c>
      <x:c r="E913" t="str">
        <x:v>Venda de Produtos</x:v>
      </x:c>
      <x:c r="F913" t="str">
        <x:v>Receita</x:v>
      </x:c>
      <x:c r="G913" t="str">
        <x:v>Recebimento de cliente</x:v>
      </x:c>
      <x:c r="H913" s="14" t="n">
        <x:v>36563.13</x:v>
      </x:c>
      <x:c r="I913" s="14" t="n">
        <x:v>29689.23</x:v>
      </x:c>
      <x:c r="J913" s="14" t="n">
        <x:v>-6873.9</x:v>
      </x:c>
      <x:c r="K913" s="16" t="n">
        <x:v>-0.188</x:v>
      </x:c>
      <x:c r="L913" s="14" t="n">
        <x:v>29689.23</x:v>
      </x:c>
      <x:c r="M913" s="14" t="n">
        <x:v>0</x:v>
      </x:c>
      <x:c r="N913" s="14" t="n">
        <x:v>514505.44</x:v>
      </x:c>
      <x:c r="O913" t="str">
        <x:v>Cliente 127</x:v>
      </x:c>
      <x:c r="P913" t="str">
        <x:v>Realizado</x:v>
      </x:c>
      <x:c r="Q913" s="18" t="n">
        <x:v>0</x:v>
      </x:c>
      <x:c r="R913" t="str">
        <x:v>Baixo</x:v>
      </x:c>
      <x:c r="S913" t="str">
        <x:v>Despesa não planejada</x:v>
      </x:c>
    </x:row>
    <x:row r="914" ht="18" customHeight="1">
      <x:c r="A914" t="str">
        <x:v>FIN00913</x:v>
      </x:c>
      <x:c r="B914" s="12" t="n">
        <x:v>45906</x:v>
      </x:c>
      <x:c r="C914" t="str">
        <x:v>Matriz BH</x:v>
      </x:c>
      <x:c r="D914" t="str">
        <x:v>Operações</x:v>
      </x:c>
      <x:c r="E914" t="str">
        <x:v>Marketing</x:v>
      </x:c>
      <x:c r="F914" t="str">
        <x:v>Despesa</x:v>
      </x:c>
      <x:c r="G914" t="str">
        <x:v>Pagamento fornecedor</x:v>
      </x:c>
      <x:c r="H914" s="14" t="n">
        <x:v>36139.29</x:v>
      </x:c>
      <x:c r="I914" s="14" t="n">
        <x:v>41749.85</x:v>
      </x:c>
      <x:c r="J914" s="14" t="n">
        <x:v>5610.56</x:v>
      </x:c>
      <x:c r="K914" s="16" t="n">
        <x:v>0.1552</x:v>
      </x:c>
      <x:c r="L914" s="14" t="n">
        <x:v>0</x:v>
      </x:c>
      <x:c r="M914" s="14" t="n">
        <x:v>41749.85</x:v>
      </x:c>
      <x:c r="N914" s="14" t="n">
        <x:v>472755.59</x:v>
      </x:c>
      <x:c r="O914" t="str">
        <x:v>Fornecedor 020</x:v>
      </x:c>
      <x:c r="P914" t="str">
        <x:v>Realizado</x:v>
      </x:c>
      <x:c r="Q914" s="18" t="n">
        <x:v>0</x:v>
      </x:c>
      <x:c r="R914" t="str">
        <x:v>Baixo</x:v>
      </x:c>
      <x:c r="S914" t="str">
        <x:v>Atraso recorrente</x:v>
      </x:c>
    </x:row>
    <x:row r="915" ht="18" customHeight="1">
      <x:c r="A915" t="str">
        <x:v>FIN00914</x:v>
      </x:c>
      <x:c r="B915" s="12" t="n">
        <x:v>46196</x:v>
      </x:c>
      <x:c r="C915" t="str">
        <x:v>Filial Betim</x:v>
      </x:c>
      <x:c r="D915" t="str">
        <x:v>Logística</x:v>
      </x:c>
      <x:c r="E915" t="str">
        <x:v>Serviços</x:v>
      </x:c>
      <x:c r="F915" t="str">
        <x:v>Receita</x:v>
      </x:c>
      <x:c r="G915" t="str">
        <x:v>Receita comercial</x:v>
      </x:c>
      <x:c r="H915" s="14" t="n">
        <x:v>40082.96</x:v>
      </x:c>
      <x:c r="I915" s="14" t="n">
        <x:v>32171.54</x:v>
      </x:c>
      <x:c r="J915" s="14" t="n">
        <x:v>-7911.42</x:v>
      </x:c>
      <x:c r="K915" s="16" t="n">
        <x:v>-0.1974</x:v>
      </x:c>
      <x:c r="L915" s="14" t="n">
        <x:v>32171.54</x:v>
      </x:c>
      <x:c r="M915" s="14" t="n">
        <x:v>0</x:v>
      </x:c>
      <x:c r="N915" s="14" t="n">
        <x:v>504927.13</x:v>
      </x:c>
      <x:c r="O915" t="str">
        <x:v>Cliente 052</x:v>
      </x:c>
      <x:c r="P915" t="str">
        <x:v>Realizado</x:v>
      </x:c>
      <x:c r="Q915" s="18" t="n">
        <x:v>0</x:v>
      </x:c>
      <x:c r="R915" t="str">
        <x:v>Baixo</x:v>
      </x:c>
      <x:c r="S915" t="str">
        <x:v>Despesa não planejada</x:v>
      </x:c>
    </x:row>
    <x:row r="916" ht="18" customHeight="1">
      <x:c r="A916" t="str">
        <x:v>FIN00915</x:v>
      </x:c>
      <x:c r="B916" s="12" t="n">
        <x:v>45916</x:v>
      </x:c>
      <x:c r="C916" t="str">
        <x:v>Filial Contagem</x:v>
      </x:c>
      <x:c r="D916" t="str">
        <x:v>Comercial</x:v>
      </x:c>
      <x:c r="E916" t="str">
        <x:v>Manutenção</x:v>
      </x:c>
      <x:c r="F916" t="str">
        <x:v>Despesa</x:v>
      </x:c>
      <x:c r="G916" t="str">
        <x:v>Despesa operacional</x:v>
      </x:c>
      <x:c r="H916" s="14" t="n">
        <x:v>21867.49</x:v>
      </x:c>
      <x:c r="I916" s="14" t="n">
        <x:v>21549.47</x:v>
      </x:c>
      <x:c r="J916" s="14" t="n">
        <x:v>-318.02</x:v>
      </x:c>
      <x:c r="K916" s="16" t="n">
        <x:v>-0.0145</x:v>
      </x:c>
      <x:c r="L916" s="14" t="n">
        <x:v>0</x:v>
      </x:c>
      <x:c r="M916" s="14" t="n">
        <x:v>21549.47</x:v>
      </x:c>
      <x:c r="N916" s="14" t="n">
        <x:v>483377.66</x:v>
      </x:c>
      <x:c r="O916" t="str">
        <x:v>Fornecedor 043</x:v>
      </x:c>
      <x:c r="P916" t="str">
        <x:v>Realizado</x:v>
      </x:c>
      <x:c r="Q916" s="18" t="n">
        <x:v>0</x:v>
      </x:c>
      <x:c r="R916" t="str">
        <x:v>Baixo</x:v>
      </x:c>
      <x:c r="S916" t="str">
        <x:v>Queda de volume</x:v>
      </x:c>
    </x:row>
    <x:row r="917" ht="18" customHeight="1">
      <x:c r="A917" t="str">
        <x:v>FIN00916</x:v>
      </x:c>
      <x:c r="B917" s="12" t="n">
        <x:v>46174</x:v>
      </x:c>
      <x:c r="C917" t="str">
        <x:v>CD Ribeirão das Neves</x:v>
      </x:c>
      <x:c r="D917" t="str">
        <x:v>Operações</x:v>
      </x:c>
      <x:c r="E917" t="str">
        <x:v>Impostos</x:v>
      </x:c>
      <x:c r="F917" t="str">
        <x:v>Despesa</x:v>
      </x:c>
      <x:c r="G917" t="str">
        <x:v>Serviço contratado</x:v>
      </x:c>
      <x:c r="H917" s="14" t="n">
        <x:v>24864.63</x:v>
      </x:c>
      <x:c r="I917" s="14" t="n">
        <x:v>27440.06</x:v>
      </x:c>
      <x:c r="J917" s="14" t="n">
        <x:v>2575.43</x:v>
      </x:c>
      <x:c r="K917" s="16" t="n">
        <x:v>0.1036</x:v>
      </x:c>
      <x:c r="L917" s="14" t="n">
        <x:v>0</x:v>
      </x:c>
      <x:c r="M917" s="14" t="n">
        <x:v>27440.06</x:v>
      </x:c>
      <x:c r="N917" s="14" t="n">
        <x:v>455937.6</x:v>
      </x:c>
      <x:c r="O917" t="str">
        <x:v>Fornecedor 024</x:v>
      </x:c>
      <x:c r="P917" t="str">
        <x:v>Realizado</x:v>
      </x:c>
      <x:c r="Q917" s="18" t="n">
        <x:v>0</x:v>
      </x:c>
      <x:c r="R917" t="str">
        <x:v>Baixo</x:v>
      </x:c>
      <x:c r="S917" t="str">
        <x:v>Revisar variação</x:v>
      </x:c>
    </x:row>
    <x:row r="918" ht="18" customHeight="1">
      <x:c r="A918" t="str">
        <x:v>FIN00917</x:v>
      </x:c>
      <x:c r="B918" s="12" t="n">
        <x:v>45870</x:v>
      </x:c>
      <x:c r="C918" t="str">
        <x:v>Filial Betim</x:v>
      </x:c>
      <x:c r="D918" t="str">
        <x:v>Administrativo</x:v>
      </x:c>
      <x:c r="E918" t="str">
        <x:v>Despesas Bancárias</x:v>
      </x:c>
      <x:c r="F918" t="str">
        <x:v>Despesa</x:v>
      </x:c>
      <x:c r="G918" t="str">
        <x:v>Serviço contratado</x:v>
      </x:c>
      <x:c r="H918" s="14" t="n">
        <x:v>29967.88</x:v>
      </x:c>
      <x:c r="I918" s="14" t="n">
        <x:v>33472.81</x:v>
      </x:c>
      <x:c r="J918" s="14" t="n">
        <x:v>3504.93</x:v>
      </x:c>
      <x:c r="K918" s="16" t="n">
        <x:v>0.117</x:v>
      </x:c>
      <x:c r="L918" s="14" t="n">
        <x:v>0</x:v>
      </x:c>
      <x:c r="M918" s="14" t="n">
        <x:v>33472.81</x:v>
      </x:c>
      <x:c r="N918" s="14" t="n">
        <x:v>422464.79</x:v>
      </x:c>
      <x:c r="O918" t="str">
        <x:v>Fornecedor 085</x:v>
      </x:c>
      <x:c r="P918" t="str">
        <x:v>Realizado</x:v>
      </x:c>
      <x:c r="Q918" s="18" t="n">
        <x:v>0</x:v>
      </x:c>
      <x:c r="R918" t="str">
        <x:v>Baixo</x:v>
      </x:c>
      <x:c r="S918" t="str">
        <x:v>Atraso recorrente</x:v>
      </x:c>
    </x:row>
    <x:row r="919" ht="18" customHeight="1">
      <x:c r="A919" t="str">
        <x:v>FIN00918</x:v>
      </x:c>
      <x:c r="B919" s="12" t="n">
        <x:v>46056</x:v>
      </x:c>
      <x:c r="C919" t="str">
        <x:v>Filial Contagem</x:v>
      </x:c>
      <x:c r="D919" t="str">
        <x:v>TI</x:v>
      </x:c>
      <x:c r="E919" t="str">
        <x:v>Fretes</x:v>
      </x:c>
      <x:c r="F919" t="str">
        <x:v>Despesa</x:v>
      </x:c>
      <x:c r="G919" t="str">
        <x:v>Serviço contratado</x:v>
      </x:c>
      <x:c r="H919" s="14" t="n">
        <x:v>5679.02</x:v>
      </x:c>
      <x:c r="I919" s="14" t="n">
        <x:v>6328.02</x:v>
      </x:c>
      <x:c r="J919" s="14" t="n">
        <x:v>649</x:v>
      </x:c>
      <x:c r="K919" s="16" t="n">
        <x:v>0.1143</x:v>
      </x:c>
      <x:c r="L919" s="14" t="n">
        <x:v>0</x:v>
      </x:c>
      <x:c r="M919" s="14" t="n">
        <x:v>6328.02</x:v>
      </x:c>
      <x:c r="N919" s="14" t="n">
        <x:v>416136.77</x:v>
      </x:c>
      <x:c r="O919" t="str">
        <x:v>Fornecedor 028</x:v>
      </x:c>
      <x:c r="P919" t="str">
        <x:v>Realizado</x:v>
      </x:c>
      <x:c r="Q919" s="18" t="n">
        <x:v>0</x:v>
      </x:c>
      <x:c r="R919" t="str">
        <x:v>Baixo</x:v>
      </x:c>
      <x:c r="S919" t="str">
        <x:v>Despesa não planejada</x:v>
      </x:c>
    </x:row>
    <x:row r="920" ht="18" customHeight="1">
      <x:c r="A920" t="str">
        <x:v>FIN00919</x:v>
      </x:c>
      <x:c r="B920" s="12" t="n">
        <x:v>46185</x:v>
      </x:c>
      <x:c r="C920" t="str">
        <x:v>Filial Betim</x:v>
      </x:c>
      <x:c r="D920" t="str">
        <x:v>Logística</x:v>
      </x:c>
      <x:c r="E920" t="str">
        <x:v>Outras Receitas</x:v>
      </x:c>
      <x:c r="F920" t="str">
        <x:v>Receita</x:v>
      </x:c>
      <x:c r="G920" t="str">
        <x:v>Venda faturada</x:v>
      </x:c>
      <x:c r="H920" s="14" t="n">
        <x:v>31733.6</x:v>
      </x:c>
      <x:c r="I920" s="14" t="n">
        <x:v>29426.45</x:v>
      </x:c>
      <x:c r="J920" s="14" t="n">
        <x:v>-2307.15</x:v>
      </x:c>
      <x:c r="K920" s="16" t="n">
        <x:v>-0.0727</x:v>
      </x:c>
      <x:c r="L920" s="14" t="n">
        <x:v>29426.45</x:v>
      </x:c>
      <x:c r="M920" s="14" t="n">
        <x:v>0</x:v>
      </x:c>
      <x:c r="N920" s="14" t="n">
        <x:v>445563.22</x:v>
      </x:c>
      <x:c r="O920" t="str">
        <x:v>Cliente 098</x:v>
      </x:c>
      <x:c r="P920" t="str">
        <x:v>Realizado</x:v>
      </x:c>
      <x:c r="Q920" s="18" t="n">
        <x:v>0</x:v>
      </x:c>
      <x:c r="R920" t="str">
        <x:v>Baixo</x:v>
      </x:c>
      <x:c r="S920" t="str">
        <x:v>Atraso recorrente</x:v>
      </x:c>
    </x:row>
    <x:row r="921" ht="18" customHeight="1">
      <x:c r="A921" t="str">
        <x:v>FIN00920</x:v>
      </x:c>
      <x:c r="B921" s="12" t="n">
        <x:v>46166</x:v>
      </x:c>
      <x:c r="C921" t="str">
        <x:v>Filial Betim</x:v>
      </x:c>
      <x:c r="D921" t="str">
        <x:v>Administrativo</x:v>
      </x:c>
      <x:c r="E921" t="str">
        <x:v>Serviços</x:v>
      </x:c>
      <x:c r="F921" t="str">
        <x:v>Receita</x:v>
      </x:c>
      <x:c r="G921" t="str">
        <x:v>Venda faturada</x:v>
      </x:c>
      <x:c r="H921" s="14" t="n">
        <x:v>13233.06</x:v>
      </x:c>
      <x:c r="I921" s="14" t="n">
        <x:v>13119.21</x:v>
      </x:c>
      <x:c r="J921" s="14" t="n">
        <x:v>-113.85</x:v>
      </x:c>
      <x:c r="K921" s="16" t="n">
        <x:v>-0.0086</x:v>
      </x:c>
      <x:c r="L921" s="14" t="n">
        <x:v>13119.21</x:v>
      </x:c>
      <x:c r="M921" s="14" t="n">
        <x:v>0</x:v>
      </x:c>
      <x:c r="N921" s="14" t="n">
        <x:v>458682.43</x:v>
      </x:c>
      <x:c r="O921" t="str">
        <x:v>Cliente 086</x:v>
      </x:c>
      <x:c r="P921" t="str">
        <x:v>Realizado</x:v>
      </x:c>
      <x:c r="Q921" s="18" t="n">
        <x:v>0</x:v>
      </x:c>
      <x:c r="R921" t="str">
        <x:v>Baixo</x:v>
      </x:c>
      <x:c r="S921" t="str">
        <x:v>Revisar variação</x:v>
      </x:c>
    </x:row>
    <x:row r="922" ht="18" customHeight="1">
      <x:c r="A922" t="str">
        <x:v>FIN00921</x:v>
      </x:c>
      <x:c r="B922" s="12" t="n">
        <x:v>46231</x:v>
      </x:c>
      <x:c r="C922" t="str">
        <x:v>CD Ribeirão das Neves</x:v>
      </x:c>
      <x:c r="D922" t="str">
        <x:v>Financeiro</x:v>
      </x:c>
      <x:c r="E922" t="str">
        <x:v>Outras Receitas</x:v>
      </x:c>
      <x:c r="F922" t="str">
        <x:v>Receita</x:v>
      </x:c>
      <x:c r="G922" t="str">
        <x:v>Serviço prestado</x:v>
      </x:c>
      <x:c r="H922" s="14" t="n">
        <x:v>40906.51</x:v>
      </x:c>
      <x:c r="I922" s="14" t="n">
        <x:v>30159.79</x:v>
      </x:c>
      <x:c r="J922" s="14" t="n">
        <x:v>-10746.72</x:v>
      </x:c>
      <x:c r="K922" s="16" t="n">
        <x:v>-0.2627</x:v>
      </x:c>
      <x:c r="L922" s="14" t="n">
        <x:v>30159.79</x:v>
      </x:c>
      <x:c r="M922" s="14" t="n">
        <x:v>0</x:v>
      </x:c>
      <x:c r="N922" s="14" t="n">
        <x:v>488842.22</x:v>
      </x:c>
      <x:c r="O922" t="str">
        <x:v>Cliente 080</x:v>
      </x:c>
      <x:c r="P922" t="str">
        <x:v>Realizado</x:v>
      </x:c>
      <x:c r="Q922" s="18" t="n">
        <x:v>0</x:v>
      </x:c>
      <x:c r="R922" t="str">
        <x:v>Baixo</x:v>
      </x:c>
      <x:c r="S922" t="str">
        <x:v>Queda de volume</x:v>
      </x:c>
    </x:row>
    <x:row r="923" ht="18" customHeight="1">
      <x:c r="A923" t="str">
        <x:v>FIN00922</x:v>
      </x:c>
      <x:c r="B923" s="12" t="n">
        <x:v>45841</x:v>
      </x:c>
      <x:c r="C923" t="str">
        <x:v>Filial Contagem</x:v>
      </x:c>
      <x:c r="D923" t="str">
        <x:v>TI</x:v>
      </x:c>
      <x:c r="E923" t="str">
        <x:v>Aluguel</x:v>
      </x:c>
      <x:c r="F923" t="str">
        <x:v>Despesa</x:v>
      </x:c>
      <x:c r="G923" t="str">
        <x:v>Serviço contratado</x:v>
      </x:c>
      <x:c r="H923" s="14" t="n">
        <x:v>22085.98</x:v>
      </x:c>
      <x:c r="I923" s="14" t="n">
        <x:v>22838.01</x:v>
      </x:c>
      <x:c r="J923" s="14" t="n">
        <x:v>752.03</x:v>
      </x:c>
      <x:c r="K923" s="16" t="n">
        <x:v>0.0341</x:v>
      </x:c>
      <x:c r="L923" s="14" t="n">
        <x:v>0</x:v>
      </x:c>
      <x:c r="M923" s="14" t="n">
        <x:v>22838.01</x:v>
      </x:c>
      <x:c r="N923" s="14" t="n">
        <x:v>466004.21</x:v>
      </x:c>
      <x:c r="O923" t="str">
        <x:v>Fornecedor 034</x:v>
      </x:c>
      <x:c r="P923" t="str">
        <x:v>Realizado</x:v>
      </x:c>
      <x:c r="Q923" s="18" t="n">
        <x:v>0</x:v>
      </x:c>
      <x:c r="R923" t="str">
        <x:v>Baixo</x:v>
      </x:c>
      <x:c r="S923" t="str">
        <x:v>Dentro do esperado</x:v>
      </x:c>
    </x:row>
    <x:row r="924" ht="18" customHeight="1">
      <x:c r="A924" t="str">
        <x:v>FIN00923</x:v>
      </x:c>
      <x:c r="B924" s="12" t="n">
        <x:v>45744</x:v>
      </x:c>
      <x:c r="C924" t="str">
        <x:v>Filial Betim</x:v>
      </x:c>
      <x:c r="D924" t="str">
        <x:v>Administrativo</x:v>
      </x:c>
      <x:c r="E924" t="str">
        <x:v>Tecnologia</x:v>
      </x:c>
      <x:c r="F924" t="str">
        <x:v>Despesa</x:v>
      </x:c>
      <x:c r="G924" t="str">
        <x:v>Compra administrativa</x:v>
      </x:c>
      <x:c r="H924" s="14" t="n">
        <x:v>16528.25</x:v>
      </x:c>
      <x:c r="I924" s="14" t="n">
        <x:v>16870.41</x:v>
      </x:c>
      <x:c r="J924" s="14" t="n">
        <x:v>342.16</x:v>
      </x:c>
      <x:c r="K924" s="16" t="n">
        <x:v>0.0207</x:v>
      </x:c>
      <x:c r="L924" s="14" t="n">
        <x:v>0</x:v>
      </x:c>
      <x:c r="M924" s="14" t="n">
        <x:v>16870.41</x:v>
      </x:c>
      <x:c r="N924" s="14" t="n">
        <x:v>449133.8</x:v>
      </x:c>
      <x:c r="O924" t="str">
        <x:v>Fornecedor 011</x:v>
      </x:c>
      <x:c r="P924" t="str">
        <x:v>Realizado</x:v>
      </x:c>
      <x:c r="Q924" s="18" t="n">
        <x:v>0</x:v>
      </x:c>
      <x:c r="R924" t="str">
        <x:v>Baixo</x:v>
      </x:c>
      <x:c r="S924" t="str">
        <x:v>Dentro do esperado</x:v>
      </x:c>
    </x:row>
    <x:row r="925" ht="18" customHeight="1">
      <x:c r="A925" t="str">
        <x:v>FIN00924</x:v>
      </x:c>
      <x:c r="B925" s="12" t="n">
        <x:v>45702</x:v>
      </x:c>
      <x:c r="C925" t="str">
        <x:v>Matriz BH</x:v>
      </x:c>
      <x:c r="D925" t="str">
        <x:v>Comercial</x:v>
      </x:c>
      <x:c r="E925" t="str">
        <x:v>Venda de Produtos</x:v>
      </x:c>
      <x:c r="F925" t="str">
        <x:v>Receita</x:v>
      </x:c>
      <x:c r="G925" t="str">
        <x:v>Recebimento de cliente</x:v>
      </x:c>
      <x:c r="H925" s="14" t="n">
        <x:v>16963.6</x:v>
      </x:c>
      <x:c r="I925" s="14" t="n">
        <x:v>17282.64</x:v>
      </x:c>
      <x:c r="J925" s="14" t="n">
        <x:v>319.04</x:v>
      </x:c>
      <x:c r="K925" s="16" t="n">
        <x:v>0.0188</x:v>
      </x:c>
      <x:c r="L925" s="14" t="n">
        <x:v>17282.64</x:v>
      </x:c>
      <x:c r="M925" s="14" t="n">
        <x:v>0</x:v>
      </x:c>
      <x:c r="N925" s="14" t="n">
        <x:v>466416.44</x:v>
      </x:c>
      <x:c r="O925" t="str">
        <x:v>Cliente 141</x:v>
      </x:c>
      <x:c r="P925" t="str">
        <x:v>Realizado</x:v>
      </x:c>
      <x:c r="Q925" s="18" t="n">
        <x:v>0</x:v>
      </x:c>
      <x:c r="R925" t="str">
        <x:v>Baixo</x:v>
      </x:c>
      <x:c r="S925" t="str">
        <x:v>Atraso recorrente</x:v>
      </x:c>
    </x:row>
    <x:row r="926" ht="18" customHeight="1">
      <x:c r="A926" t="str">
        <x:v>FIN00925</x:v>
      </x:c>
      <x:c r="B926" s="12" t="n">
        <x:v>45701</x:v>
      </x:c>
      <x:c r="C926" t="str">
        <x:v>CD Ribeirão das Neves</x:v>
      </x:c>
      <x:c r="D926" t="str">
        <x:v>TI</x:v>
      </x:c>
      <x:c r="E926" t="str">
        <x:v>Manutenção</x:v>
      </x:c>
      <x:c r="F926" t="str">
        <x:v>Despesa</x:v>
      </x:c>
      <x:c r="G926" t="str">
        <x:v>Serviço contratado</x:v>
      </x:c>
      <x:c r="H926" s="14" t="n">
        <x:v>20783.05</x:v>
      </x:c>
      <x:c r="I926" s="14" t="n">
        <x:v>20508.36</x:v>
      </x:c>
      <x:c r="J926" s="14" t="n">
        <x:v>-274.69</x:v>
      </x:c>
      <x:c r="K926" s="16" t="n">
        <x:v>-0.0132</x:v>
      </x:c>
      <x:c r="L926" s="14" t="n">
        <x:v>0</x:v>
      </x:c>
      <x:c r="M926" s="14" t="n">
        <x:v>20508.36</x:v>
      </x:c>
      <x:c r="N926" s="14" t="n">
        <x:v>445908.08</x:v>
      </x:c>
      <x:c r="O926" t="str">
        <x:v>Fornecedor 025</x:v>
      </x:c>
      <x:c r="P926" t="str">
        <x:v>Realizado</x:v>
      </x:c>
      <x:c r="Q926" s="18" t="n">
        <x:v>0</x:v>
      </x:c>
      <x:c r="R926" t="str">
        <x:v>Baixo</x:v>
      </x:c>
      <x:c r="S926" t="str">
        <x:v>Possível anomalia</x:v>
      </x:c>
    </x:row>
    <x:row r="927" ht="18" customHeight="1">
      <x:c r="A927" t="str">
        <x:v>FIN00926</x:v>
      </x:c>
      <x:c r="B927" s="12" t="n">
        <x:v>46190</x:v>
      </x:c>
      <x:c r="C927" t="str">
        <x:v>CD Ribeirão das Neves</x:v>
      </x:c>
      <x:c r="D927" t="str">
        <x:v>Operações</x:v>
      </x:c>
      <x:c r="E927" t="str">
        <x:v>Impostos</x:v>
      </x:c>
      <x:c r="F927" t="str">
        <x:v>Despesa</x:v>
      </x:c>
      <x:c r="G927" t="str">
        <x:v>Serviço contratado</x:v>
      </x:c>
      <x:c r="H927" s="14" t="n">
        <x:v>8098.19</x:v>
      </x:c>
      <x:c r="I927" s="14" t="n">
        <x:v>8325.93</x:v>
      </x:c>
      <x:c r="J927" s="14" t="n">
        <x:v>227.74</x:v>
      </x:c>
      <x:c r="K927" s="16" t="n">
        <x:v>0.0281</x:v>
      </x:c>
      <x:c r="L927" s="14" t="n">
        <x:v>0</x:v>
      </x:c>
      <x:c r="M927" s="14" t="n">
        <x:v>8325.93</x:v>
      </x:c>
      <x:c r="N927" s="14" t="n">
        <x:v>437582.15</x:v>
      </x:c>
      <x:c r="O927" t="str">
        <x:v>Fornecedor 030</x:v>
      </x:c>
      <x:c r="P927" t="str">
        <x:v>Realizado</x:v>
      </x:c>
      <x:c r="Q927" s="18" t="n">
        <x:v>0</x:v>
      </x:c>
      <x:c r="R927" t="str">
        <x:v>Baixo</x:v>
      </x:c>
      <x:c r="S927" t="str">
        <x:v>Sem observações</x:v>
      </x:c>
    </x:row>
    <x:row r="928" ht="18" customHeight="1">
      <x:c r="A928" t="str">
        <x:v>FIN00927</x:v>
      </x:c>
      <x:c r="B928" s="12" t="n">
        <x:v>45966</x:v>
      </x:c>
      <x:c r="C928" t="str">
        <x:v>Matriz BH</x:v>
      </x:c>
      <x:c r="D928" t="str">
        <x:v>Financeiro</x:v>
      </x:c>
      <x:c r="E928" t="str">
        <x:v>Aluguel</x:v>
      </x:c>
      <x:c r="F928" t="str">
        <x:v>Despesa</x:v>
      </x:c>
      <x:c r="G928" t="str">
        <x:v>Pagamento fornecedor</x:v>
      </x:c>
      <x:c r="H928" s="14" t="n">
        <x:v>11862.26</x:v>
      </x:c>
      <x:c r="I928" s="14" t="n">
        <x:v>11909.11</x:v>
      </x:c>
      <x:c r="J928" s="14" t="n">
        <x:v>46.85</x:v>
      </x:c>
      <x:c r="K928" s="16" t="n">
        <x:v>0.0039</x:v>
      </x:c>
      <x:c r="L928" s="14" t="n">
        <x:v>0</x:v>
      </x:c>
      <x:c r="M928" s="14" t="n">
        <x:v>11909.11</x:v>
      </x:c>
      <x:c r="N928" s="14" t="n">
        <x:v>425673.04</x:v>
      </x:c>
      <x:c r="O928" t="str">
        <x:v>Fornecedor 113</x:v>
      </x:c>
      <x:c r="P928" t="str">
        <x:v>Realizado</x:v>
      </x:c>
      <x:c r="Q928" s="18" t="n">
        <x:v>0</x:v>
      </x:c>
      <x:c r="R928" t="str">
        <x:v>Baixo</x:v>
      </x:c>
      <x:c r="S928" t="str">
        <x:v>Despesa não planejada</x:v>
      </x:c>
    </x:row>
    <x:row r="929" ht="18" customHeight="1">
      <x:c r="A929" t="str">
        <x:v>FIN00928</x:v>
      </x:c>
      <x:c r="B929" s="12" t="n">
        <x:v>45963</x:v>
      </x:c>
      <x:c r="C929" t="str">
        <x:v>Filial Betim</x:v>
      </x:c>
      <x:c r="D929" t="str">
        <x:v>Logística</x:v>
      </x:c>
      <x:c r="E929" t="str">
        <x:v>Frete Cobrado</x:v>
      </x:c>
      <x:c r="F929" t="str">
        <x:v>Receita</x:v>
      </x:c>
      <x:c r="G929" t="str">
        <x:v>Serviço prestado</x:v>
      </x:c>
      <x:c r="H929" s="14" t="n">
        <x:v>25022.94</x:v>
      </x:c>
      <x:c r="I929" s="14" t="n">
        <x:v>22164.45</x:v>
      </x:c>
      <x:c r="J929" s="14" t="n">
        <x:v>-2858.49</x:v>
      </x:c>
      <x:c r="K929" s="16" t="n">
        <x:v>-0.1142</x:v>
      </x:c>
      <x:c r="L929" s="14" t="n">
        <x:v>22164.45</x:v>
      </x:c>
      <x:c r="M929" s="14" t="n">
        <x:v>0</x:v>
      </x:c>
      <x:c r="N929" s="14" t="n">
        <x:v>447837.49</x:v>
      </x:c>
      <x:c r="O929" t="str">
        <x:v>Cliente 032</x:v>
      </x:c>
      <x:c r="P929" t="str">
        <x:v>Realizado</x:v>
      </x:c>
      <x:c r="Q929" s="18" t="n">
        <x:v>0</x:v>
      </x:c>
      <x:c r="R929" t="str">
        <x:v>Baixo</x:v>
      </x:c>
      <x:c r="S929" t="str">
        <x:v>Sem observações</x:v>
      </x:c>
    </x:row>
    <x:row r="930" ht="18" customHeight="1">
      <x:c r="A930" t="str">
        <x:v>FIN00929</x:v>
      </x:c>
      <x:c r="B930" s="12" t="n">
        <x:v>46073</x:v>
      </x:c>
      <x:c r="C930" t="str">
        <x:v>Matriz BH</x:v>
      </x:c>
      <x:c r="D930" t="str">
        <x:v>Comercial</x:v>
      </x:c>
      <x:c r="E930" t="str">
        <x:v>Energia</x:v>
      </x:c>
      <x:c r="F930" t="str">
        <x:v>Despesa</x:v>
      </x:c>
      <x:c r="G930" t="str">
        <x:v>Compra administrativa</x:v>
      </x:c>
      <x:c r="H930" s="14" t="n">
        <x:v>10638.68</x:v>
      </x:c>
      <x:c r="I930" s="14" t="n">
        <x:v>9540.06</x:v>
      </x:c>
      <x:c r="J930" s="14" t="n">
        <x:v>-1098.62</x:v>
      </x:c>
      <x:c r="K930" s="16" t="n">
        <x:v>-0.1033</x:v>
      </x:c>
      <x:c r="L930" s="14" t="n">
        <x:v>0</x:v>
      </x:c>
      <x:c r="M930" s="14" t="n">
        <x:v>9540.06</x:v>
      </x:c>
      <x:c r="N930" s="14" t="n">
        <x:v>438297.43</x:v>
      </x:c>
      <x:c r="O930" t="str">
        <x:v>Fornecedor 115</x:v>
      </x:c>
      <x:c r="P930" t="str">
        <x:v>Realizado</x:v>
      </x:c>
      <x:c r="Q930" s="18" t="n">
        <x:v>0</x:v>
      </x:c>
      <x:c r="R930" t="str">
        <x:v>Baixo</x:v>
      </x:c>
      <x:c r="S930" t="str">
        <x:v>Possível anomalia</x:v>
      </x:c>
    </x:row>
    <x:row r="931" ht="18" customHeight="1">
      <x:c r="A931" t="str">
        <x:v>FIN00930</x:v>
      </x:c>
      <x:c r="B931" s="12" t="n">
        <x:v>46010</x:v>
      </x:c>
      <x:c r="C931" t="str">
        <x:v>Matriz BH</x:v>
      </x:c>
      <x:c r="D931" t="str">
        <x:v>TI</x:v>
      </x:c>
      <x:c r="E931" t="str">
        <x:v>Manutenção</x:v>
      </x:c>
      <x:c r="F931" t="str">
        <x:v>Despesa</x:v>
      </x:c>
      <x:c r="G931" t="str">
        <x:v>Pagamento fornecedor</x:v>
      </x:c>
      <x:c r="H931" s="14" t="n">
        <x:v>9149.26</x:v>
      </x:c>
      <x:c r="I931" s="14" t="n">
        <x:v>8742.55</x:v>
      </x:c>
      <x:c r="J931" s="14" t="n">
        <x:v>-406.71</x:v>
      </x:c>
      <x:c r="K931" s="16" t="n">
        <x:v>-0.0445</x:v>
      </x:c>
      <x:c r="L931" s="14" t="n">
        <x:v>0</x:v>
      </x:c>
      <x:c r="M931" s="14" t="n">
        <x:v>8742.55</x:v>
      </x:c>
      <x:c r="N931" s="14" t="n">
        <x:v>429554.88</x:v>
      </x:c>
      <x:c r="O931" t="str">
        <x:v>Fornecedor 072</x:v>
      </x:c>
      <x:c r="P931" t="str">
        <x:v>Realizado</x:v>
      </x:c>
      <x:c r="Q931" s="18" t="n">
        <x:v>0</x:v>
      </x:c>
      <x:c r="R931" t="str">
        <x:v>Baixo</x:v>
      </x:c>
      <x:c r="S931" t="str">
        <x:v>Despesa não planejada</x:v>
      </x:c>
    </x:row>
    <x:row r="932" ht="18" customHeight="1">
      <x:c r="A932" t="str">
        <x:v>FIN00931</x:v>
      </x:c>
      <x:c r="B932" s="12" t="n">
        <x:v>46045</x:v>
      </x:c>
      <x:c r="C932" t="str">
        <x:v>Matriz BH</x:v>
      </x:c>
      <x:c r="D932" t="str">
        <x:v>TI</x:v>
      </x:c>
      <x:c r="E932" t="str">
        <x:v>Frete Cobrado</x:v>
      </x:c>
      <x:c r="F932" t="str">
        <x:v>Receita</x:v>
      </x:c>
      <x:c r="G932" t="str">
        <x:v>Venda faturada</x:v>
      </x:c>
      <x:c r="H932" s="14" t="n">
        <x:v>29309.94</x:v>
      </x:c>
      <x:c r="I932" s="14" t="n">
        <x:v>25953.98</x:v>
      </x:c>
      <x:c r="J932" s="14" t="n">
        <x:v>-3355.96</x:v>
      </x:c>
      <x:c r="K932" s="16" t="n">
        <x:v>-0.1145</x:v>
      </x:c>
      <x:c r="L932" s="14" t="n">
        <x:v>25953.98</x:v>
      </x:c>
      <x:c r="M932" s="14" t="n">
        <x:v>0</x:v>
      </x:c>
      <x:c r="N932" s="14" t="n">
        <x:v>455508.86</x:v>
      </x:c>
      <x:c r="O932" t="str">
        <x:v>Cliente 087</x:v>
      </x:c>
      <x:c r="P932" t="str">
        <x:v>Realizado</x:v>
      </x:c>
      <x:c r="Q932" s="18" t="n">
        <x:v>0</x:v>
      </x:c>
      <x:c r="R932" t="str">
        <x:v>Baixo</x:v>
      </x:c>
      <x:c r="S932" t="str">
        <x:v>Queda de volume</x:v>
      </x:c>
    </x:row>
    <x:row r="933" ht="18" customHeight="1">
      <x:c r="A933" t="str">
        <x:v>FIN00932</x:v>
      </x:c>
      <x:c r="B933" s="12" t="n">
        <x:v>45866</x:v>
      </x:c>
      <x:c r="C933" t="str">
        <x:v>Matriz BH</x:v>
      </x:c>
      <x:c r="D933" t="str">
        <x:v>Comercial</x:v>
      </x:c>
      <x:c r="E933" t="str">
        <x:v>Despesas Bancárias</x:v>
      </x:c>
      <x:c r="F933" t="str">
        <x:v>Despesa</x:v>
      </x:c>
      <x:c r="G933" t="str">
        <x:v>Serviço contratado</x:v>
      </x:c>
      <x:c r="H933" s="14" t="n">
        <x:v>44300.8</x:v>
      </x:c>
      <x:c r="I933" s="14" t="n">
        <x:v>55531.53</x:v>
      </x:c>
      <x:c r="J933" s="14" t="n">
        <x:v>11230.73</x:v>
      </x:c>
      <x:c r="K933" s="16" t="n">
        <x:v>0.2535</x:v>
      </x:c>
      <x:c r="L933" s="14" t="n">
        <x:v>0</x:v>
      </x:c>
      <x:c r="M933" s="14" t="n">
        <x:v>55531.53</x:v>
      </x:c>
      <x:c r="N933" s="14" t="n">
        <x:v>399977.33</x:v>
      </x:c>
      <x:c r="O933" t="str">
        <x:v>Fornecedor 103</x:v>
      </x:c>
      <x:c r="P933" t="str">
        <x:v>Realizado</x:v>
      </x:c>
      <x:c r="Q933" s="18" t="n">
        <x:v>0</x:v>
      </x:c>
      <x:c r="R933" t="str">
        <x:v>Baixo</x:v>
      </x:c>
      <x:c r="S933" t="str">
        <x:v>Aumento de preço</x:v>
      </x:c>
    </x:row>
    <x:row r="934" ht="18" customHeight="1">
      <x:c r="A934" t="str">
        <x:v>FIN00933</x:v>
      </x:c>
      <x:c r="B934" s="12" t="n">
        <x:v>46194</x:v>
      </x:c>
      <x:c r="C934" t="str">
        <x:v>Filial Betim</x:v>
      </x:c>
      <x:c r="D934" t="str">
        <x:v>Administrativo</x:v>
      </x:c>
      <x:c r="E934" t="str">
        <x:v>Despesas Bancárias</x:v>
      </x:c>
      <x:c r="F934" t="str">
        <x:v>Despesa</x:v>
      </x:c>
      <x:c r="G934" t="str">
        <x:v>Pagamento fornecedor</x:v>
      </x:c>
      <x:c r="H934" s="14" t="n">
        <x:v>39947.18</x:v>
      </x:c>
      <x:c r="I934" s="14" t="n">
        <x:v>51924.87</x:v>
      </x:c>
      <x:c r="J934" s="14" t="n">
        <x:v>11977.69</x:v>
      </x:c>
      <x:c r="K934" s="16" t="n">
        <x:v>0.2998</x:v>
      </x:c>
      <x:c r="L934" s="14" t="n">
        <x:v>0</x:v>
      </x:c>
      <x:c r="M934" s="14" t="n">
        <x:v>51924.87</x:v>
      </x:c>
      <x:c r="N934" s="14" t="n">
        <x:v>348052.46</x:v>
      </x:c>
      <x:c r="O934" t="str">
        <x:v>Fornecedor 097</x:v>
      </x:c>
      <x:c r="P934" t="str">
        <x:v>Realizado</x:v>
      </x:c>
      <x:c r="Q934" s="18" t="n">
        <x:v>0</x:v>
      </x:c>
      <x:c r="R934" t="str">
        <x:v>Baixo</x:v>
      </x:c>
      <x:c r="S934" t="str">
        <x:v>Dentro do esperado</x:v>
      </x:c>
    </x:row>
    <x:row r="935" ht="18" customHeight="1">
      <x:c r="A935" t="str">
        <x:v>FIN00934</x:v>
      </x:c>
      <x:c r="B935" s="12" t="n">
        <x:v>45789</x:v>
      </x:c>
      <x:c r="C935" t="str">
        <x:v>CD Ribeirão das Neves</x:v>
      </x:c>
      <x:c r="D935" t="str">
        <x:v>Operações</x:v>
      </x:c>
      <x:c r="E935" t="str">
        <x:v>Serviços</x:v>
      </x:c>
      <x:c r="F935" t="str">
        <x:v>Receita</x:v>
      </x:c>
      <x:c r="G935" t="str">
        <x:v>Venda faturada</x:v>
      </x:c>
      <x:c r="H935" s="14" t="n">
        <x:v>43966.64</x:v>
      </x:c>
      <x:c r="I935" s="14" t="n">
        <x:v>38768.59</x:v>
      </x:c>
      <x:c r="J935" s="14" t="n">
        <x:v>-5198.05</x:v>
      </x:c>
      <x:c r="K935" s="16" t="n">
        <x:v>-0.1182</x:v>
      </x:c>
      <x:c r="L935" s="14" t="n">
        <x:v>38768.59</x:v>
      </x:c>
      <x:c r="M935" s="14" t="n">
        <x:v>0</x:v>
      </x:c>
      <x:c r="N935" s="14" t="n">
        <x:v>386821.05</x:v>
      </x:c>
      <x:c r="O935" t="str">
        <x:v>Cliente 026</x:v>
      </x:c>
      <x:c r="P935" t="str">
        <x:v>Realizado</x:v>
      </x:c>
      <x:c r="Q935" s="18" t="n">
        <x:v>0</x:v>
      </x:c>
      <x:c r="R935" t="str">
        <x:v>Baixo</x:v>
      </x:c>
      <x:c r="S935" t="str">
        <x:v>Queda de volume</x:v>
      </x:c>
    </x:row>
    <x:row r="936" ht="18" customHeight="1">
      <x:c r="A936" t="str">
        <x:v>FIN00935</x:v>
      </x:c>
      <x:c r="B936" s="12" t="n">
        <x:v>46192</x:v>
      </x:c>
      <x:c r="C936" t="str">
        <x:v>Filial Contagem</x:v>
      </x:c>
      <x:c r="D936" t="str">
        <x:v>Administrativo</x:v>
      </x:c>
      <x:c r="E936" t="str">
        <x:v>Mercadorias</x:v>
      </x:c>
      <x:c r="F936" t="str">
        <x:v>Despesa</x:v>
      </x:c>
      <x:c r="G936" t="str">
        <x:v>Compra administrativa</x:v>
      </x:c>
      <x:c r="H936" s="14" t="n">
        <x:v>9904.12</x:v>
      </x:c>
      <x:c r="I936" s="14" t="n">
        <x:v>12637.98</x:v>
      </x:c>
      <x:c r="J936" s="14" t="n">
        <x:v>2733.86</x:v>
      </x:c>
      <x:c r="K936" s="16" t="n">
        <x:v>0.276</x:v>
      </x:c>
      <x:c r="L936" s="14" t="n">
        <x:v>0</x:v>
      </x:c>
      <x:c r="M936" s="14" t="n">
        <x:v>12637.98</x:v>
      </x:c>
      <x:c r="N936" s="14" t="n">
        <x:v>374183.07</x:v>
      </x:c>
      <x:c r="O936" t="str">
        <x:v>Fornecedor 021</x:v>
      </x:c>
      <x:c r="P936" t="str">
        <x:v>Realizado</x:v>
      </x:c>
      <x:c r="Q936" s="18" t="n">
        <x:v>0</x:v>
      </x:c>
      <x:c r="R936" t="str">
        <x:v>Baixo</x:v>
      </x:c>
      <x:c r="S936" t="str">
        <x:v>Possível anomalia</x:v>
      </x:c>
    </x:row>
    <x:row r="937" ht="18" customHeight="1">
      <x:c r="A937" t="str">
        <x:v>FIN00936</x:v>
      </x:c>
      <x:c r="B937" s="12" t="n">
        <x:v>45739</x:v>
      </x:c>
      <x:c r="C937" t="str">
        <x:v>Filial Contagem</x:v>
      </x:c>
      <x:c r="D937" t="str">
        <x:v>Administrativo</x:v>
      </x:c>
      <x:c r="E937" t="str">
        <x:v>Serviços</x:v>
      </x:c>
      <x:c r="F937" t="str">
        <x:v>Receita</x:v>
      </x:c>
      <x:c r="G937" t="str">
        <x:v>Venda faturada</x:v>
      </x:c>
      <x:c r="H937" s="14" t="n">
        <x:v>29584.1</x:v>
      </x:c>
      <x:c r="I937" s="14" t="n">
        <x:v>21479.11</x:v>
      </x:c>
      <x:c r="J937" s="14" t="n">
        <x:v>-8104.99</x:v>
      </x:c>
      <x:c r="K937" s="16" t="n">
        <x:v>-0.274</x:v>
      </x:c>
      <x:c r="L937" s="14" t="n">
        <x:v>21479.11</x:v>
      </x:c>
      <x:c r="M937" s="14" t="n">
        <x:v>0</x:v>
      </x:c>
      <x:c r="N937" s="14" t="n">
        <x:v>395662.18</x:v>
      </x:c>
      <x:c r="O937" t="str">
        <x:v>Cliente 109</x:v>
      </x:c>
      <x:c r="P937" t="str">
        <x:v>Realizado</x:v>
      </x:c>
      <x:c r="Q937" s="18" t="n">
        <x:v>0</x:v>
      </x:c>
      <x:c r="R937" t="str">
        <x:v>Baixo</x:v>
      </x:c>
      <x:c r="S937" t="str">
        <x:v>Sem observações</x:v>
      </x:c>
    </x:row>
    <x:row r="938" ht="18" customHeight="1">
      <x:c r="A938" t="str">
        <x:v>FIN00937</x:v>
      </x:c>
      <x:c r="B938" s="12" t="n">
        <x:v>46233</x:v>
      </x:c>
      <x:c r="C938" t="str">
        <x:v>Matriz BH</x:v>
      </x:c>
      <x:c r="D938" t="str">
        <x:v>Financeiro</x:v>
      </x:c>
      <x:c r="E938" t="str">
        <x:v>Frete Cobrado</x:v>
      </x:c>
      <x:c r="F938" t="str">
        <x:v>Receita</x:v>
      </x:c>
      <x:c r="G938" t="str">
        <x:v>Receita comercial</x:v>
      </x:c>
      <x:c r="H938" s="14" t="n">
        <x:v>37301.87</x:v>
      </x:c>
      <x:c r="I938" s="14" t="n">
        <x:v>44083.1</x:v>
      </x:c>
      <x:c r="J938" s="14" t="n">
        <x:v>6781.23</x:v>
      </x:c>
      <x:c r="K938" s="16" t="n">
        <x:v>0.1818</x:v>
      </x:c>
      <x:c r="L938" s="14" t="n">
        <x:v>44083.1</x:v>
      </x:c>
      <x:c r="M938" s="14" t="n">
        <x:v>0</x:v>
      </x:c>
      <x:c r="N938" s="14" t="n">
        <x:v>439745.28</x:v>
      </x:c>
      <x:c r="O938" t="str">
        <x:v>Cliente 175</x:v>
      </x:c>
      <x:c r="P938" t="str">
        <x:v>Realizado</x:v>
      </x:c>
      <x:c r="Q938" s="18" t="n">
        <x:v>0</x:v>
      </x:c>
      <x:c r="R938" t="str">
        <x:v>Baixo</x:v>
      </x:c>
      <x:c r="S938" t="str">
        <x:v>Possível anomalia</x:v>
      </x:c>
    </x:row>
    <x:row r="939" ht="18" customHeight="1">
      <x:c r="A939" t="str">
        <x:v>FIN00938</x:v>
      </x:c>
      <x:c r="B939" s="12" t="n">
        <x:v>45737</x:v>
      </x:c>
      <x:c r="C939" t="str">
        <x:v>Matriz BH</x:v>
      </x:c>
      <x:c r="D939" t="str">
        <x:v>TI</x:v>
      </x:c>
      <x:c r="E939" t="str">
        <x:v>Frete Cobrado</x:v>
      </x:c>
      <x:c r="F939" t="str">
        <x:v>Receita</x:v>
      </x:c>
      <x:c r="G939" t="str">
        <x:v>Serviço prestado</x:v>
      </x:c>
      <x:c r="H939" s="14" t="n">
        <x:v>43211.01</x:v>
      </x:c>
      <x:c r="I939" s="14" t="n">
        <x:v>40993.27</x:v>
      </x:c>
      <x:c r="J939" s="14" t="n">
        <x:v>-2217.74</x:v>
      </x:c>
      <x:c r="K939" s="16" t="n">
        <x:v>-0.0513</x:v>
      </x:c>
      <x:c r="L939" s="14" t="n">
        <x:v>40993.27</x:v>
      </x:c>
      <x:c r="M939" s="14" t="n">
        <x:v>0</x:v>
      </x:c>
      <x:c r="N939" s="14" t="n">
        <x:v>480738.55</x:v>
      </x:c>
      <x:c r="O939" t="str">
        <x:v>Cliente 174</x:v>
      </x:c>
      <x:c r="P939" t="str">
        <x:v>Realizado</x:v>
      </x:c>
      <x:c r="Q939" s="18" t="n">
        <x:v>0</x:v>
      </x:c>
      <x:c r="R939" t="str">
        <x:v>Baixo</x:v>
      </x:c>
      <x:c r="S939" t="str">
        <x:v>Revisar variação</x:v>
      </x:c>
    </x:row>
    <x:row r="940" ht="18" customHeight="1">
      <x:c r="A940" t="str">
        <x:v>FIN00939</x:v>
      </x:c>
      <x:c r="B940" s="12" t="n">
        <x:v>45859</x:v>
      </x:c>
      <x:c r="C940" t="str">
        <x:v>Matriz BH</x:v>
      </x:c>
      <x:c r="D940" t="str">
        <x:v>Comercial</x:v>
      </x:c>
      <x:c r="E940" t="str">
        <x:v>Venda de Produtos</x:v>
      </x:c>
      <x:c r="F940" t="str">
        <x:v>Receita</x:v>
      </x:c>
      <x:c r="G940" t="str">
        <x:v>Recebimento de cliente</x:v>
      </x:c>
      <x:c r="H940" s="14" t="n">
        <x:v>37405.98</x:v>
      </x:c>
      <x:c r="I940" s="14" t="n">
        <x:v>41515.33</x:v>
      </x:c>
      <x:c r="J940" s="14" t="n">
        <x:v>4109.35</x:v>
      </x:c>
      <x:c r="K940" s="16" t="n">
        <x:v>0.1099</x:v>
      </x:c>
      <x:c r="L940" s="14" t="n">
        <x:v>41515.33</x:v>
      </x:c>
      <x:c r="M940" s="14" t="n">
        <x:v>0</x:v>
      </x:c>
      <x:c r="N940" s="14" t="n">
        <x:v>522253.88</x:v>
      </x:c>
      <x:c r="O940" t="str">
        <x:v>Cliente 010</x:v>
      </x:c>
      <x:c r="P940" t="str">
        <x:v>Realizado</x:v>
      </x:c>
      <x:c r="Q940" s="18" t="n">
        <x:v>0</x:v>
      </x:c>
      <x:c r="R940" t="str">
        <x:v>Baixo</x:v>
      </x:c>
      <x:c r="S940" t="str">
        <x:v>Dentro do esperado</x:v>
      </x:c>
    </x:row>
    <x:row r="941" ht="18" customHeight="1">
      <x:c r="A941" t="str">
        <x:v>FIN00940</x:v>
      </x:c>
      <x:c r="B941" s="12" t="n">
        <x:v>45776</x:v>
      </x:c>
      <x:c r="C941" t="str">
        <x:v>Filial Contagem</x:v>
      </x:c>
      <x:c r="D941" t="str">
        <x:v>Logística</x:v>
      </x:c>
      <x:c r="E941" t="str">
        <x:v>Outras Receitas</x:v>
      </x:c>
      <x:c r="F941" t="str">
        <x:v>Receita</x:v>
      </x:c>
      <x:c r="G941" t="str">
        <x:v>Serviço prestado</x:v>
      </x:c>
      <x:c r="H941" s="14" t="n">
        <x:v>59076</x:v>
      </x:c>
      <x:c r="I941" s="14" t="n">
        <x:v>67334.07</x:v>
      </x:c>
      <x:c r="J941" s="14" t="n">
        <x:v>8258.07</x:v>
      </x:c>
      <x:c r="K941" s="16" t="n">
        <x:v>0.1398</x:v>
      </x:c>
      <x:c r="L941" s="14" t="n">
        <x:v>67334.07</x:v>
      </x:c>
      <x:c r="M941" s="14" t="n">
        <x:v>0</x:v>
      </x:c>
      <x:c r="N941" s="14" t="n">
        <x:v>589587.95</x:v>
      </x:c>
      <x:c r="O941" t="str">
        <x:v>Cliente 058</x:v>
      </x:c>
      <x:c r="P941" t="str">
        <x:v>Realizado</x:v>
      </x:c>
      <x:c r="Q941" s="18" t="n">
        <x:v>0</x:v>
      </x:c>
      <x:c r="R941" t="str">
        <x:v>Baixo</x:v>
      </x:c>
      <x:c r="S941" t="str">
        <x:v>Aumento de preço</x:v>
      </x:c>
    </x:row>
    <x:row r="942" ht="18" customHeight="1">
      <x:c r="A942" t="str">
        <x:v>FIN00941</x:v>
      </x:c>
      <x:c r="B942" s="12" t="n">
        <x:v>45808</x:v>
      </x:c>
      <x:c r="C942" t="str">
        <x:v>Filial Contagem</x:v>
      </x:c>
      <x:c r="D942" t="str">
        <x:v>Administrativo</x:v>
      </x:c>
      <x:c r="E942" t="str">
        <x:v>Manutenção</x:v>
      </x:c>
      <x:c r="F942" t="str">
        <x:v>Despesa</x:v>
      </x:c>
      <x:c r="G942" t="str">
        <x:v>Compra administrativa</x:v>
      </x:c>
      <x:c r="H942" s="14" t="n">
        <x:v>31058.31</x:v>
      </x:c>
      <x:c r="I942" s="14" t="n">
        <x:v>36669.27</x:v>
      </x:c>
      <x:c r="J942" s="14" t="n">
        <x:v>5610.96</x:v>
      </x:c>
      <x:c r="K942" s="16" t="n">
        <x:v>0.1807</x:v>
      </x:c>
      <x:c r="L942" s="14" t="n">
        <x:v>0</x:v>
      </x:c>
      <x:c r="M942" s="14" t="n">
        <x:v>36669.27</x:v>
      </x:c>
      <x:c r="N942" s="14" t="n">
        <x:v>552918.68</x:v>
      </x:c>
      <x:c r="O942" t="str">
        <x:v>Fornecedor 031</x:v>
      </x:c>
      <x:c r="P942" t="str">
        <x:v>Realizado</x:v>
      </x:c>
      <x:c r="Q942" s="18" t="n">
        <x:v>0</x:v>
      </x:c>
      <x:c r="R942" t="str">
        <x:v>Baixo</x:v>
      </x:c>
      <x:c r="S942" t="str">
        <x:v>Despesa não planejada</x:v>
      </x:c>
    </x:row>
    <x:row r="943" ht="18" customHeight="1">
      <x:c r="A943" t="str">
        <x:v>FIN00942</x:v>
      </x:c>
      <x:c r="B943" s="12" t="n">
        <x:v>45839</x:v>
      </x:c>
      <x:c r="C943" t="str">
        <x:v>Filial Contagem</x:v>
      </x:c>
      <x:c r="D943" t="str">
        <x:v>Financeiro</x:v>
      </x:c>
      <x:c r="E943" t="str">
        <x:v>Fretes</x:v>
      </x:c>
      <x:c r="F943" t="str">
        <x:v>Despesa</x:v>
      </x:c>
      <x:c r="G943" t="str">
        <x:v>Despesa operacional</x:v>
      </x:c>
      <x:c r="H943" s="14" t="n">
        <x:v>18942.15</x:v>
      </x:c>
      <x:c r="I943" s="14" t="n">
        <x:v>20377</x:v>
      </x:c>
      <x:c r="J943" s="14" t="n">
        <x:v>1434.85</x:v>
      </x:c>
      <x:c r="K943" s="16" t="n">
        <x:v>0.0757</x:v>
      </x:c>
      <x:c r="L943" s="14" t="n">
        <x:v>0</x:v>
      </x:c>
      <x:c r="M943" s="14" t="n">
        <x:v>20377</x:v>
      </x:c>
      <x:c r="N943" s="14" t="n">
        <x:v>532541.68</x:v>
      </x:c>
      <x:c r="O943" t="str">
        <x:v>Fornecedor 055</x:v>
      </x:c>
      <x:c r="P943" t="str">
        <x:v>Realizado</x:v>
      </x:c>
      <x:c r="Q943" s="18" t="n">
        <x:v>0</x:v>
      </x:c>
      <x:c r="R943" t="str">
        <x:v>Baixo</x:v>
      </x:c>
      <x:c r="S943" t="str">
        <x:v>Atraso recorrente</x:v>
      </x:c>
    </x:row>
    <x:row r="944" ht="18" customHeight="1">
      <x:c r="A944" t="str">
        <x:v>FIN00943</x:v>
      </x:c>
      <x:c r="B944" s="12" t="n">
        <x:v>46207</x:v>
      </x:c>
      <x:c r="C944" t="str">
        <x:v>Matriz BH</x:v>
      </x:c>
      <x:c r="D944" t="str">
        <x:v>Comercial</x:v>
      </x:c>
      <x:c r="E944" t="str">
        <x:v>Serviços</x:v>
      </x:c>
      <x:c r="F944" t="str">
        <x:v>Receita</x:v>
      </x:c>
      <x:c r="G944" t="str">
        <x:v>Receita comercial</x:v>
      </x:c>
      <x:c r="H944" s="14" t="n">
        <x:v>39779.4</x:v>
      </x:c>
      <x:c r="I944" s="14" t="n">
        <x:v>40417.31</x:v>
      </x:c>
      <x:c r="J944" s="14" t="n">
        <x:v>637.91</x:v>
      </x:c>
      <x:c r="K944" s="16" t="n">
        <x:v>0.016</x:v>
      </x:c>
      <x:c r="L944" s="14" t="n">
        <x:v>40417.31</x:v>
      </x:c>
      <x:c r="M944" s="14" t="n">
        <x:v>0</x:v>
      </x:c>
      <x:c r="N944" s="14" t="n">
        <x:v>572958.99</x:v>
      </x:c>
      <x:c r="O944" t="str">
        <x:v>Cliente 030</x:v>
      </x:c>
      <x:c r="P944" t="str">
        <x:v>Realizado</x:v>
      </x:c>
      <x:c r="Q944" s="18" t="n">
        <x:v>0</x:v>
      </x:c>
      <x:c r="R944" t="str">
        <x:v>Baixo</x:v>
      </x:c>
      <x:c r="S944" t="str">
        <x:v>Atraso recorrente</x:v>
      </x:c>
    </x:row>
    <x:row r="945" ht="18" customHeight="1">
      <x:c r="A945" t="str">
        <x:v>FIN00944</x:v>
      </x:c>
      <x:c r="B945" s="12" t="n">
        <x:v>46016</x:v>
      </x:c>
      <x:c r="C945" t="str">
        <x:v>Filial Betim</x:v>
      </x:c>
      <x:c r="D945" t="str">
        <x:v>Financeiro</x:v>
      </x:c>
      <x:c r="E945" t="str">
        <x:v>Frete Cobrado</x:v>
      </x:c>
      <x:c r="F945" t="str">
        <x:v>Receita</x:v>
      </x:c>
      <x:c r="G945" t="str">
        <x:v>Recebimento de cliente</x:v>
      </x:c>
      <x:c r="H945" s="14" t="n">
        <x:v>29443.75</x:v>
      </x:c>
      <x:c r="I945" s="14" t="n">
        <x:v>26922.94</x:v>
      </x:c>
      <x:c r="J945" s="14" t="n">
        <x:v>-2520.81</x:v>
      </x:c>
      <x:c r="K945" s="16" t="n">
        <x:v>-0.0856</x:v>
      </x:c>
      <x:c r="L945" s="14" t="n">
        <x:v>26922.94</x:v>
      </x:c>
      <x:c r="M945" s="14" t="n">
        <x:v>0</x:v>
      </x:c>
      <x:c r="N945" s="14" t="n">
        <x:v>599881.93</x:v>
      </x:c>
      <x:c r="O945" t="str">
        <x:v>Cliente 049</x:v>
      </x:c>
      <x:c r="P945" t="str">
        <x:v>Realizado</x:v>
      </x:c>
      <x:c r="Q945" s="18" t="n">
        <x:v>0</x:v>
      </x:c>
      <x:c r="R945" t="str">
        <x:v>Baixo</x:v>
      </x:c>
      <x:c r="S945" t="str">
        <x:v>Revisar variação</x:v>
      </x:c>
    </x:row>
    <x:row r="946" ht="18" customHeight="1">
      <x:c r="A946" t="str">
        <x:v>FIN00945</x:v>
      </x:c>
      <x:c r="B946" s="12" t="n">
        <x:v>46226</x:v>
      </x:c>
      <x:c r="C946" t="str">
        <x:v>Filial Betim</x:v>
      </x:c>
      <x:c r="D946" t="str">
        <x:v>TI</x:v>
      </x:c>
      <x:c r="E946" t="str">
        <x:v>Serviços</x:v>
      </x:c>
      <x:c r="F946" t="str">
        <x:v>Receita</x:v>
      </x:c>
      <x:c r="G946" t="str">
        <x:v>Venda faturada</x:v>
      </x:c>
      <x:c r="H946" s="14" t="n">
        <x:v>7933.49</x:v>
      </x:c>
      <x:c r="I946" s="14" t="n">
        <x:v>6782.13</x:v>
      </x:c>
      <x:c r="J946" s="14" t="n">
        <x:v>-1151.36</x:v>
      </x:c>
      <x:c r="K946" s="16" t="n">
        <x:v>-0.1451</x:v>
      </x:c>
      <x:c r="L946" s="14" t="n">
        <x:v>6782.13</x:v>
      </x:c>
      <x:c r="M946" s="14" t="n">
        <x:v>0</x:v>
      </x:c>
      <x:c r="N946" s="14" t="n">
        <x:v>606664.06</x:v>
      </x:c>
      <x:c r="O946" t="str">
        <x:v>Cliente 114</x:v>
      </x:c>
      <x:c r="P946" t="str">
        <x:v>Realizado</x:v>
      </x:c>
      <x:c r="Q946" s="18" t="n">
        <x:v>0</x:v>
      </x:c>
      <x:c r="R946" t="str">
        <x:v>Baixo</x:v>
      </x:c>
      <x:c r="S946" t="str">
        <x:v>Possível anomalia</x:v>
      </x:c>
    </x:row>
    <x:row r="947" ht="18" customHeight="1">
      <x:c r="A947" t="str">
        <x:v>FIN00946</x:v>
      </x:c>
      <x:c r="B947" s="12" t="n">
        <x:v>45862</x:v>
      </x:c>
      <x:c r="C947" t="str">
        <x:v>CD Ribeirão das Neves</x:v>
      </x:c>
      <x:c r="D947" t="str">
        <x:v>TI</x:v>
      </x:c>
      <x:c r="E947" t="str">
        <x:v>Serviços</x:v>
      </x:c>
      <x:c r="F947" t="str">
        <x:v>Receita</x:v>
      </x:c>
      <x:c r="G947" t="str">
        <x:v>Recebimento de cliente</x:v>
      </x:c>
      <x:c r="H947" s="14" t="n">
        <x:v>56958.56</x:v>
      </x:c>
      <x:c r="I947" s="14" t="n">
        <x:v>48560.8</x:v>
      </x:c>
      <x:c r="J947" s="14" t="n">
        <x:v>-8397.76</x:v>
      </x:c>
      <x:c r="K947" s="16" t="n">
        <x:v>-0.1474</x:v>
      </x:c>
      <x:c r="L947" s="14" t="n">
        <x:v>48560.8</x:v>
      </x:c>
      <x:c r="M947" s="14" t="n">
        <x:v>0</x:v>
      </x:c>
      <x:c r="N947" s="14" t="n">
        <x:v>655224.86</x:v>
      </x:c>
      <x:c r="O947" t="str">
        <x:v>Cliente 098</x:v>
      </x:c>
      <x:c r="P947" t="str">
        <x:v>Realizado</x:v>
      </x:c>
      <x:c r="Q947" s="18" t="n">
        <x:v>0</x:v>
      </x:c>
      <x:c r="R947" t="str">
        <x:v>Baixo</x:v>
      </x:c>
      <x:c r="S947" t="str">
        <x:v>Possível anomalia</x:v>
      </x:c>
    </x:row>
    <x:row r="948" ht="18" customHeight="1">
      <x:c r="A948" t="str">
        <x:v>FIN00947</x:v>
      </x:c>
      <x:c r="B948" s="12" t="n">
        <x:v>46230</x:v>
      </x:c>
      <x:c r="C948" t="str">
        <x:v>Filial Betim</x:v>
      </x:c>
      <x:c r="D948" t="str">
        <x:v>Financeiro</x:v>
      </x:c>
      <x:c r="E948" t="str">
        <x:v>Frete Cobrado</x:v>
      </x:c>
      <x:c r="F948" t="str">
        <x:v>Receita</x:v>
      </x:c>
      <x:c r="G948" t="str">
        <x:v>Venda faturada</x:v>
      </x:c>
      <x:c r="H948" s="14" t="n">
        <x:v>13924.2</x:v>
      </x:c>
      <x:c r="I948" s="14" t="n">
        <x:v>16244.22</x:v>
      </x:c>
      <x:c r="J948" s="14" t="n">
        <x:v>2320.02</x:v>
      </x:c>
      <x:c r="K948" s="16" t="n">
        <x:v>0.1666</x:v>
      </x:c>
      <x:c r="L948" s="14" t="n">
        <x:v>16244.22</x:v>
      </x:c>
      <x:c r="M948" s="14" t="n">
        <x:v>0</x:v>
      </x:c>
      <x:c r="N948" s="14" t="n">
        <x:v>671469.08</x:v>
      </x:c>
      <x:c r="O948" t="str">
        <x:v>Cliente 054</x:v>
      </x:c>
      <x:c r="P948" t="str">
        <x:v>Realizado</x:v>
      </x:c>
      <x:c r="Q948" s="18" t="n">
        <x:v>0</x:v>
      </x:c>
      <x:c r="R948" t="str">
        <x:v>Baixo</x:v>
      </x:c>
      <x:c r="S948" t="str">
        <x:v>Sem observações</x:v>
      </x:c>
    </x:row>
    <x:row r="949" ht="18" customHeight="1">
      <x:c r="A949" t="str">
        <x:v>FIN00948</x:v>
      </x:c>
      <x:c r="B949" s="12" t="n">
        <x:v>45675</x:v>
      </x:c>
      <x:c r="C949" t="str">
        <x:v>Filial Contagem</x:v>
      </x:c>
      <x:c r="D949" t="str">
        <x:v>Comercial</x:v>
      </x:c>
      <x:c r="E949" t="str">
        <x:v>Energia</x:v>
      </x:c>
      <x:c r="F949" t="str">
        <x:v>Despesa</x:v>
      </x:c>
      <x:c r="G949" t="str">
        <x:v>Compra administrativa</x:v>
      </x:c>
      <x:c r="H949" s="14" t="n">
        <x:v>17240.33</x:v>
      </x:c>
      <x:c r="I949" s="14" t="n">
        <x:v>21507.92</x:v>
      </x:c>
      <x:c r="J949" s="14" t="n">
        <x:v>4267.59</x:v>
      </x:c>
      <x:c r="K949" s="16" t="n">
        <x:v>0.2475</x:v>
      </x:c>
      <x:c r="L949" s="14" t="n">
        <x:v>0</x:v>
      </x:c>
      <x:c r="M949" s="14" t="n">
        <x:v>21507.92</x:v>
      </x:c>
      <x:c r="N949" s="14" t="n">
        <x:v>649961.16</x:v>
      </x:c>
      <x:c r="O949" t="str">
        <x:v>Fornecedor 022</x:v>
      </x:c>
      <x:c r="P949" t="str">
        <x:v>Realizado</x:v>
      </x:c>
      <x:c r="Q949" s="18" t="n">
        <x:v>0</x:v>
      </x:c>
      <x:c r="R949" t="str">
        <x:v>Baixo</x:v>
      </x:c>
      <x:c r="S949" t="str">
        <x:v>Despesa não planejada</x:v>
      </x:c>
    </x:row>
    <x:row r="950" ht="18" customHeight="1">
      <x:c r="A950" t="str">
        <x:v>FIN00949</x:v>
      </x:c>
      <x:c r="B950" s="12" t="n">
        <x:v>46074</x:v>
      </x:c>
      <x:c r="C950" t="str">
        <x:v>Matriz BH</x:v>
      </x:c>
      <x:c r="D950" t="str">
        <x:v>Operações</x:v>
      </x:c>
      <x:c r="E950" t="str">
        <x:v>Marketing</x:v>
      </x:c>
      <x:c r="F950" t="str">
        <x:v>Despesa</x:v>
      </x:c>
      <x:c r="G950" t="str">
        <x:v>Compra administrativa</x:v>
      </x:c>
      <x:c r="H950" s="14" t="n">
        <x:v>13948.98</x:v>
      </x:c>
      <x:c r="I950" s="14" t="n">
        <x:v>13020.26</x:v>
      </x:c>
      <x:c r="J950" s="14" t="n">
        <x:v>-928.72</x:v>
      </x:c>
      <x:c r="K950" s="16" t="n">
        <x:v>-0.0666</x:v>
      </x:c>
      <x:c r="L950" s="14" t="n">
        <x:v>0</x:v>
      </x:c>
      <x:c r="M950" s="14" t="n">
        <x:v>13020.26</x:v>
      </x:c>
      <x:c r="N950" s="14" t="n">
        <x:v>636940.9</x:v>
      </x:c>
      <x:c r="O950" t="str">
        <x:v>Fornecedor 050</x:v>
      </x:c>
      <x:c r="P950" t="str">
        <x:v>Realizado</x:v>
      </x:c>
      <x:c r="Q950" s="18" t="n">
        <x:v>0</x:v>
      </x:c>
      <x:c r="R950" t="str">
        <x:v>Baixo</x:v>
      </x:c>
      <x:c r="S950" t="str">
        <x:v>Atraso recorrente</x:v>
      </x:c>
    </x:row>
    <x:row r="951" ht="18" customHeight="1">
      <x:c r="A951" t="str">
        <x:v>FIN00950</x:v>
      </x:c>
      <x:c r="B951" s="12" t="n">
        <x:v>46022</x:v>
      </x:c>
      <x:c r="C951" t="str">
        <x:v>Matriz BH</x:v>
      </x:c>
      <x:c r="D951" t="str">
        <x:v>Operações</x:v>
      </x:c>
      <x:c r="E951" t="str">
        <x:v>Outras Receitas</x:v>
      </x:c>
      <x:c r="F951" t="str">
        <x:v>Receita</x:v>
      </x:c>
      <x:c r="G951" t="str">
        <x:v>Recebimento de cliente</x:v>
      </x:c>
      <x:c r="H951" s="14" t="n">
        <x:v>30082.75</x:v>
      </x:c>
      <x:c r="I951" s="14" t="n">
        <x:v>30916.9</x:v>
      </x:c>
      <x:c r="J951" s="14" t="n">
        <x:v>834.15</x:v>
      </x:c>
      <x:c r="K951" s="16" t="n">
        <x:v>0.0277</x:v>
      </x:c>
      <x:c r="L951" s="14" t="n">
        <x:v>30916.9</x:v>
      </x:c>
      <x:c r="M951" s="14" t="n">
        <x:v>0</x:v>
      </x:c>
      <x:c r="N951" s="14" t="n">
        <x:v>667857.8</x:v>
      </x:c>
      <x:c r="O951" t="str">
        <x:v>Cliente 019</x:v>
      </x:c>
      <x:c r="P951" t="str">
        <x:v>Realizado</x:v>
      </x:c>
      <x:c r="Q951" s="18" t="n">
        <x:v>0</x:v>
      </x:c>
      <x:c r="R951" t="str">
        <x:v>Baixo</x:v>
      </x:c>
      <x:c r="S951" t="str">
        <x:v>Aumento de preço</x:v>
      </x:c>
    </x:row>
    <x:row r="952" ht="18" customHeight="1">
      <x:c r="A952" t="str">
        <x:v>FIN00951</x:v>
      </x:c>
      <x:c r="B952" s="12" t="n">
        <x:v>46004</x:v>
      </x:c>
      <x:c r="C952" t="str">
        <x:v>Filial Betim</x:v>
      </x:c>
      <x:c r="D952" t="str">
        <x:v>Financeiro</x:v>
      </x:c>
      <x:c r="E952" t="str">
        <x:v>Outras Receitas</x:v>
      </x:c>
      <x:c r="F952" t="str">
        <x:v>Receita</x:v>
      </x:c>
      <x:c r="G952" t="str">
        <x:v>Receita comercial</x:v>
      </x:c>
      <x:c r="H952" s="14" t="n">
        <x:v>58847.13</x:v>
      </x:c>
      <x:c r="I952" s="14" t="n">
        <x:v>56261.13</x:v>
      </x:c>
      <x:c r="J952" s="14" t="n">
        <x:v>-2586</x:v>
      </x:c>
      <x:c r="K952" s="16" t="n">
        <x:v>-0.0439</x:v>
      </x:c>
      <x:c r="L952" s="14" t="n">
        <x:v>56261.13</x:v>
      </x:c>
      <x:c r="M952" s="14" t="n">
        <x:v>0</x:v>
      </x:c>
      <x:c r="N952" s="14" t="n">
        <x:v>724118.93</x:v>
      </x:c>
      <x:c r="O952" t="str">
        <x:v>Cliente 092</x:v>
      </x:c>
      <x:c r="P952" t="str">
        <x:v>Realizado</x:v>
      </x:c>
      <x:c r="Q952" s="18" t="n">
        <x:v>0</x:v>
      </x:c>
      <x:c r="R952" t="str">
        <x:v>Baixo</x:v>
      </x:c>
      <x:c r="S952" t="str">
        <x:v>Sem observações</x:v>
      </x:c>
    </x:row>
    <x:row r="953" ht="18" customHeight="1">
      <x:c r="A953" t="str">
        <x:v>FIN00952</x:v>
      </x:c>
      <x:c r="B953" s="12" t="n">
        <x:v>46204</x:v>
      </x:c>
      <x:c r="C953" t="str">
        <x:v>CD Ribeirão das Neves</x:v>
      </x:c>
      <x:c r="D953" t="str">
        <x:v>Financeiro</x:v>
      </x:c>
      <x:c r="E953" t="str">
        <x:v>Marketing</x:v>
      </x:c>
      <x:c r="F953" t="str">
        <x:v>Despesa</x:v>
      </x:c>
      <x:c r="G953" t="str">
        <x:v>Serviço contratado</x:v>
      </x:c>
      <x:c r="H953" s="14" t="n">
        <x:v>43509.78</x:v>
      </x:c>
      <x:c r="I953" s="14" t="n">
        <x:v>37356.73</x:v>
      </x:c>
      <x:c r="J953" s="14" t="n">
        <x:v>-6153.05</x:v>
      </x:c>
      <x:c r="K953" s="16" t="n">
        <x:v>-0.1414</x:v>
      </x:c>
      <x:c r="L953" s="14" t="n">
        <x:v>0</x:v>
      </x:c>
      <x:c r="M953" s="14" t="n">
        <x:v>37356.73</x:v>
      </x:c>
      <x:c r="N953" s="14" t="n">
        <x:v>686762.2</x:v>
      </x:c>
      <x:c r="O953" t="str">
        <x:v>Fornecedor 078</x:v>
      </x:c>
      <x:c r="P953" t="str">
        <x:v>Realizado</x:v>
      </x:c>
      <x:c r="Q953" s="18" t="n">
        <x:v>0</x:v>
      </x:c>
      <x:c r="R953" t="str">
        <x:v>Baixo</x:v>
      </x:c>
      <x:c r="S953" t="str">
        <x:v>Dentro do esperado</x:v>
      </x:c>
    </x:row>
    <x:row r="954" ht="18" customHeight="1">
      <x:c r="A954" t="str">
        <x:v>FIN00953</x:v>
      </x:c>
      <x:c r="B954" s="12" t="n">
        <x:v>45738</x:v>
      </x:c>
      <x:c r="C954" t="str">
        <x:v>Filial Contagem</x:v>
      </x:c>
      <x:c r="D954" t="str">
        <x:v>Logística</x:v>
      </x:c>
      <x:c r="E954" t="str">
        <x:v>Folha</x:v>
      </x:c>
      <x:c r="F954" t="str">
        <x:v>Despesa</x:v>
      </x:c>
      <x:c r="G954" t="str">
        <x:v>Pagamento fornecedor</x:v>
      </x:c>
      <x:c r="H954" s="14" t="n">
        <x:v>12147.63</x:v>
      </x:c>
      <x:c r="I954" s="14" t="n">
        <x:v>12194.93</x:v>
      </x:c>
      <x:c r="J954" s="14" t="n">
        <x:v>47.3</x:v>
      </x:c>
      <x:c r="K954" s="16" t="n">
        <x:v>0.0039</x:v>
      </x:c>
      <x:c r="L954" s="14" t="n">
        <x:v>0</x:v>
      </x:c>
      <x:c r="M954" s="14" t="n">
        <x:v>12194.93</x:v>
      </x:c>
      <x:c r="N954" s="14" t="n">
        <x:v>674567.27</x:v>
      </x:c>
      <x:c r="O954" t="str">
        <x:v>Fornecedor 046</x:v>
      </x:c>
      <x:c r="P954" t="str">
        <x:v>Realizado</x:v>
      </x:c>
      <x:c r="Q954" s="18" t="n">
        <x:v>0</x:v>
      </x:c>
      <x:c r="R954" t="str">
        <x:v>Baixo</x:v>
      </x:c>
      <x:c r="S954" t="str">
        <x:v>Dentro do esperado</x:v>
      </x:c>
    </x:row>
    <x:row r="955" ht="18" customHeight="1">
      <x:c r="A955" t="str">
        <x:v>FIN00954</x:v>
      </x:c>
      <x:c r="B955" s="12" t="n">
        <x:v>45739</x:v>
      </x:c>
      <x:c r="C955" t="str">
        <x:v>Matriz BH</x:v>
      </x:c>
      <x:c r="D955" t="str">
        <x:v>Comercial</x:v>
      </x:c>
      <x:c r="E955" t="str">
        <x:v>Folha</x:v>
      </x:c>
      <x:c r="F955" t="str">
        <x:v>Despesa</x:v>
      </x:c>
      <x:c r="G955" t="str">
        <x:v>Compra administrativa</x:v>
      </x:c>
      <x:c r="H955" s="14" t="n">
        <x:v>3685.24</x:v>
      </x:c>
      <x:c r="I955" s="14" t="n">
        <x:v>4928.47</x:v>
      </x:c>
      <x:c r="J955" s="14" t="n">
        <x:v>1243.23</x:v>
      </x:c>
      <x:c r="K955" s="16" t="n">
        <x:v>0.3374</x:v>
      </x:c>
      <x:c r="L955" s="14" t="n">
        <x:v>0</x:v>
      </x:c>
      <x:c r="M955" s="14" t="n">
        <x:v>4928.47</x:v>
      </x:c>
      <x:c r="N955" s="14" t="n">
        <x:v>669638.8</x:v>
      </x:c>
      <x:c r="O955" t="str">
        <x:v>Fornecedor 009</x:v>
      </x:c>
      <x:c r="P955" t="str">
        <x:v>Realizado</x:v>
      </x:c>
      <x:c r="Q955" s="18" t="n">
        <x:v>0</x:v>
      </x:c>
      <x:c r="R955" t="str">
        <x:v>Baixo</x:v>
      </x:c>
      <x:c r="S955" t="str">
        <x:v>Aumento de preço</x:v>
      </x:c>
    </x:row>
    <x:row r="956" ht="18" customHeight="1">
      <x:c r="A956" t="str">
        <x:v>FIN00955</x:v>
      </x:c>
      <x:c r="B956" s="12" t="n">
        <x:v>46002</x:v>
      </x:c>
      <x:c r="C956" t="str">
        <x:v>CD Ribeirão das Neves</x:v>
      </x:c>
      <x:c r="D956" t="str">
        <x:v>Comercial</x:v>
      </x:c>
      <x:c r="E956" t="str">
        <x:v>Serviços</x:v>
      </x:c>
      <x:c r="F956" t="str">
        <x:v>Receita</x:v>
      </x:c>
      <x:c r="G956" t="str">
        <x:v>Venda faturada</x:v>
      </x:c>
      <x:c r="H956" s="14" t="n">
        <x:v>19685.57</x:v>
      </x:c>
      <x:c r="I956" s="14" t="n">
        <x:v>22530.44</x:v>
      </x:c>
      <x:c r="J956" s="14" t="n">
        <x:v>2844.87</x:v>
      </x:c>
      <x:c r="K956" s="16" t="n">
        <x:v>0.1445</x:v>
      </x:c>
      <x:c r="L956" s="14" t="n">
        <x:v>22530.44</x:v>
      </x:c>
      <x:c r="M956" s="14" t="n">
        <x:v>0</x:v>
      </x:c>
      <x:c r="N956" s="14" t="n">
        <x:v>692169.24</x:v>
      </x:c>
      <x:c r="O956" t="str">
        <x:v>Cliente 047</x:v>
      </x:c>
      <x:c r="P956" t="str">
        <x:v>Realizado</x:v>
      </x:c>
      <x:c r="Q956" s="18" t="n">
        <x:v>0</x:v>
      </x:c>
      <x:c r="R956" t="str">
        <x:v>Baixo</x:v>
      </x:c>
      <x:c r="S956" t="str">
        <x:v>Queda de volume</x:v>
      </x:c>
    </x:row>
    <x:row r="957" ht="18" customHeight="1">
      <x:c r="A957" t="str">
        <x:v>FIN00956</x:v>
      </x:c>
      <x:c r="B957" s="12" t="n">
        <x:v>46036</x:v>
      </x:c>
      <x:c r="C957" t="str">
        <x:v>CD Ribeirão das Neves</x:v>
      </x:c>
      <x:c r="D957" t="str">
        <x:v>Financeiro</x:v>
      </x:c>
      <x:c r="E957" t="str">
        <x:v>Venda de Produtos</x:v>
      </x:c>
      <x:c r="F957" t="str">
        <x:v>Receita</x:v>
      </x:c>
      <x:c r="G957" t="str">
        <x:v>Receita comercial</x:v>
      </x:c>
      <x:c r="H957" s="14" t="n">
        <x:v>58030.14</x:v>
      </x:c>
      <x:c r="I957" s="14" t="n">
        <x:v>52639.91</x:v>
      </x:c>
      <x:c r="J957" s="14" t="n">
        <x:v>-5390.23</x:v>
      </x:c>
      <x:c r="K957" s="16" t="n">
        <x:v>-0.0929</x:v>
      </x:c>
      <x:c r="L957" s="14" t="n">
        <x:v>52639.91</x:v>
      </x:c>
      <x:c r="M957" s="14" t="n">
        <x:v>0</x:v>
      </x:c>
      <x:c r="N957" s="14" t="n">
        <x:v>744809.15</x:v>
      </x:c>
      <x:c r="O957" t="str">
        <x:v>Cliente 114</x:v>
      </x:c>
      <x:c r="P957" t="str">
        <x:v>Realizado</x:v>
      </x:c>
      <x:c r="Q957" s="18" t="n">
        <x:v>0</x:v>
      </x:c>
      <x:c r="R957" t="str">
        <x:v>Baixo</x:v>
      </x:c>
      <x:c r="S957" t="str">
        <x:v>Possível anomalia</x:v>
      </x:c>
    </x:row>
    <x:row r="958" ht="18" customHeight="1">
      <x:c r="A958" t="str">
        <x:v>FIN00957</x:v>
      </x:c>
      <x:c r="B958" s="12" t="n">
        <x:v>45753</x:v>
      </x:c>
      <x:c r="C958" t="str">
        <x:v>Matriz BH</x:v>
      </x:c>
      <x:c r="D958" t="str">
        <x:v>TI</x:v>
      </x:c>
      <x:c r="E958" t="str">
        <x:v>Impostos</x:v>
      </x:c>
      <x:c r="F958" t="str">
        <x:v>Despesa</x:v>
      </x:c>
      <x:c r="G958" t="str">
        <x:v>Pagamento fornecedor</x:v>
      </x:c>
      <x:c r="H958" s="14" t="n">
        <x:v>19325.09</x:v>
      </x:c>
      <x:c r="I958" s="14" t="n">
        <x:v>20335.95</x:v>
      </x:c>
      <x:c r="J958" s="14" t="n">
        <x:v>1010.86</x:v>
      </x:c>
      <x:c r="K958" s="16" t="n">
        <x:v>0.0523</x:v>
      </x:c>
      <x:c r="L958" s="14" t="n">
        <x:v>0</x:v>
      </x:c>
      <x:c r="M958" s="14" t="n">
        <x:v>20335.95</x:v>
      </x:c>
      <x:c r="N958" s="14" t="n">
        <x:v>724473.2</x:v>
      </x:c>
      <x:c r="O958" t="str">
        <x:v>Fornecedor 030</x:v>
      </x:c>
      <x:c r="P958" t="str">
        <x:v>Realizado</x:v>
      </x:c>
      <x:c r="Q958" s="18" t="n">
        <x:v>0</x:v>
      </x:c>
      <x:c r="R958" t="str">
        <x:v>Baixo</x:v>
      </x:c>
      <x:c r="S958" t="str">
        <x:v>Aumento de preço</x:v>
      </x:c>
    </x:row>
    <x:row r="959" ht="18" customHeight="1">
      <x:c r="A959" t="str">
        <x:v>FIN00958</x:v>
      </x:c>
      <x:c r="B959" s="12" t="n">
        <x:v>46252</x:v>
      </x:c>
      <x:c r="C959" t="str">
        <x:v>CD Ribeirão das Neves</x:v>
      </x:c>
      <x:c r="D959" t="str">
        <x:v>Financeiro</x:v>
      </x:c>
      <x:c r="E959" t="str">
        <x:v>Folha</x:v>
      </x:c>
      <x:c r="F959" t="str">
        <x:v>Despesa</x:v>
      </x:c>
      <x:c r="G959" t="str">
        <x:v>Pagamento fornecedor</x:v>
      </x:c>
      <x:c r="H959" s="14" t="n">
        <x:v>7042.17</x:v>
      </x:c>
      <x:c r="I959" s="14" t="n">
        <x:v>7306.07</x:v>
      </x:c>
      <x:c r="J959" s="14" t="n">
        <x:v>263.9</x:v>
      </x:c>
      <x:c r="K959" s="16" t="n">
        <x:v>0.0375</x:v>
      </x:c>
      <x:c r="L959" s="14" t="n">
        <x:v>0</x:v>
      </x:c>
      <x:c r="M959" s="14" t="n">
        <x:v>7306.07</x:v>
      </x:c>
      <x:c r="N959" s="14" t="n">
        <x:v>717167.13</x:v>
      </x:c>
      <x:c r="O959" t="str">
        <x:v>Fornecedor 002</x:v>
      </x:c>
      <x:c r="P959" t="str">
        <x:v>Realizado</x:v>
      </x:c>
      <x:c r="Q959" s="18" t="n">
        <x:v>0</x:v>
      </x:c>
      <x:c r="R959" t="str">
        <x:v>Baixo</x:v>
      </x:c>
      <x:c r="S959" t="str">
        <x:v>Atraso recorrente</x:v>
      </x:c>
    </x:row>
    <x:row r="960" ht="18" customHeight="1">
      <x:c r="A960" t="str">
        <x:v>FIN00959</x:v>
      </x:c>
      <x:c r="B960" s="12" t="n">
        <x:v>46067</x:v>
      </x:c>
      <x:c r="C960" t="str">
        <x:v>CD Ribeirão das Neves</x:v>
      </x:c>
      <x:c r="D960" t="str">
        <x:v>Comercial</x:v>
      </x:c>
      <x:c r="E960" t="str">
        <x:v>Impostos</x:v>
      </x:c>
      <x:c r="F960" t="str">
        <x:v>Despesa</x:v>
      </x:c>
      <x:c r="G960" t="str">
        <x:v>Pagamento fornecedor</x:v>
      </x:c>
      <x:c r="H960" s="14" t="n">
        <x:v>15513.55</x:v>
      </x:c>
      <x:c r="I960" s="14" t="n">
        <x:v>14445.23</x:v>
      </x:c>
      <x:c r="J960" s="14" t="n">
        <x:v>-1068.32</x:v>
      </x:c>
      <x:c r="K960" s="16" t="n">
        <x:v>-0.0689</x:v>
      </x:c>
      <x:c r="L960" s="14" t="n">
        <x:v>0</x:v>
      </x:c>
      <x:c r="M960" s="14" t="n">
        <x:v>14445.23</x:v>
      </x:c>
      <x:c r="N960" s="14" t="n">
        <x:v>702721.9</x:v>
      </x:c>
      <x:c r="O960" t="str">
        <x:v>Fornecedor 012</x:v>
      </x:c>
      <x:c r="P960" t="str">
        <x:v>Realizado</x:v>
      </x:c>
      <x:c r="Q960" s="18" t="n">
        <x:v>0</x:v>
      </x:c>
      <x:c r="R960" t="str">
        <x:v>Baixo</x:v>
      </x:c>
      <x:c r="S960" t="str">
        <x:v>Despesa não planejada</x:v>
      </x:c>
    </x:row>
    <x:row r="961" ht="18" customHeight="1">
      <x:c r="A961" t="str">
        <x:v>FIN00960</x:v>
      </x:c>
      <x:c r="B961" s="12" t="n">
        <x:v>45991</x:v>
      </x:c>
      <x:c r="C961" t="str">
        <x:v>Matriz BH</x:v>
      </x:c>
      <x:c r="D961" t="str">
        <x:v>Comercial</x:v>
      </x:c>
      <x:c r="E961" t="str">
        <x:v>Serviços</x:v>
      </x:c>
      <x:c r="F961" t="str">
        <x:v>Receita</x:v>
      </x:c>
      <x:c r="G961" t="str">
        <x:v>Serviço prestado</x:v>
      </x:c>
      <x:c r="H961" s="14" t="n">
        <x:v>37880.55</x:v>
      </x:c>
      <x:c r="I961" s="14" t="n">
        <x:v>39530.03</x:v>
      </x:c>
      <x:c r="J961" s="14" t="n">
        <x:v>1649.48</x:v>
      </x:c>
      <x:c r="K961" s="16" t="n">
        <x:v>0.0435</x:v>
      </x:c>
      <x:c r="L961" s="14" t="n">
        <x:v>39530.03</x:v>
      </x:c>
      <x:c r="M961" s="14" t="n">
        <x:v>0</x:v>
      </x:c>
      <x:c r="N961" s="14" t="n">
        <x:v>742251.93</x:v>
      </x:c>
      <x:c r="O961" t="str">
        <x:v>Cliente 030</x:v>
      </x:c>
      <x:c r="P961" t="str">
        <x:v>Em atraso</x:v>
      </x:c>
      <x:c r="Q961" s="18" t="n">
        <x:v>48</x:v>
      </x:c>
      <x:c r="R961" t="str">
        <x:v>Alto</x:v>
      </x:c>
      <x:c r="S961" t="str">
        <x:v>Dentro do esperado</x:v>
      </x:c>
    </x:row>
    <x:row r="962" ht="18" customHeight="1">
      <x:c r="A962" t="str">
        <x:v>FIN00961</x:v>
      </x:c>
      <x:c r="B962" s="12" t="n">
        <x:v>45914</x:v>
      </x:c>
      <x:c r="C962" t="str">
        <x:v>Matriz BH</x:v>
      </x:c>
      <x:c r="D962" t="str">
        <x:v>Administrativo</x:v>
      </x:c>
      <x:c r="E962" t="str">
        <x:v>Serviços</x:v>
      </x:c>
      <x:c r="F962" t="str">
        <x:v>Receita</x:v>
      </x:c>
      <x:c r="G962" t="str">
        <x:v>Recebimento de cliente</x:v>
      </x:c>
      <x:c r="H962" s="14" t="n">
        <x:v>33682.21</x:v>
      </x:c>
      <x:c r="I962" s="14" t="n">
        <x:v>35813.15</x:v>
      </x:c>
      <x:c r="J962" s="14" t="n">
        <x:v>2130.94</x:v>
      </x:c>
      <x:c r="K962" s="16" t="n">
        <x:v>0.0633</x:v>
      </x:c>
      <x:c r="L962" s="14" t="n">
        <x:v>35813.15</x:v>
      </x:c>
      <x:c r="M962" s="14" t="n">
        <x:v>0</x:v>
      </x:c>
      <x:c r="N962" s="14" t="n">
        <x:v>778065.08</x:v>
      </x:c>
      <x:c r="O962" t="str">
        <x:v>Cliente 030</x:v>
      </x:c>
      <x:c r="P962" t="str">
        <x:v>Em atraso</x:v>
      </x:c>
      <x:c r="Q962" s="18" t="n">
        <x:v>17</x:v>
      </x:c>
      <x:c r="R962" t="str">
        <x:v>Médio</x:v>
      </x:c>
      <x:c r="S962" t="str">
        <x:v>Despesa não planejada</x:v>
      </x:c>
    </x:row>
    <x:row r="963" ht="18" customHeight="1">
      <x:c r="A963" t="str">
        <x:v>FIN00962</x:v>
      </x:c>
      <x:c r="B963" s="12" t="n">
        <x:v>46191</x:v>
      </x:c>
      <x:c r="C963" t="str">
        <x:v>Filial Contagem</x:v>
      </x:c>
      <x:c r="D963" t="str">
        <x:v>Logística</x:v>
      </x:c>
      <x:c r="E963" t="str">
        <x:v>Outras Receitas</x:v>
      </x:c>
      <x:c r="F963" t="str">
        <x:v>Receita</x:v>
      </x:c>
      <x:c r="G963" t="str">
        <x:v>Serviço prestado</x:v>
      </x:c>
      <x:c r="H963" s="14" t="n">
        <x:v>21053.53</x:v>
      </x:c>
      <x:c r="I963" s="14" t="n">
        <x:v>17779.33</x:v>
      </x:c>
      <x:c r="J963" s="14" t="n">
        <x:v>-3274.2</x:v>
      </x:c>
      <x:c r="K963" s="16" t="n">
        <x:v>-0.1555</x:v>
      </x:c>
      <x:c r="L963" s="14" t="n">
        <x:v>17779.33</x:v>
      </x:c>
      <x:c r="M963" s="14" t="n">
        <x:v>0</x:v>
      </x:c>
      <x:c r="N963" s="14" t="n">
        <x:v>795844.41</x:v>
      </x:c>
      <x:c r="O963" t="str">
        <x:v>Cliente 179</x:v>
      </x:c>
      <x:c r="P963" t="str">
        <x:v>Realizado</x:v>
      </x:c>
      <x:c r="Q963" s="18" t="n">
        <x:v>0</x:v>
      </x:c>
      <x:c r="R963" t="str">
        <x:v>Baixo</x:v>
      </x:c>
      <x:c r="S963" t="str">
        <x:v>Queda de volume</x:v>
      </x:c>
    </x:row>
    <x:row r="964" ht="18" customHeight="1">
      <x:c r="A964" t="str">
        <x:v>FIN00963</x:v>
      </x:c>
      <x:c r="B964" s="12" t="n">
        <x:v>46189</x:v>
      </x:c>
      <x:c r="C964" t="str">
        <x:v>CD Ribeirão das Neves</x:v>
      </x:c>
      <x:c r="D964" t="str">
        <x:v>Administrativo</x:v>
      </x:c>
      <x:c r="E964" t="str">
        <x:v>Folha</x:v>
      </x:c>
      <x:c r="F964" t="str">
        <x:v>Despesa</x:v>
      </x:c>
      <x:c r="G964" t="str">
        <x:v>Pagamento fornecedor</x:v>
      </x:c>
      <x:c r="H964" s="14" t="n">
        <x:v>34061.54</x:v>
      </x:c>
      <x:c r="I964" s="14" t="n">
        <x:v>31759.77</x:v>
      </x:c>
      <x:c r="J964" s="14" t="n">
        <x:v>-2301.77</x:v>
      </x:c>
      <x:c r="K964" s="16" t="n">
        <x:v>-0.0676</x:v>
      </x:c>
      <x:c r="L964" s="14" t="n">
        <x:v>0</x:v>
      </x:c>
      <x:c r="M964" s="14" t="n">
        <x:v>31759.77</x:v>
      </x:c>
      <x:c r="N964" s="14" t="n">
        <x:v>764084.64</x:v>
      </x:c>
      <x:c r="O964" t="str">
        <x:v>Fornecedor 061</x:v>
      </x:c>
      <x:c r="P964" t="str">
        <x:v>Realizado</x:v>
      </x:c>
      <x:c r="Q964" s="18" t="n">
        <x:v>0</x:v>
      </x:c>
      <x:c r="R964" t="str">
        <x:v>Baixo</x:v>
      </x:c>
      <x:c r="S964" t="str">
        <x:v>Revisar variação</x:v>
      </x:c>
    </x:row>
    <x:row r="965" ht="18" customHeight="1">
      <x:c r="A965" t="str">
        <x:v>FIN00964</x:v>
      </x:c>
      <x:c r="B965" s="12" t="n">
        <x:v>46030</x:v>
      </x:c>
      <x:c r="C965" t="str">
        <x:v>Matriz BH</x:v>
      </x:c>
      <x:c r="D965" t="str">
        <x:v>Comercial</x:v>
      </x:c>
      <x:c r="E965" t="str">
        <x:v>Frete Cobrado</x:v>
      </x:c>
      <x:c r="F965" t="str">
        <x:v>Receita</x:v>
      </x:c>
      <x:c r="G965" t="str">
        <x:v>Recebimento de cliente</x:v>
      </x:c>
      <x:c r="H965" s="14" t="n">
        <x:v>37376.63</x:v>
      </x:c>
      <x:c r="I965" s="14" t="n">
        <x:v>32718.05</x:v>
      </x:c>
      <x:c r="J965" s="14" t="n">
        <x:v>-4658.58</x:v>
      </x:c>
      <x:c r="K965" s="16" t="n">
        <x:v>-0.1246</x:v>
      </x:c>
      <x:c r="L965" s="14" t="n">
        <x:v>32718.05</x:v>
      </x:c>
      <x:c r="M965" s="14" t="n">
        <x:v>0</x:v>
      </x:c>
      <x:c r="N965" s="14" t="n">
        <x:v>796802.69</x:v>
      </x:c>
      <x:c r="O965" t="str">
        <x:v>Cliente 055</x:v>
      </x:c>
      <x:c r="P965" t="str">
        <x:v>Realizado</x:v>
      </x:c>
      <x:c r="Q965" s="18" t="n">
        <x:v>0</x:v>
      </x:c>
      <x:c r="R965" t="str">
        <x:v>Baixo</x:v>
      </x:c>
      <x:c r="S965" t="str">
        <x:v>Aumento de preço</x:v>
      </x:c>
    </x:row>
    <x:row r="966" ht="18" customHeight="1">
      <x:c r="A966" t="str">
        <x:v>FIN00965</x:v>
      </x:c>
      <x:c r="B966" s="12" t="n">
        <x:v>46220</x:v>
      </x:c>
      <x:c r="C966" t="str">
        <x:v>CD Ribeirão das Neves</x:v>
      </x:c>
      <x:c r="D966" t="str">
        <x:v>TI</x:v>
      </x:c>
      <x:c r="E966" t="str">
        <x:v>Despesas Bancárias</x:v>
      </x:c>
      <x:c r="F966" t="str">
        <x:v>Despesa</x:v>
      </x:c>
      <x:c r="G966" t="str">
        <x:v>Pagamento fornecedor</x:v>
      </x:c>
      <x:c r="H966" s="14" t="n">
        <x:v>36363.04</x:v>
      </x:c>
      <x:c r="I966" s="14" t="n">
        <x:v>35804.29</x:v>
      </x:c>
      <x:c r="J966" s="14" t="n">
        <x:v>-558.75</x:v>
      </x:c>
      <x:c r="K966" s="16" t="n">
        <x:v>-0.0154</x:v>
      </x:c>
      <x:c r="L966" s="14" t="n">
        <x:v>0</x:v>
      </x:c>
      <x:c r="M966" s="14" t="n">
        <x:v>35804.29</x:v>
      </x:c>
      <x:c r="N966" s="14" t="n">
        <x:v>760998.4</x:v>
      </x:c>
      <x:c r="O966" t="str">
        <x:v>Fornecedor 111</x:v>
      </x:c>
      <x:c r="P966" t="str">
        <x:v>Realizado</x:v>
      </x:c>
      <x:c r="Q966" s="18" t="n">
        <x:v>0</x:v>
      </x:c>
      <x:c r="R966" t="str">
        <x:v>Baixo</x:v>
      </x:c>
      <x:c r="S966" t="str">
        <x:v>Possível anomalia</x:v>
      </x:c>
    </x:row>
    <x:row r="967" ht="18" customHeight="1">
      <x:c r="A967" t="str">
        <x:v>FIN00966</x:v>
      </x:c>
      <x:c r="B967" s="12" t="n">
        <x:v>46251</x:v>
      </x:c>
      <x:c r="C967" t="str">
        <x:v>Matriz BH</x:v>
      </x:c>
      <x:c r="D967" t="str">
        <x:v>Financeiro</x:v>
      </x:c>
      <x:c r="E967" t="str">
        <x:v>Frete Cobrado</x:v>
      </x:c>
      <x:c r="F967" t="str">
        <x:v>Receita</x:v>
      </x:c>
      <x:c r="G967" t="str">
        <x:v>Receita comercial</x:v>
      </x:c>
      <x:c r="H967" s="14" t="n">
        <x:v>36936.71</x:v>
      </x:c>
      <x:c r="I967" s="14" t="n">
        <x:v>44219.8</x:v>
      </x:c>
      <x:c r="J967" s="14" t="n">
        <x:v>7283.09</x:v>
      </x:c>
      <x:c r="K967" s="16" t="n">
        <x:v>0.1972</x:v>
      </x:c>
      <x:c r="L967" s="14" t="n">
        <x:v>44219.8</x:v>
      </x:c>
      <x:c r="M967" s="14" t="n">
        <x:v>0</x:v>
      </x:c>
      <x:c r="N967" s="14" t="n">
        <x:v>805218.2</x:v>
      </x:c>
      <x:c r="O967" t="str">
        <x:v>Cliente 153</x:v>
      </x:c>
      <x:c r="P967" t="str">
        <x:v>Realizado</x:v>
      </x:c>
      <x:c r="Q967" s="18" t="n">
        <x:v>0</x:v>
      </x:c>
      <x:c r="R967" t="str">
        <x:v>Baixo</x:v>
      </x:c>
      <x:c r="S967" t="str">
        <x:v>Dentro do esperado</x:v>
      </x:c>
    </x:row>
    <x:row r="968" ht="18" customHeight="1">
      <x:c r="A968" t="str">
        <x:v>FIN00967</x:v>
      </x:c>
      <x:c r="B968" s="12" t="n">
        <x:v>46214</x:v>
      </x:c>
      <x:c r="C968" t="str">
        <x:v>Filial Betim</x:v>
      </x:c>
      <x:c r="D968" t="str">
        <x:v>Financeiro</x:v>
      </x:c>
      <x:c r="E968" t="str">
        <x:v>Folha</x:v>
      </x:c>
      <x:c r="F968" t="str">
        <x:v>Despesa</x:v>
      </x:c>
      <x:c r="G968" t="str">
        <x:v>Serviço contratado</x:v>
      </x:c>
      <x:c r="H968" s="14" t="n">
        <x:v>2516.05</x:v>
      </x:c>
      <x:c r="I968" s="14" t="n">
        <x:v>2396.6</x:v>
      </x:c>
      <x:c r="J968" s="14" t="n">
        <x:v>-119.45</x:v>
      </x:c>
      <x:c r="K968" s="16" t="n">
        <x:v>-0.0475</x:v>
      </x:c>
      <x:c r="L968" s="14" t="n">
        <x:v>0</x:v>
      </x:c>
      <x:c r="M968" s="14" t="n">
        <x:v>2396.6</x:v>
      </x:c>
      <x:c r="N968" s="14" t="n">
        <x:v>802821.6</x:v>
      </x:c>
      <x:c r="O968" t="str">
        <x:v>Fornecedor 001</x:v>
      </x:c>
      <x:c r="P968" t="str">
        <x:v>Realizado</x:v>
      </x:c>
      <x:c r="Q968" s="18" t="n">
        <x:v>0</x:v>
      </x:c>
      <x:c r="R968" t="str">
        <x:v>Baixo</x:v>
      </x:c>
      <x:c r="S968" t="str">
        <x:v>Atraso recorrente</x:v>
      </x:c>
    </x:row>
    <x:row r="969" ht="18" customHeight="1">
      <x:c r="A969" t="str">
        <x:v>FIN00968</x:v>
      </x:c>
      <x:c r="B969" s="12" t="n">
        <x:v>46092</x:v>
      </x:c>
      <x:c r="C969" t="str">
        <x:v>Matriz BH</x:v>
      </x:c>
      <x:c r="D969" t="str">
        <x:v>Financeiro</x:v>
      </x:c>
      <x:c r="E969" t="str">
        <x:v>Outras Receitas</x:v>
      </x:c>
      <x:c r="F969" t="str">
        <x:v>Receita</x:v>
      </x:c>
      <x:c r="G969" t="str">
        <x:v>Venda faturada</x:v>
      </x:c>
      <x:c r="H969" s="14" t="n">
        <x:v>25192.35</x:v>
      </x:c>
      <x:c r="I969" s="14" t="n">
        <x:v>23126.48</x:v>
      </x:c>
      <x:c r="J969" s="14" t="n">
        <x:v>-2065.87</x:v>
      </x:c>
      <x:c r="K969" s="16" t="n">
        <x:v>-0.082</x:v>
      </x:c>
      <x:c r="L969" s="14" t="n">
        <x:v>23126.48</x:v>
      </x:c>
      <x:c r="M969" s="14" t="n">
        <x:v>0</x:v>
      </x:c>
      <x:c r="N969" s="14" t="n">
        <x:v>825948.08</x:v>
      </x:c>
      <x:c r="O969" t="str">
        <x:v>Cliente 093</x:v>
      </x:c>
      <x:c r="P969" t="str">
        <x:v>Realizado</x:v>
      </x:c>
      <x:c r="Q969" s="18" t="n">
        <x:v>0</x:v>
      </x:c>
      <x:c r="R969" t="str">
        <x:v>Baixo</x:v>
      </x:c>
      <x:c r="S969" t="str">
        <x:v>Atraso recorrente</x:v>
      </x:c>
    </x:row>
    <x:row r="970" ht="18" customHeight="1">
      <x:c r="A970" t="str">
        <x:v>FIN00969</x:v>
      </x:c>
      <x:c r="B970" s="12" t="n">
        <x:v>45769</x:v>
      </x:c>
      <x:c r="C970" t="str">
        <x:v>Filial Contagem</x:v>
      </x:c>
      <x:c r="D970" t="str">
        <x:v>Comercial</x:v>
      </x:c>
      <x:c r="E970" t="str">
        <x:v>Manutenção</x:v>
      </x:c>
      <x:c r="F970" t="str">
        <x:v>Despesa</x:v>
      </x:c>
      <x:c r="G970" t="str">
        <x:v>Pagamento fornecedor</x:v>
      </x:c>
      <x:c r="H970" s="14" t="n">
        <x:v>10555.04</x:v>
      </x:c>
      <x:c r="I970" s="14" t="n">
        <x:v>14029.73</x:v>
      </x:c>
      <x:c r="J970" s="14" t="n">
        <x:v>3474.69</x:v>
      </x:c>
      <x:c r="K970" s="16" t="n">
        <x:v>0.3292</x:v>
      </x:c>
      <x:c r="L970" s="14" t="n">
        <x:v>0</x:v>
      </x:c>
      <x:c r="M970" s="14" t="n">
        <x:v>14029.73</x:v>
      </x:c>
      <x:c r="N970" s="14" t="n">
        <x:v>811918.35</x:v>
      </x:c>
      <x:c r="O970" t="str">
        <x:v>Fornecedor 113</x:v>
      </x:c>
      <x:c r="P970" t="str">
        <x:v>Realizado</x:v>
      </x:c>
      <x:c r="Q970" s="18" t="n">
        <x:v>0</x:v>
      </x:c>
      <x:c r="R970" t="str">
        <x:v>Baixo</x:v>
      </x:c>
      <x:c r="S970" t="str">
        <x:v>Atraso recorrente</x:v>
      </x:c>
    </x:row>
    <x:row r="971" ht="18" customHeight="1">
      <x:c r="A971" t="str">
        <x:v>FIN00970</x:v>
      </x:c>
      <x:c r="B971" s="12" t="n">
        <x:v>46099</x:v>
      </x:c>
      <x:c r="C971" t="str">
        <x:v>Filial Contagem</x:v>
      </x:c>
      <x:c r="D971" t="str">
        <x:v>Logística</x:v>
      </x:c>
      <x:c r="E971" t="str">
        <x:v>Frete Cobrado</x:v>
      </x:c>
      <x:c r="F971" t="str">
        <x:v>Receita</x:v>
      </x:c>
      <x:c r="G971" t="str">
        <x:v>Serviço prestado</x:v>
      </x:c>
      <x:c r="H971" s="14" t="n">
        <x:v>27586.18</x:v>
      </x:c>
      <x:c r="I971" s="14" t="n">
        <x:v>29275.35</x:v>
      </x:c>
      <x:c r="J971" s="14" t="n">
        <x:v>1689.17</x:v>
      </x:c>
      <x:c r="K971" s="16" t="n">
        <x:v>0.0612</x:v>
      </x:c>
      <x:c r="L971" s="14" t="n">
        <x:v>29275.35</x:v>
      </x:c>
      <x:c r="M971" s="14" t="n">
        <x:v>0</x:v>
      </x:c>
      <x:c r="N971" s="14" t="n">
        <x:v>841193.7</x:v>
      </x:c>
      <x:c r="O971" t="str">
        <x:v>Cliente 138</x:v>
      </x:c>
      <x:c r="P971" t="str">
        <x:v>Em atraso</x:v>
      </x:c>
      <x:c r="Q971" s="18" t="n">
        <x:v>85</x:v>
      </x:c>
      <x:c r="R971" t="str">
        <x:v>Crítico</x:v>
      </x:c>
      <x:c r="S971" t="str">
        <x:v>Aumento de preço</x:v>
      </x:c>
    </x:row>
    <x:row r="972" ht="18" customHeight="1">
      <x:c r="A972" t="str">
        <x:v>FIN00971</x:v>
      </x:c>
      <x:c r="B972" s="12" t="n">
        <x:v>46070</x:v>
      </x:c>
      <x:c r="C972" t="str">
        <x:v>Matriz BH</x:v>
      </x:c>
      <x:c r="D972" t="str">
        <x:v>Operações</x:v>
      </x:c>
      <x:c r="E972" t="str">
        <x:v>Frete Cobrado</x:v>
      </x:c>
      <x:c r="F972" t="str">
        <x:v>Receita</x:v>
      </x:c>
      <x:c r="G972" t="str">
        <x:v>Venda faturada</x:v>
      </x:c>
      <x:c r="H972" s="14" t="n">
        <x:v>49318.72</x:v>
      </x:c>
      <x:c r="I972" s="14" t="n">
        <x:v>35803.58</x:v>
      </x:c>
      <x:c r="J972" s="14" t="n">
        <x:v>-13515.14</x:v>
      </x:c>
      <x:c r="K972" s="16" t="n">
        <x:v>-0.274</x:v>
      </x:c>
      <x:c r="L972" s="14" t="n">
        <x:v>35803.58</x:v>
      </x:c>
      <x:c r="M972" s="14" t="n">
        <x:v>0</x:v>
      </x:c>
      <x:c r="N972" s="14" t="n">
        <x:v>876997.28</x:v>
      </x:c>
      <x:c r="O972" t="str">
        <x:v>Cliente 170</x:v>
      </x:c>
      <x:c r="P972" t="str">
        <x:v>Realizado</x:v>
      </x:c>
      <x:c r="Q972" s="18" t="n">
        <x:v>0</x:v>
      </x:c>
      <x:c r="R972" t="str">
        <x:v>Baixo</x:v>
      </x:c>
      <x:c r="S972" t="str">
        <x:v>Queda de volume</x:v>
      </x:c>
    </x:row>
    <x:row r="973" ht="18" customHeight="1">
      <x:c r="A973" t="str">
        <x:v>FIN00972</x:v>
      </x:c>
      <x:c r="B973" s="12" t="n">
        <x:v>45795</x:v>
      </x:c>
      <x:c r="C973" t="str">
        <x:v>Matriz BH</x:v>
      </x:c>
      <x:c r="D973" t="str">
        <x:v>Financeiro</x:v>
      </x:c>
      <x:c r="E973" t="str">
        <x:v>Fretes</x:v>
      </x:c>
      <x:c r="F973" t="str">
        <x:v>Despesa</x:v>
      </x:c>
      <x:c r="G973" t="str">
        <x:v>Serviço contratado</x:v>
      </x:c>
      <x:c r="H973" s="14" t="n">
        <x:v>6346.04</x:v>
      </x:c>
      <x:c r="I973" s="14" t="n">
        <x:v>7062.19</x:v>
      </x:c>
      <x:c r="J973" s="14" t="n">
        <x:v>716.15</x:v>
      </x:c>
      <x:c r="K973" s="16" t="n">
        <x:v>0.1128</x:v>
      </x:c>
      <x:c r="L973" s="14" t="n">
        <x:v>0</x:v>
      </x:c>
      <x:c r="M973" s="14" t="n">
        <x:v>7062.19</x:v>
      </x:c>
      <x:c r="N973" s="14" t="n">
        <x:v>869935.09</x:v>
      </x:c>
      <x:c r="O973" t="str">
        <x:v>Fornecedor 059</x:v>
      </x:c>
      <x:c r="P973" t="str">
        <x:v>Realizado</x:v>
      </x:c>
      <x:c r="Q973" s="18" t="n">
        <x:v>0</x:v>
      </x:c>
      <x:c r="R973" t="str">
        <x:v>Baixo</x:v>
      </x:c>
      <x:c r="S973" t="str">
        <x:v>Dentro do esperado</x:v>
      </x:c>
    </x:row>
    <x:row r="974" ht="18" customHeight="1">
      <x:c r="A974" t="str">
        <x:v>FIN00973</x:v>
      </x:c>
      <x:c r="B974" s="12" t="n">
        <x:v>45973</x:v>
      </x:c>
      <x:c r="C974" t="str">
        <x:v>CD Ribeirão das Neves</x:v>
      </x:c>
      <x:c r="D974" t="str">
        <x:v>Logística</x:v>
      </x:c>
      <x:c r="E974" t="str">
        <x:v>Impostos</x:v>
      </x:c>
      <x:c r="F974" t="str">
        <x:v>Despesa</x:v>
      </x:c>
      <x:c r="G974" t="str">
        <x:v>Serviço contratado</x:v>
      </x:c>
      <x:c r="H974" s="14" t="n">
        <x:v>32336.76</x:v>
      </x:c>
      <x:c r="I974" s="14" t="n">
        <x:v>35604.81</x:v>
      </x:c>
      <x:c r="J974" s="14" t="n">
        <x:v>3268.05</x:v>
      </x:c>
      <x:c r="K974" s="16" t="n">
        <x:v>0.1011</x:v>
      </x:c>
      <x:c r="L974" s="14" t="n">
        <x:v>0</x:v>
      </x:c>
      <x:c r="M974" s="14" t="n">
        <x:v>35604.81</x:v>
      </x:c>
      <x:c r="N974" s="14" t="n">
        <x:v>834330.28</x:v>
      </x:c>
      <x:c r="O974" t="str">
        <x:v>Fornecedor 075</x:v>
      </x:c>
      <x:c r="P974" t="str">
        <x:v>Realizado</x:v>
      </x:c>
      <x:c r="Q974" s="18" t="n">
        <x:v>0</x:v>
      </x:c>
      <x:c r="R974" t="str">
        <x:v>Baixo</x:v>
      </x:c>
      <x:c r="S974" t="str">
        <x:v>Dentro do esperado</x:v>
      </x:c>
    </x:row>
    <x:row r="975" ht="18" customHeight="1">
      <x:c r="A975" t="str">
        <x:v>FIN00974</x:v>
      </x:c>
      <x:c r="B975" s="12" t="n">
        <x:v>46228</x:v>
      </x:c>
      <x:c r="C975" t="str">
        <x:v>Filial Betim</x:v>
      </x:c>
      <x:c r="D975" t="str">
        <x:v>TI</x:v>
      </x:c>
      <x:c r="E975" t="str">
        <x:v>Outras Receitas</x:v>
      </x:c>
      <x:c r="F975" t="str">
        <x:v>Receita</x:v>
      </x:c>
      <x:c r="G975" t="str">
        <x:v>Venda faturada</x:v>
      </x:c>
      <x:c r="H975" s="14" t="n">
        <x:v>35726.4</x:v>
      </x:c>
      <x:c r="I975" s="14" t="n">
        <x:v>27762.62</x:v>
      </x:c>
      <x:c r="J975" s="14" t="n">
        <x:v>-7963.78</x:v>
      </x:c>
      <x:c r="K975" s="16" t="n">
        <x:v>-0.2229</x:v>
      </x:c>
      <x:c r="L975" s="14" t="n">
        <x:v>27762.62</x:v>
      </x:c>
      <x:c r="M975" s="14" t="n">
        <x:v>0</x:v>
      </x:c>
      <x:c r="N975" s="14" t="n">
        <x:v>862092.9</x:v>
      </x:c>
      <x:c r="O975" t="str">
        <x:v>Cliente 113</x:v>
      </x:c>
      <x:c r="P975" t="str">
        <x:v>Realizado</x:v>
      </x:c>
      <x:c r="Q975" s="18" t="n">
        <x:v>0</x:v>
      </x:c>
      <x:c r="R975" t="str">
        <x:v>Baixo</x:v>
      </x:c>
      <x:c r="S975" t="str">
        <x:v>Atraso recorrente</x:v>
      </x:c>
    </x:row>
    <x:row r="976" ht="18" customHeight="1">
      <x:c r="A976" t="str">
        <x:v>FIN00975</x:v>
      </x:c>
      <x:c r="B976" s="12" t="n">
        <x:v>46078</x:v>
      </x:c>
      <x:c r="C976" t="str">
        <x:v>Filial Betim</x:v>
      </x:c>
      <x:c r="D976" t="str">
        <x:v>Operações</x:v>
      </x:c>
      <x:c r="E976" t="str">
        <x:v>Outras Receitas</x:v>
      </x:c>
      <x:c r="F976" t="str">
        <x:v>Receita</x:v>
      </x:c>
      <x:c r="G976" t="str">
        <x:v>Recebimento de cliente</x:v>
      </x:c>
      <x:c r="H976" s="14" t="n">
        <x:v>12438.45</x:v>
      </x:c>
      <x:c r="I976" s="14" t="n">
        <x:v>12269.6</x:v>
      </x:c>
      <x:c r="J976" s="14" t="n">
        <x:v>-168.85</x:v>
      </x:c>
      <x:c r="K976" s="16" t="n">
        <x:v>-0.0136</x:v>
      </x:c>
      <x:c r="L976" s="14" t="n">
        <x:v>12269.6</x:v>
      </x:c>
      <x:c r="M976" s="14" t="n">
        <x:v>0</x:v>
      </x:c>
      <x:c r="N976" s="14" t="n">
        <x:v>874362.5</x:v>
      </x:c>
      <x:c r="O976" t="str">
        <x:v>Cliente 029</x:v>
      </x:c>
      <x:c r="P976" t="str">
        <x:v>Realizado</x:v>
      </x:c>
      <x:c r="Q976" s="18" t="n">
        <x:v>0</x:v>
      </x:c>
      <x:c r="R976" t="str">
        <x:v>Baixo</x:v>
      </x:c>
      <x:c r="S976" t="str">
        <x:v>Revisar variação</x:v>
      </x:c>
    </x:row>
    <x:row r="977" ht="18" customHeight="1">
      <x:c r="A977" t="str">
        <x:v>FIN00976</x:v>
      </x:c>
      <x:c r="B977" s="12" t="n">
        <x:v>45914</x:v>
      </x:c>
      <x:c r="C977" t="str">
        <x:v>CD Ribeirão das Neves</x:v>
      </x:c>
      <x:c r="D977" t="str">
        <x:v>Comercial</x:v>
      </x:c>
      <x:c r="E977" t="str">
        <x:v>Outras Receitas</x:v>
      </x:c>
      <x:c r="F977" t="str">
        <x:v>Receita</x:v>
      </x:c>
      <x:c r="G977" t="str">
        <x:v>Serviço prestado</x:v>
      </x:c>
      <x:c r="H977" s="14" t="n">
        <x:v>16891.07</x:v>
      </x:c>
      <x:c r="I977" s="14" t="n">
        <x:v>18903.7</x:v>
      </x:c>
      <x:c r="J977" s="14" t="n">
        <x:v>2012.63</x:v>
      </x:c>
      <x:c r="K977" s="16" t="n">
        <x:v>0.1192</x:v>
      </x:c>
      <x:c r="L977" s="14" t="n">
        <x:v>18903.7</x:v>
      </x:c>
      <x:c r="M977" s="14" t="n">
        <x:v>0</x:v>
      </x:c>
      <x:c r="N977" s="14" t="n">
        <x:v>893266.2</x:v>
      </x:c>
      <x:c r="O977" t="str">
        <x:v>Cliente 112</x:v>
      </x:c>
      <x:c r="P977" t="str">
        <x:v>Em atraso</x:v>
      </x:c>
      <x:c r="Q977" s="18" t="n">
        <x:v>97</x:v>
      </x:c>
      <x:c r="R977" t="str">
        <x:v>Crítico</x:v>
      </x:c>
      <x:c r="S977" t="str">
        <x:v>Revisar variação</x:v>
      </x:c>
    </x:row>
    <x:row r="978" ht="18" customHeight="1">
      <x:c r="A978" t="str">
        <x:v>FIN00977</x:v>
      </x:c>
      <x:c r="B978" s="12" t="n">
        <x:v>45864</x:v>
      </x:c>
      <x:c r="C978" t="str">
        <x:v>CD Ribeirão das Neves</x:v>
      </x:c>
      <x:c r="D978" t="str">
        <x:v>Administrativo</x:v>
      </x:c>
      <x:c r="E978" t="str">
        <x:v>Venda de Produtos</x:v>
      </x:c>
      <x:c r="F978" t="str">
        <x:v>Receita</x:v>
      </x:c>
      <x:c r="G978" t="str">
        <x:v>Serviço prestado</x:v>
      </x:c>
      <x:c r="H978" s="14" t="n">
        <x:v>28066.44</x:v>
      </x:c>
      <x:c r="I978" s="14" t="n">
        <x:v>32666.5</x:v>
      </x:c>
      <x:c r="J978" s="14" t="n">
        <x:v>4600.06</x:v>
      </x:c>
      <x:c r="K978" s="16" t="n">
        <x:v>0.1639</x:v>
      </x:c>
      <x:c r="L978" s="14" t="n">
        <x:v>32666.5</x:v>
      </x:c>
      <x:c r="M978" s="14" t="n">
        <x:v>0</x:v>
      </x:c>
      <x:c r="N978" s="14" t="n">
        <x:v>925932.7</x:v>
      </x:c>
      <x:c r="O978" t="str">
        <x:v>Cliente 101</x:v>
      </x:c>
      <x:c r="P978" t="str">
        <x:v>Realizado</x:v>
      </x:c>
      <x:c r="Q978" s="18" t="n">
        <x:v>0</x:v>
      </x:c>
      <x:c r="R978" t="str">
        <x:v>Baixo</x:v>
      </x:c>
      <x:c r="S978" t="str">
        <x:v>Revisar variação</x:v>
      </x:c>
    </x:row>
    <x:row r="979" ht="18" customHeight="1">
      <x:c r="A979" t="str">
        <x:v>FIN00978</x:v>
      </x:c>
      <x:c r="B979" s="12" t="n">
        <x:v>46178</x:v>
      </x:c>
      <x:c r="C979" t="str">
        <x:v>Filial Betim</x:v>
      </x:c>
      <x:c r="D979" t="str">
        <x:v>Logística</x:v>
      </x:c>
      <x:c r="E979" t="str">
        <x:v>Impostos</x:v>
      </x:c>
      <x:c r="F979" t="str">
        <x:v>Despesa</x:v>
      </x:c>
      <x:c r="G979" t="str">
        <x:v>Serviço contratado</x:v>
      </x:c>
      <x:c r="H979" s="14" t="n">
        <x:v>34501.43</x:v>
      </x:c>
      <x:c r="I979" s="14" t="n">
        <x:v>32433.4</x:v>
      </x:c>
      <x:c r="J979" s="14" t="n">
        <x:v>-2068.03</x:v>
      </x:c>
      <x:c r="K979" s="16" t="n">
        <x:v>-0.0599</x:v>
      </x:c>
      <x:c r="L979" s="14" t="n">
        <x:v>0</x:v>
      </x:c>
      <x:c r="M979" s="14" t="n">
        <x:v>32433.4</x:v>
      </x:c>
      <x:c r="N979" s="14" t="n">
        <x:v>893499.3</x:v>
      </x:c>
      <x:c r="O979" t="str">
        <x:v>Fornecedor 070</x:v>
      </x:c>
      <x:c r="P979" t="str">
        <x:v>Realizado</x:v>
      </x:c>
      <x:c r="Q979" s="18" t="n">
        <x:v>0</x:v>
      </x:c>
      <x:c r="R979" t="str">
        <x:v>Baixo</x:v>
      </x:c>
      <x:c r="S979" t="str">
        <x:v>Sem observações</x:v>
      </x:c>
    </x:row>
    <x:row r="980" ht="18" customHeight="1">
      <x:c r="A980" t="str">
        <x:v>FIN00979</x:v>
      </x:c>
      <x:c r="B980" s="12" t="n">
        <x:v>45959</x:v>
      </x:c>
      <x:c r="C980" t="str">
        <x:v>Matriz BH</x:v>
      </x:c>
      <x:c r="D980" t="str">
        <x:v>Comercial</x:v>
      </x:c>
      <x:c r="E980" t="str">
        <x:v>Outras Receitas</x:v>
      </x:c>
      <x:c r="F980" t="str">
        <x:v>Receita</x:v>
      </x:c>
      <x:c r="G980" t="str">
        <x:v>Receita comercial</x:v>
      </x:c>
      <x:c r="H980" s="14" t="n">
        <x:v>22138.45</x:v>
      </x:c>
      <x:c r="I980" s="14" t="n">
        <x:v>23893.6</x:v>
      </x:c>
      <x:c r="J980" s="14" t="n">
        <x:v>1755.15</x:v>
      </x:c>
      <x:c r="K980" s="16" t="n">
        <x:v>0.0793</x:v>
      </x:c>
      <x:c r="L980" s="14" t="n">
        <x:v>23893.6</x:v>
      </x:c>
      <x:c r="M980" s="14" t="n">
        <x:v>0</x:v>
      </x:c>
      <x:c r="N980" s="14" t="n">
        <x:v>917392.9</x:v>
      </x:c>
      <x:c r="O980" t="str">
        <x:v>Cliente 140</x:v>
      </x:c>
      <x:c r="P980" t="str">
        <x:v>Realizado</x:v>
      </x:c>
      <x:c r="Q980" s="18" t="n">
        <x:v>0</x:v>
      </x:c>
      <x:c r="R980" t="str">
        <x:v>Baixo</x:v>
      </x:c>
      <x:c r="S980" t="str">
        <x:v>Aumento de preço</x:v>
      </x:c>
    </x:row>
    <x:row r="981" ht="18" customHeight="1">
      <x:c r="A981" t="str">
        <x:v>FIN00980</x:v>
      </x:c>
      <x:c r="B981" s="12" t="n">
        <x:v>46039</x:v>
      </x:c>
      <x:c r="C981" t="str">
        <x:v>Filial Contagem</x:v>
      </x:c>
      <x:c r="D981" t="str">
        <x:v>Operações</x:v>
      </x:c>
      <x:c r="E981" t="str">
        <x:v>Marketing</x:v>
      </x:c>
      <x:c r="F981" t="str">
        <x:v>Despesa</x:v>
      </x:c>
      <x:c r="G981" t="str">
        <x:v>Compra administrativa</x:v>
      </x:c>
      <x:c r="H981" s="14" t="n">
        <x:v>22311.09</x:v>
      </x:c>
      <x:c r="I981" s="14" t="n">
        <x:v>21780.89</x:v>
      </x:c>
      <x:c r="J981" s="14" t="n">
        <x:v>-530.2</x:v>
      </x:c>
      <x:c r="K981" s="16" t="n">
        <x:v>-0.0238</x:v>
      </x:c>
      <x:c r="L981" s="14" t="n">
        <x:v>0</x:v>
      </x:c>
      <x:c r="M981" s="14" t="n">
        <x:v>21780.89</x:v>
      </x:c>
      <x:c r="N981" s="14" t="n">
        <x:v>895612.01</x:v>
      </x:c>
      <x:c r="O981" t="str">
        <x:v>Fornecedor 010</x:v>
      </x:c>
      <x:c r="P981" t="str">
        <x:v>Realizado</x:v>
      </x:c>
      <x:c r="Q981" s="18" t="n">
        <x:v>0</x:v>
      </x:c>
      <x:c r="R981" t="str">
        <x:v>Baixo</x:v>
      </x:c>
      <x:c r="S981" t="str">
        <x:v>Possível anomalia</x:v>
      </x:c>
    </x:row>
    <x:row r="982" ht="18" customHeight="1">
      <x:c r="A982" t="str">
        <x:v>FIN00981</x:v>
      </x:c>
      <x:c r="B982" s="12" t="n">
        <x:v>45850</x:v>
      </x:c>
      <x:c r="C982" t="str">
        <x:v>Filial Betim</x:v>
      </x:c>
      <x:c r="D982" t="str">
        <x:v>Logística</x:v>
      </x:c>
      <x:c r="E982" t="str">
        <x:v>Energia</x:v>
      </x:c>
      <x:c r="F982" t="str">
        <x:v>Despesa</x:v>
      </x:c>
      <x:c r="G982" t="str">
        <x:v>Compra administrativa</x:v>
      </x:c>
      <x:c r="H982" s="14" t="n">
        <x:v>11553.98</x:v>
      </x:c>
      <x:c r="I982" s="14" t="n">
        <x:v>15041.03</x:v>
      </x:c>
      <x:c r="J982" s="14" t="n">
        <x:v>3487.05</x:v>
      </x:c>
      <x:c r="K982" s="16" t="n">
        <x:v>0.3018</x:v>
      </x:c>
      <x:c r="L982" s="14" t="n">
        <x:v>0</x:v>
      </x:c>
      <x:c r="M982" s="14" t="n">
        <x:v>15041.03</x:v>
      </x:c>
      <x:c r="N982" s="14" t="n">
        <x:v>880570.98</x:v>
      </x:c>
      <x:c r="O982" t="str">
        <x:v>Fornecedor 017</x:v>
      </x:c>
      <x:c r="P982" t="str">
        <x:v>Realizado</x:v>
      </x:c>
      <x:c r="Q982" s="18" t="n">
        <x:v>0</x:v>
      </x:c>
      <x:c r="R982" t="str">
        <x:v>Baixo</x:v>
      </x:c>
      <x:c r="S982" t="str">
        <x:v>Atraso recorrente</x:v>
      </x:c>
    </x:row>
    <x:row r="983" ht="18" customHeight="1">
      <x:c r="A983" t="str">
        <x:v>FIN00982</x:v>
      </x:c>
      <x:c r="B983" s="12" t="n">
        <x:v>45854</x:v>
      </x:c>
      <x:c r="C983" t="str">
        <x:v>Filial Betim</x:v>
      </x:c>
      <x:c r="D983" t="str">
        <x:v>Administrativo</x:v>
      </x:c>
      <x:c r="E983" t="str">
        <x:v>Frete Cobrado</x:v>
      </x:c>
      <x:c r="F983" t="str">
        <x:v>Receita</x:v>
      </x:c>
      <x:c r="G983" t="str">
        <x:v>Receita comercial</x:v>
      </x:c>
      <x:c r="H983" s="14" t="n">
        <x:v>26676.94</x:v>
      </x:c>
      <x:c r="I983" s="14" t="n">
        <x:v>24392.96</x:v>
      </x:c>
      <x:c r="J983" s="14" t="n">
        <x:v>-2283.98</x:v>
      </x:c>
      <x:c r="K983" s="16" t="n">
        <x:v>-0.0856</x:v>
      </x:c>
      <x:c r="L983" s="14" t="n">
        <x:v>24392.96</x:v>
      </x:c>
      <x:c r="M983" s="14" t="n">
        <x:v>0</x:v>
      </x:c>
      <x:c r="N983" s="14" t="n">
        <x:v>904963.94</x:v>
      </x:c>
      <x:c r="O983" t="str">
        <x:v>Cliente 032</x:v>
      </x:c>
      <x:c r="P983" t="str">
        <x:v>Em atraso</x:v>
      </x:c>
      <x:c r="Q983" s="18" t="n">
        <x:v>71</x:v>
      </x:c>
      <x:c r="R983" t="str">
        <x:v>Crítico</x:v>
      </x:c>
      <x:c r="S983" t="str">
        <x:v>Atraso recorrente</x:v>
      </x:c>
    </x:row>
    <x:row r="984" ht="18" customHeight="1">
      <x:c r="A984" t="str">
        <x:v>FIN00983</x:v>
      </x:c>
      <x:c r="B984" s="12" t="n">
        <x:v>45875</x:v>
      </x:c>
      <x:c r="C984" t="str">
        <x:v>Matriz BH</x:v>
      </x:c>
      <x:c r="D984" t="str">
        <x:v>Comercial</x:v>
      </x:c>
      <x:c r="E984" t="str">
        <x:v>Tecnologia</x:v>
      </x:c>
      <x:c r="F984" t="str">
        <x:v>Despesa</x:v>
      </x:c>
      <x:c r="G984" t="str">
        <x:v>Pagamento fornecedor</x:v>
      </x:c>
      <x:c r="H984" s="14" t="n">
        <x:v>6641.22</x:v>
      </x:c>
      <x:c r="I984" s="14" t="n">
        <x:v>6072.9</x:v>
      </x:c>
      <x:c r="J984" s="14" t="n">
        <x:v>-568.32</x:v>
      </x:c>
      <x:c r="K984" s="16" t="n">
        <x:v>-0.0856</x:v>
      </x:c>
      <x:c r="L984" s="14" t="n">
        <x:v>0</x:v>
      </x:c>
      <x:c r="M984" s="14" t="n">
        <x:v>6072.9</x:v>
      </x:c>
      <x:c r="N984" s="14" t="n">
        <x:v>898891.04</x:v>
      </x:c>
      <x:c r="O984" t="str">
        <x:v>Fornecedor 007</x:v>
      </x:c>
      <x:c r="P984" t="str">
        <x:v>Realizado</x:v>
      </x:c>
      <x:c r="Q984" s="18" t="n">
        <x:v>0</x:v>
      </x:c>
      <x:c r="R984" t="str">
        <x:v>Baixo</x:v>
      </x:c>
      <x:c r="S984" t="str">
        <x:v>Queda de volume</x:v>
      </x:c>
    </x:row>
    <x:row r="985" ht="18" customHeight="1">
      <x:c r="A985" t="str">
        <x:v>FIN00984</x:v>
      </x:c>
      <x:c r="B985" s="12" t="n">
        <x:v>45849</x:v>
      </x:c>
      <x:c r="C985" t="str">
        <x:v>Filial Betim</x:v>
      </x:c>
      <x:c r="D985" t="str">
        <x:v>Comercial</x:v>
      </x:c>
      <x:c r="E985" t="str">
        <x:v>Folha</x:v>
      </x:c>
      <x:c r="F985" t="str">
        <x:v>Despesa</x:v>
      </x:c>
      <x:c r="G985" t="str">
        <x:v>Serviço contratado</x:v>
      </x:c>
      <x:c r="H985" s="14" t="n">
        <x:v>29830.72</x:v>
      </x:c>
      <x:c r="I985" s="14" t="n">
        <x:v>28943.34</x:v>
      </x:c>
      <x:c r="J985" s="14" t="n">
        <x:v>-887.38</x:v>
      </x:c>
      <x:c r="K985" s="16" t="n">
        <x:v>-0.0297</x:v>
      </x:c>
      <x:c r="L985" s="14" t="n">
        <x:v>0</x:v>
      </x:c>
      <x:c r="M985" s="14" t="n">
        <x:v>28943.34</x:v>
      </x:c>
      <x:c r="N985" s="14" t="n">
        <x:v>869947.7</x:v>
      </x:c>
      <x:c r="O985" t="str">
        <x:v>Fornecedor 115</x:v>
      </x:c>
      <x:c r="P985" t="str">
        <x:v>Realizado</x:v>
      </x:c>
      <x:c r="Q985" s="18" t="n">
        <x:v>0</x:v>
      </x:c>
      <x:c r="R985" t="str">
        <x:v>Baixo</x:v>
      </x:c>
      <x:c r="S985" t="str">
        <x:v>Sem observações</x:v>
      </x:c>
    </x:row>
    <x:row r="986" ht="18" customHeight="1">
      <x:c r="A986" t="str">
        <x:v>FIN00985</x:v>
      </x:c>
      <x:c r="B986" s="12" t="n">
        <x:v>45706</x:v>
      </x:c>
      <x:c r="C986" t="str">
        <x:v>Filial Betim</x:v>
      </x:c>
      <x:c r="D986" t="str">
        <x:v>TI</x:v>
      </x:c>
      <x:c r="E986" t="str">
        <x:v>Serviços</x:v>
      </x:c>
      <x:c r="F986" t="str">
        <x:v>Receita</x:v>
      </x:c>
      <x:c r="G986" t="str">
        <x:v>Receita comercial</x:v>
      </x:c>
      <x:c r="H986" s="14" t="n">
        <x:v>22974.47</x:v>
      </x:c>
      <x:c r="I986" s="14" t="n">
        <x:v>22297.24</x:v>
      </x:c>
      <x:c r="J986" s="14" t="n">
        <x:v>-677.23</x:v>
      </x:c>
      <x:c r="K986" s="16" t="n">
        <x:v>-0.0295</x:v>
      </x:c>
      <x:c r="L986" s="14" t="n">
        <x:v>22297.24</x:v>
      </x:c>
      <x:c r="M986" s="14" t="n">
        <x:v>0</x:v>
      </x:c>
      <x:c r="N986" s="14" t="n">
        <x:v>892244.94</x:v>
      </x:c>
      <x:c r="O986" t="str">
        <x:v>Cliente 178</x:v>
      </x:c>
      <x:c r="P986" t="str">
        <x:v>Em atraso</x:v>
      </x:c>
      <x:c r="Q986" s="18" t="n">
        <x:v>80</x:v>
      </x:c>
      <x:c r="R986" t="str">
        <x:v>Crítico</x:v>
      </x:c>
      <x:c r="S986" t="str">
        <x:v>Dentro do esperado</x:v>
      </x:c>
    </x:row>
    <x:row r="987" ht="18" customHeight="1">
      <x:c r="A987" t="str">
        <x:v>FIN00986</x:v>
      </x:c>
      <x:c r="B987" s="12" t="n">
        <x:v>45814</x:v>
      </x:c>
      <x:c r="C987" t="str">
        <x:v>Filial Betim</x:v>
      </x:c>
      <x:c r="D987" t="str">
        <x:v>TI</x:v>
      </x:c>
      <x:c r="E987" t="str">
        <x:v>Venda de Produtos</x:v>
      </x:c>
      <x:c r="F987" t="str">
        <x:v>Receita</x:v>
      </x:c>
      <x:c r="G987" t="str">
        <x:v>Receita comercial</x:v>
      </x:c>
      <x:c r="H987" s="14" t="n">
        <x:v>53480.76</x:v>
      </x:c>
      <x:c r="I987" s="14" t="n">
        <x:v>61565.9</x:v>
      </x:c>
      <x:c r="J987" s="14" t="n">
        <x:v>8085.14</x:v>
      </x:c>
      <x:c r="K987" s="16" t="n">
        <x:v>0.1512</x:v>
      </x:c>
      <x:c r="L987" s="14" t="n">
        <x:v>61565.9</x:v>
      </x:c>
      <x:c r="M987" s="14" t="n">
        <x:v>0</x:v>
      </x:c>
      <x:c r="N987" s="14" t="n">
        <x:v>953810.84</x:v>
      </x:c>
      <x:c r="O987" t="str">
        <x:v>Cliente 124</x:v>
      </x:c>
      <x:c r="P987" t="str">
        <x:v>Realizado</x:v>
      </x:c>
      <x:c r="Q987" s="18" t="n">
        <x:v>0</x:v>
      </x:c>
      <x:c r="R987" t="str">
        <x:v>Baixo</x:v>
      </x:c>
      <x:c r="S987" t="str">
        <x:v>Dentro do esperado</x:v>
      </x:c>
    </x:row>
    <x:row r="988" ht="18" customHeight="1">
      <x:c r="A988" t="str">
        <x:v>FIN00987</x:v>
      </x:c>
      <x:c r="B988" s="12" t="n">
        <x:v>45907</x:v>
      </x:c>
      <x:c r="C988" t="str">
        <x:v>Filial Betim</x:v>
      </x:c>
      <x:c r="D988" t="str">
        <x:v>Administrativo</x:v>
      </x:c>
      <x:c r="E988" t="str">
        <x:v>Outras Receitas</x:v>
      </x:c>
      <x:c r="F988" t="str">
        <x:v>Receita</x:v>
      </x:c>
      <x:c r="G988" t="str">
        <x:v>Venda faturada</x:v>
      </x:c>
      <x:c r="H988" s="14" t="n">
        <x:v>57680.28</x:v>
      </x:c>
      <x:c r="I988" s="14" t="n">
        <x:v>66756.35</x:v>
      </x:c>
      <x:c r="J988" s="14" t="n">
        <x:v>9076.07</x:v>
      </x:c>
      <x:c r="K988" s="16" t="n">
        <x:v>0.1574</x:v>
      </x:c>
      <x:c r="L988" s="14" t="n">
        <x:v>66756.35</x:v>
      </x:c>
      <x:c r="M988" s="14" t="n">
        <x:v>0</x:v>
      </x:c>
      <x:c r="N988" s="14" t="n">
        <x:v>1020567.19</x:v>
      </x:c>
      <x:c r="O988" t="str">
        <x:v>Cliente 038</x:v>
      </x:c>
      <x:c r="P988" t="str">
        <x:v>Realizado</x:v>
      </x:c>
      <x:c r="Q988" s="18" t="n">
        <x:v>0</x:v>
      </x:c>
      <x:c r="R988" t="str">
        <x:v>Baixo</x:v>
      </x:c>
      <x:c r="S988" t="str">
        <x:v>Atraso recorrente</x:v>
      </x:c>
    </x:row>
    <x:row r="989" ht="18" customHeight="1">
      <x:c r="A989" t="str">
        <x:v>FIN00988</x:v>
      </x:c>
      <x:c r="B989" s="12" t="n">
        <x:v>45947</x:v>
      </x:c>
      <x:c r="C989" t="str">
        <x:v>Filial Contagem</x:v>
      </x:c>
      <x:c r="D989" t="str">
        <x:v>Administrativo</x:v>
      </x:c>
      <x:c r="E989" t="str">
        <x:v>Energia</x:v>
      </x:c>
      <x:c r="F989" t="str">
        <x:v>Despesa</x:v>
      </x:c>
      <x:c r="G989" t="str">
        <x:v>Despesa operacional</x:v>
      </x:c>
      <x:c r="H989" s="14" t="n">
        <x:v>15507.84</x:v>
      </x:c>
      <x:c r="I989" s="14" t="n">
        <x:v>19737.56</x:v>
      </x:c>
      <x:c r="J989" s="14" t="n">
        <x:v>4229.72</x:v>
      </x:c>
      <x:c r="K989" s="16" t="n">
        <x:v>0.2727</x:v>
      </x:c>
      <x:c r="L989" s="14" t="n">
        <x:v>0</x:v>
      </x:c>
      <x:c r="M989" s="14" t="n">
        <x:v>19737.56</x:v>
      </x:c>
      <x:c r="N989" s="14" t="n">
        <x:v>1000829.63</x:v>
      </x:c>
      <x:c r="O989" t="str">
        <x:v>Fornecedor 067</x:v>
      </x:c>
      <x:c r="P989" t="str">
        <x:v>Realizado</x:v>
      </x:c>
      <x:c r="Q989" s="18" t="n">
        <x:v>0</x:v>
      </x:c>
      <x:c r="R989" t="str">
        <x:v>Baixo</x:v>
      </x:c>
      <x:c r="S989" t="str">
        <x:v>Dentro do esperado</x:v>
      </x:c>
    </x:row>
    <x:row r="990" ht="18" customHeight="1">
      <x:c r="A990" t="str">
        <x:v>FIN00989</x:v>
      </x:c>
      <x:c r="B990" s="12" t="n">
        <x:v>45996</x:v>
      </x:c>
      <x:c r="C990" t="str">
        <x:v>CD Ribeirão das Neves</x:v>
      </x:c>
      <x:c r="D990" t="str">
        <x:v>Administrativo</x:v>
      </x:c>
      <x:c r="E990" t="str">
        <x:v>Frete Cobrado</x:v>
      </x:c>
      <x:c r="F990" t="str">
        <x:v>Receita</x:v>
      </x:c>
      <x:c r="G990" t="str">
        <x:v>Venda faturada</x:v>
      </x:c>
      <x:c r="H990" s="14" t="n">
        <x:v>25096.24</x:v>
      </x:c>
      <x:c r="I990" s="14" t="n">
        <x:v>18677.81</x:v>
      </x:c>
      <x:c r="J990" s="14" t="n">
        <x:v>-6418.43</x:v>
      </x:c>
      <x:c r="K990" s="16" t="n">
        <x:v>-0.2558</x:v>
      </x:c>
      <x:c r="L990" s="14" t="n">
        <x:v>18677.81</x:v>
      </x:c>
      <x:c r="M990" s="14" t="n">
        <x:v>0</x:v>
      </x:c>
      <x:c r="N990" s="14" t="n">
        <x:v>1019507.44</x:v>
      </x:c>
      <x:c r="O990" t="str">
        <x:v>Cliente 089</x:v>
      </x:c>
      <x:c r="P990" t="str">
        <x:v>Realizado</x:v>
      </x:c>
      <x:c r="Q990" s="18" t="n">
        <x:v>0</x:v>
      </x:c>
      <x:c r="R990" t="str">
        <x:v>Baixo</x:v>
      </x:c>
      <x:c r="S990" t="str">
        <x:v>Queda de volume</x:v>
      </x:c>
    </x:row>
    <x:row r="991" ht="18" customHeight="1">
      <x:c r="A991" t="str">
        <x:v>FIN00990</x:v>
      </x:c>
      <x:c r="B991" s="12" t="n">
        <x:v>46090</x:v>
      </x:c>
      <x:c r="C991" t="str">
        <x:v>Filial Contagem</x:v>
      </x:c>
      <x:c r="D991" t="str">
        <x:v>Financeiro</x:v>
      </x:c>
      <x:c r="E991" t="str">
        <x:v>Serviços</x:v>
      </x:c>
      <x:c r="F991" t="str">
        <x:v>Receita</x:v>
      </x:c>
      <x:c r="G991" t="str">
        <x:v>Serviço prestado</x:v>
      </x:c>
      <x:c r="H991" s="14" t="n">
        <x:v>23802.18</x:v>
      </x:c>
      <x:c r="I991" s="14" t="n">
        <x:v>18997.03</x:v>
      </x:c>
      <x:c r="J991" s="14" t="n">
        <x:v>-4805.15</x:v>
      </x:c>
      <x:c r="K991" s="16" t="n">
        <x:v>-0.2019</x:v>
      </x:c>
      <x:c r="L991" s="14" t="n">
        <x:v>18997.03</x:v>
      </x:c>
      <x:c r="M991" s="14" t="n">
        <x:v>0</x:v>
      </x:c>
      <x:c r="N991" s="14" t="n">
        <x:v>1038504.47</x:v>
      </x:c>
      <x:c r="O991" t="str">
        <x:v>Cliente 149</x:v>
      </x:c>
      <x:c r="P991" t="str">
        <x:v>Realizado</x:v>
      </x:c>
      <x:c r="Q991" s="18" t="n">
        <x:v>0</x:v>
      </x:c>
      <x:c r="R991" t="str">
        <x:v>Baixo</x:v>
      </x:c>
      <x:c r="S991" t="str">
        <x:v>Possível anomalia</x:v>
      </x:c>
    </x:row>
    <x:row r="992" ht="18" customHeight="1">
      <x:c r="A992" t="str">
        <x:v>FIN00991</x:v>
      </x:c>
      <x:c r="B992" s="12" t="n">
        <x:v>45858</x:v>
      </x:c>
      <x:c r="C992" t="str">
        <x:v>CD Ribeirão das Neves</x:v>
      </x:c>
      <x:c r="D992" t="str">
        <x:v>Financeiro</x:v>
      </x:c>
      <x:c r="E992" t="str">
        <x:v>Frete Cobrado</x:v>
      </x:c>
      <x:c r="F992" t="str">
        <x:v>Receita</x:v>
      </x:c>
      <x:c r="G992" t="str">
        <x:v>Recebimento de cliente</x:v>
      </x:c>
      <x:c r="H992" s="14" t="n">
        <x:v>54587.34</x:v>
      </x:c>
      <x:c r="I992" s="14" t="n">
        <x:v>55510.26</x:v>
      </x:c>
      <x:c r="J992" s="14" t="n">
        <x:v>922.92</x:v>
      </x:c>
      <x:c r="K992" s="16" t="n">
        <x:v>0.0169</x:v>
      </x:c>
      <x:c r="L992" s="14" t="n">
        <x:v>55510.26</x:v>
      </x:c>
      <x:c r="M992" s="14" t="n">
        <x:v>0</x:v>
      </x:c>
      <x:c r="N992" s="14" t="n">
        <x:v>1094014.73</x:v>
      </x:c>
      <x:c r="O992" t="str">
        <x:v>Cliente 111</x:v>
      </x:c>
      <x:c r="P992" t="str">
        <x:v>Em atraso</x:v>
      </x:c>
      <x:c r="Q992" s="18" t="n">
        <x:v>88</x:v>
      </x:c>
      <x:c r="R992" t="str">
        <x:v>Crítico</x:v>
      </x:c>
      <x:c r="S992" t="str">
        <x:v>Atraso recorrente</x:v>
      </x:c>
    </x:row>
    <x:row r="993" ht="18" customHeight="1">
      <x:c r="A993" t="str">
        <x:v>FIN00992</x:v>
      </x:c>
      <x:c r="B993" s="12" t="n">
        <x:v>45949</x:v>
      </x:c>
      <x:c r="C993" t="str">
        <x:v>CD Ribeirão das Neves</x:v>
      </x:c>
      <x:c r="D993" t="str">
        <x:v>Logística</x:v>
      </x:c>
      <x:c r="E993" t="str">
        <x:v>Marketing</x:v>
      </x:c>
      <x:c r="F993" t="str">
        <x:v>Despesa</x:v>
      </x:c>
      <x:c r="G993" t="str">
        <x:v>Despesa operacional</x:v>
      </x:c>
      <x:c r="H993" s="14" t="n">
        <x:v>13419.89</x:v>
      </x:c>
      <x:c r="I993" s="14" t="n">
        <x:v>17588.54</x:v>
      </x:c>
      <x:c r="J993" s="14" t="n">
        <x:v>4168.65</x:v>
      </x:c>
      <x:c r="K993" s="16" t="n">
        <x:v>0.3106</x:v>
      </x:c>
      <x:c r="L993" s="14" t="n">
        <x:v>0</x:v>
      </x:c>
      <x:c r="M993" s="14" t="n">
        <x:v>17588.54</x:v>
      </x:c>
      <x:c r="N993" s="14" t="n">
        <x:v>1076426.19</x:v>
      </x:c>
      <x:c r="O993" t="str">
        <x:v>Fornecedor 111</x:v>
      </x:c>
      <x:c r="P993" t="str">
        <x:v>Realizado</x:v>
      </x:c>
      <x:c r="Q993" s="18" t="n">
        <x:v>0</x:v>
      </x:c>
      <x:c r="R993" t="str">
        <x:v>Baixo</x:v>
      </x:c>
      <x:c r="S993" t="str">
        <x:v>Despesa não planejada</x:v>
      </x:c>
    </x:row>
    <x:row r="994" ht="18" customHeight="1">
      <x:c r="A994" t="str">
        <x:v>FIN00993</x:v>
      </x:c>
      <x:c r="B994" s="12" t="n">
        <x:v>46155</x:v>
      </x:c>
      <x:c r="C994" t="str">
        <x:v>CD Ribeirão das Neves</x:v>
      </x:c>
      <x:c r="D994" t="str">
        <x:v>Financeiro</x:v>
      </x:c>
      <x:c r="E994" t="str">
        <x:v>Fretes</x:v>
      </x:c>
      <x:c r="F994" t="str">
        <x:v>Despesa</x:v>
      </x:c>
      <x:c r="G994" t="str">
        <x:v>Pagamento fornecedor</x:v>
      </x:c>
      <x:c r="H994" s="14" t="n">
        <x:v>41844.7</x:v>
      </x:c>
      <x:c r="I994" s="14" t="n">
        <x:v>50959.88</x:v>
      </x:c>
      <x:c r="J994" s="14" t="n">
        <x:v>9115.18</x:v>
      </x:c>
      <x:c r="K994" s="16" t="n">
        <x:v>0.2178</x:v>
      </x:c>
      <x:c r="L994" s="14" t="n">
        <x:v>0</x:v>
      </x:c>
      <x:c r="M994" s="14" t="n">
        <x:v>50959.88</x:v>
      </x:c>
      <x:c r="N994" s="14" t="n">
        <x:v>1025466.31</x:v>
      </x:c>
      <x:c r="O994" t="str">
        <x:v>Fornecedor 043</x:v>
      </x:c>
      <x:c r="P994" t="str">
        <x:v>Realizado</x:v>
      </x:c>
      <x:c r="Q994" s="18" t="n">
        <x:v>0</x:v>
      </x:c>
      <x:c r="R994" t="str">
        <x:v>Baixo</x:v>
      </x:c>
      <x:c r="S994" t="str">
        <x:v>Queda de volume</x:v>
      </x:c>
    </x:row>
    <x:row r="995" ht="18" customHeight="1">
      <x:c r="A995" t="str">
        <x:v>FIN00994</x:v>
      </x:c>
      <x:c r="B995" s="12" t="n">
        <x:v>45943</x:v>
      </x:c>
      <x:c r="C995" t="str">
        <x:v>Matriz BH</x:v>
      </x:c>
      <x:c r="D995" t="str">
        <x:v>TI</x:v>
      </x:c>
      <x:c r="E995" t="str">
        <x:v>Mercadorias</x:v>
      </x:c>
      <x:c r="F995" t="str">
        <x:v>Despesa</x:v>
      </x:c>
      <x:c r="G995" t="str">
        <x:v>Serviço contratado</x:v>
      </x:c>
      <x:c r="H995" s="14" t="n">
        <x:v>14016.01</x:v>
      </x:c>
      <x:c r="I995" s="14" t="n">
        <x:v>13033.93</x:v>
      </x:c>
      <x:c r="J995" s="14" t="n">
        <x:v>-982.08</x:v>
      </x:c>
      <x:c r="K995" s="16" t="n">
        <x:v>-0.0701</x:v>
      </x:c>
      <x:c r="L995" s="14" t="n">
        <x:v>0</x:v>
      </x:c>
      <x:c r="M995" s="14" t="n">
        <x:v>13033.93</x:v>
      </x:c>
      <x:c r="N995" s="14" t="n">
        <x:v>1012432.38</x:v>
      </x:c>
      <x:c r="O995" t="str">
        <x:v>Fornecedor 036</x:v>
      </x:c>
      <x:c r="P995" t="str">
        <x:v>Realizado</x:v>
      </x:c>
      <x:c r="Q995" s="18" t="n">
        <x:v>0</x:v>
      </x:c>
      <x:c r="R995" t="str">
        <x:v>Baixo</x:v>
      </x:c>
      <x:c r="S995" t="str">
        <x:v>Aumento de preço</x:v>
      </x:c>
    </x:row>
    <x:row r="996" ht="18" customHeight="1">
      <x:c r="A996" t="str">
        <x:v>FIN00995</x:v>
      </x:c>
      <x:c r="B996" s="12" t="n">
        <x:v>45822</x:v>
      </x:c>
      <x:c r="C996" t="str">
        <x:v>CD Ribeirão das Neves</x:v>
      </x:c>
      <x:c r="D996" t="str">
        <x:v>Logística</x:v>
      </x:c>
      <x:c r="E996" t="str">
        <x:v>Folha</x:v>
      </x:c>
      <x:c r="F996" t="str">
        <x:v>Despesa</x:v>
      </x:c>
      <x:c r="G996" t="str">
        <x:v>Compra administrativa</x:v>
      </x:c>
      <x:c r="H996" s="14" t="n">
        <x:v>10884.24</x:v>
      </x:c>
      <x:c r="I996" s="14" t="n">
        <x:v>11127.2</x:v>
      </x:c>
      <x:c r="J996" s="14" t="n">
        <x:v>242.96</x:v>
      </x:c>
      <x:c r="K996" s="16" t="n">
        <x:v>0.0223</x:v>
      </x:c>
      <x:c r="L996" s="14" t="n">
        <x:v>0</x:v>
      </x:c>
      <x:c r="M996" s="14" t="n">
        <x:v>11127.2</x:v>
      </x:c>
      <x:c r="N996" s="14" t="n">
        <x:v>1001305.18</x:v>
      </x:c>
      <x:c r="O996" t="str">
        <x:v>Fornecedor 113</x:v>
      </x:c>
      <x:c r="P996" t="str">
        <x:v>Realizado</x:v>
      </x:c>
      <x:c r="Q996" s="18" t="n">
        <x:v>0</x:v>
      </x:c>
      <x:c r="R996" t="str">
        <x:v>Baixo</x:v>
      </x:c>
      <x:c r="S996" t="str">
        <x:v>Despesa não planejada</x:v>
      </x:c>
    </x:row>
    <x:row r="997" ht="18" customHeight="1">
      <x:c r="A997" t="str">
        <x:v>FIN00996</x:v>
      </x:c>
      <x:c r="B997" s="12" t="n">
        <x:v>45725</x:v>
      </x:c>
      <x:c r="C997" t="str">
        <x:v>Matriz BH</x:v>
      </x:c>
      <x:c r="D997" t="str">
        <x:v>Administrativo</x:v>
      </x:c>
      <x:c r="E997" t="str">
        <x:v>Mercadorias</x:v>
      </x:c>
      <x:c r="F997" t="str">
        <x:v>Despesa</x:v>
      </x:c>
      <x:c r="G997" t="str">
        <x:v>Despesa operacional</x:v>
      </x:c>
      <x:c r="H997" s="14" t="n">
        <x:v>21897.44</x:v>
      </x:c>
      <x:c r="I997" s="14" t="n">
        <x:v>21151.12</x:v>
      </x:c>
      <x:c r="J997" s="14" t="n">
        <x:v>-746.32</x:v>
      </x:c>
      <x:c r="K997" s="16" t="n">
        <x:v>-0.0341</x:v>
      </x:c>
      <x:c r="L997" s="14" t="n">
        <x:v>0</x:v>
      </x:c>
      <x:c r="M997" s="14" t="n">
        <x:v>21151.12</x:v>
      </x:c>
      <x:c r="N997" s="14" t="n">
        <x:v>980154.06</x:v>
      </x:c>
      <x:c r="O997" t="str">
        <x:v>Fornecedor 094</x:v>
      </x:c>
      <x:c r="P997" t="str">
        <x:v>Realizado</x:v>
      </x:c>
      <x:c r="Q997" s="18" t="n">
        <x:v>0</x:v>
      </x:c>
      <x:c r="R997" t="str">
        <x:v>Baixo</x:v>
      </x:c>
      <x:c r="S997" t="str">
        <x:v>Sem observações</x:v>
      </x:c>
    </x:row>
    <x:row r="998" ht="18" customHeight="1">
      <x:c r="A998" t="str">
        <x:v>FIN00997</x:v>
      </x:c>
      <x:c r="B998" s="12" t="n">
        <x:v>45860</x:v>
      </x:c>
      <x:c r="C998" t="str">
        <x:v>Matriz BH</x:v>
      </x:c>
      <x:c r="D998" t="str">
        <x:v>Financeiro</x:v>
      </x:c>
      <x:c r="E998" t="str">
        <x:v>Venda de Produtos</x:v>
      </x:c>
      <x:c r="F998" t="str">
        <x:v>Receita</x:v>
      </x:c>
      <x:c r="G998" t="str">
        <x:v>Recebimento de cliente</x:v>
      </x:c>
      <x:c r="H998" s="14" t="n">
        <x:v>52633.86</x:v>
      </x:c>
      <x:c r="I998" s="14" t="n">
        <x:v>43880.23</x:v>
      </x:c>
      <x:c r="J998" s="14" t="n">
        <x:v>-8753.63</x:v>
      </x:c>
      <x:c r="K998" s="16" t="n">
        <x:v>-0.1663</x:v>
      </x:c>
      <x:c r="L998" s="14" t="n">
        <x:v>43880.23</x:v>
      </x:c>
      <x:c r="M998" s="14" t="n">
        <x:v>0</x:v>
      </x:c>
      <x:c r="N998" s="14" t="n">
        <x:v>1024034.29</x:v>
      </x:c>
      <x:c r="O998" t="str">
        <x:v>Cliente 013</x:v>
      </x:c>
      <x:c r="P998" t="str">
        <x:v>Realizado</x:v>
      </x:c>
      <x:c r="Q998" s="18" t="n">
        <x:v>0</x:v>
      </x:c>
      <x:c r="R998" t="str">
        <x:v>Baixo</x:v>
      </x:c>
      <x:c r="S998" t="str">
        <x:v>Aumento de preço</x:v>
      </x:c>
    </x:row>
    <x:row r="999" ht="18" customHeight="1">
      <x:c r="A999" t="str">
        <x:v>FIN00998</x:v>
      </x:c>
      <x:c r="B999" s="12" t="n">
        <x:v>45852</x:v>
      </x:c>
      <x:c r="C999" t="str">
        <x:v>Filial Betim</x:v>
      </x:c>
      <x:c r="D999" t="str">
        <x:v>Operações</x:v>
      </x:c>
      <x:c r="E999" t="str">
        <x:v>Despesas Bancárias</x:v>
      </x:c>
      <x:c r="F999" t="str">
        <x:v>Despesa</x:v>
      </x:c>
      <x:c r="G999" t="str">
        <x:v>Compra administrativa</x:v>
      </x:c>
      <x:c r="H999" s="14" t="n">
        <x:v>25222.62</x:v>
      </x:c>
      <x:c r="I999" s="14" t="n">
        <x:v>31100.99</x:v>
      </x:c>
      <x:c r="J999" s="14" t="n">
        <x:v>5878.37</x:v>
      </x:c>
      <x:c r="K999" s="16" t="n">
        <x:v>0.2331</x:v>
      </x:c>
      <x:c r="L999" s="14" t="n">
        <x:v>0</x:v>
      </x:c>
      <x:c r="M999" s="14" t="n">
        <x:v>31100.99</x:v>
      </x:c>
      <x:c r="N999" s="14" t="n">
        <x:v>992933.3</x:v>
      </x:c>
      <x:c r="O999" t="str">
        <x:v>Fornecedor 068</x:v>
      </x:c>
      <x:c r="P999" t="str">
        <x:v>Realizado</x:v>
      </x:c>
      <x:c r="Q999" s="18" t="n">
        <x:v>0</x:v>
      </x:c>
      <x:c r="R999" t="str">
        <x:v>Baixo</x:v>
      </x:c>
      <x:c r="S999" t="str">
        <x:v>Despesa não planejada</x:v>
      </x:c>
    </x:row>
    <x:row r="1000" ht="18" customHeight="1">
      <x:c r="A1000" t="str">
        <x:v>FIN00999</x:v>
      </x:c>
      <x:c r="B1000" s="12" t="n">
        <x:v>45836</x:v>
      </x:c>
      <x:c r="C1000" t="str">
        <x:v>Filial Contagem</x:v>
      </x:c>
      <x:c r="D1000" t="str">
        <x:v>Operações</x:v>
      </x:c>
      <x:c r="E1000" t="str">
        <x:v>Manutenção</x:v>
      </x:c>
      <x:c r="F1000" t="str">
        <x:v>Despesa</x:v>
      </x:c>
      <x:c r="G1000" t="str">
        <x:v>Compra administrativa</x:v>
      </x:c>
      <x:c r="H1000" s="14" t="n">
        <x:v>20918.71</x:v>
      </x:c>
      <x:c r="I1000" s="14" t="n">
        <x:v>27753.52</x:v>
      </x:c>
      <x:c r="J1000" s="14" t="n">
        <x:v>6834.81</x:v>
      </x:c>
      <x:c r="K1000" s="16" t="n">
        <x:v>0.3267</x:v>
      </x:c>
      <x:c r="L1000" s="14" t="n">
        <x:v>0</x:v>
      </x:c>
      <x:c r="M1000" s="14" t="n">
        <x:v>27753.52</x:v>
      </x:c>
      <x:c r="N1000" s="14" t="n">
        <x:v>965179.78</x:v>
      </x:c>
      <x:c r="O1000" t="str">
        <x:v>Fornecedor 038</x:v>
      </x:c>
      <x:c r="P1000" t="str">
        <x:v>Realizado</x:v>
      </x:c>
      <x:c r="Q1000" s="18" t="n">
        <x:v>0</x:v>
      </x:c>
      <x:c r="R1000" t="str">
        <x:v>Baixo</x:v>
      </x:c>
      <x:c r="S1000" t="str">
        <x:v>Dentro do esperado</x:v>
      </x:c>
    </x:row>
    <x:row r="1001" ht="18" customHeight="1">
      <x:c r="A1001" t="str">
        <x:v>FIN01000</x:v>
      </x:c>
      <x:c r="B1001" s="12" t="n">
        <x:v>45756</x:v>
      </x:c>
      <x:c r="C1001" t="str">
        <x:v>Filial Betim</x:v>
      </x:c>
      <x:c r="D1001" t="str">
        <x:v>TI</x:v>
      </x:c>
      <x:c r="E1001" t="str">
        <x:v>Aluguel</x:v>
      </x:c>
      <x:c r="F1001" t="str">
        <x:v>Despesa</x:v>
      </x:c>
      <x:c r="G1001" t="str">
        <x:v>Despesa operacional</x:v>
      </x:c>
      <x:c r="H1001" s="14" t="n">
        <x:v>34059.44</x:v>
      </x:c>
      <x:c r="I1001" s="14" t="n">
        <x:v>40686.96</x:v>
      </x:c>
      <x:c r="J1001" s="14" t="n">
        <x:v>6627.52</x:v>
      </x:c>
      <x:c r="K1001" s="16" t="n">
        <x:v>0.1946</x:v>
      </x:c>
      <x:c r="L1001" s="14" t="n">
        <x:v>0</x:v>
      </x:c>
      <x:c r="M1001" s="14" t="n">
        <x:v>40686.96</x:v>
      </x:c>
      <x:c r="N1001" s="14" t="n">
        <x:v>924492.82</x:v>
      </x:c>
      <x:c r="O1001" t="str">
        <x:v>Fornecedor 119</x:v>
      </x:c>
      <x:c r="P1001" t="str">
        <x:v>Realizado</x:v>
      </x:c>
      <x:c r="Q1001" s="18" t="n">
        <x:v>0</x:v>
      </x:c>
      <x:c r="R1001" t="str">
        <x:v>Baixo</x:v>
      </x:c>
      <x:c r="S1001" t="str">
        <x:v>Aumento de preço</x:v>
      </x:c>
    </x:row>
    <x:row r="1002" ht="18" customHeight="1">
      <x:c r="A1002" t="str">
        <x:v>FIN01001</x:v>
      </x:c>
      <x:c r="B1002" s="12" t="n">
        <x:v>46005</x:v>
      </x:c>
      <x:c r="C1002" t="str">
        <x:v>Filial Contagem</x:v>
      </x:c>
      <x:c r="D1002" t="str">
        <x:v>Logística</x:v>
      </x:c>
      <x:c r="E1002" t="str">
        <x:v>Venda de Produtos</x:v>
      </x:c>
      <x:c r="F1002" t="str">
        <x:v>Receita</x:v>
      </x:c>
      <x:c r="G1002" t="str">
        <x:v>Serviço prestado</x:v>
      </x:c>
      <x:c r="H1002" s="14" t="n">
        <x:v>55267.98</x:v>
      </x:c>
      <x:c r="I1002" s="14" t="n">
        <x:v>62578.98</x:v>
      </x:c>
      <x:c r="J1002" s="14" t="n">
        <x:v>7311</x:v>
      </x:c>
      <x:c r="K1002" s="16" t="n">
        <x:v>0.1323</x:v>
      </x:c>
      <x:c r="L1002" s="14" t="n">
        <x:v>62578.98</x:v>
      </x:c>
      <x:c r="M1002" s="14" t="n">
        <x:v>0</x:v>
      </x:c>
      <x:c r="N1002" s="14" t="n">
        <x:v>987071.8</x:v>
      </x:c>
      <x:c r="O1002" t="str">
        <x:v>Cliente 166</x:v>
      </x:c>
      <x:c r="P1002" t="str">
        <x:v>Realizado</x:v>
      </x:c>
      <x:c r="Q1002" s="18" t="n">
        <x:v>0</x:v>
      </x:c>
      <x:c r="R1002" t="str">
        <x:v>Baixo</x:v>
      </x:c>
      <x:c r="S1002" t="str">
        <x:v>Possível anomalia</x:v>
      </x:c>
    </x:row>
    <x:row r="1003" ht="18" customHeight="1">
      <x:c r="A1003" t="str">
        <x:v>FIN01002</x:v>
      </x:c>
      <x:c r="B1003" s="12" t="n">
        <x:v>46113</x:v>
      </x:c>
      <x:c r="C1003" t="str">
        <x:v>Filial Contagem</x:v>
      </x:c>
      <x:c r="D1003" t="str">
        <x:v>Operações</x:v>
      </x:c>
      <x:c r="E1003" t="str">
        <x:v>Outras Receitas</x:v>
      </x:c>
      <x:c r="F1003" t="str">
        <x:v>Receita</x:v>
      </x:c>
      <x:c r="G1003" t="str">
        <x:v>Receita comercial</x:v>
      </x:c>
      <x:c r="H1003" s="14" t="n">
        <x:v>16334.73</x:v>
      </x:c>
      <x:c r="I1003" s="14" t="n">
        <x:v>18219.36</x:v>
      </x:c>
      <x:c r="J1003" s="14" t="n">
        <x:v>1884.63</x:v>
      </x:c>
      <x:c r="K1003" s="16" t="n">
        <x:v>0.1154</x:v>
      </x:c>
      <x:c r="L1003" s="14" t="n">
        <x:v>18219.36</x:v>
      </x:c>
      <x:c r="M1003" s="14" t="n">
        <x:v>0</x:v>
      </x:c>
      <x:c r="N1003" s="14" t="n">
        <x:v>1005291.16</x:v>
      </x:c>
      <x:c r="O1003" t="str">
        <x:v>Cliente 117</x:v>
      </x:c>
      <x:c r="P1003" t="str">
        <x:v>Realizado</x:v>
      </x:c>
      <x:c r="Q1003" s="18" t="n">
        <x:v>0</x:v>
      </x:c>
      <x:c r="R1003" t="str">
        <x:v>Baixo</x:v>
      </x:c>
      <x:c r="S1003" t="str">
        <x:v>Revisar variação</x:v>
      </x:c>
    </x:row>
    <x:row r="1004" ht="18" customHeight="1">
      <x:c r="A1004" t="str">
        <x:v>FIN01003</x:v>
      </x:c>
      <x:c r="B1004" s="12" t="n">
        <x:v>45842</x:v>
      </x:c>
      <x:c r="C1004" t="str">
        <x:v>Filial Contagem</x:v>
      </x:c>
      <x:c r="D1004" t="str">
        <x:v>Operações</x:v>
      </x:c>
      <x:c r="E1004" t="str">
        <x:v>Serviços Terceirizados</x:v>
      </x:c>
      <x:c r="F1004" t="str">
        <x:v>Despesa</x:v>
      </x:c>
      <x:c r="G1004" t="str">
        <x:v>Pagamento fornecedor</x:v>
      </x:c>
      <x:c r="H1004" s="14" t="n">
        <x:v>26197.12</x:v>
      </x:c>
      <x:c r="I1004" s="14" t="n">
        <x:v>34387.75</x:v>
      </x:c>
      <x:c r="J1004" s="14" t="n">
        <x:v>8190.63</x:v>
      </x:c>
      <x:c r="K1004" s="16" t="n">
        <x:v>0.3127</x:v>
      </x:c>
      <x:c r="L1004" s="14" t="n">
        <x:v>0</x:v>
      </x:c>
      <x:c r="M1004" s="14" t="n">
        <x:v>34387.75</x:v>
      </x:c>
      <x:c r="N1004" s="14" t="n">
        <x:v>970903.41</x:v>
      </x:c>
      <x:c r="O1004" t="str">
        <x:v>Fornecedor 064</x:v>
      </x:c>
      <x:c r="P1004" t="str">
        <x:v>Realizado</x:v>
      </x:c>
      <x:c r="Q1004" s="18" t="n">
        <x:v>0</x:v>
      </x:c>
      <x:c r="R1004" t="str">
        <x:v>Baixo</x:v>
      </x:c>
      <x:c r="S1004" t="str">
        <x:v>Queda de volume</x:v>
      </x:c>
    </x:row>
    <x:row r="1005" ht="18" customHeight="1">
      <x:c r="A1005" t="str">
        <x:v>FIN01004</x:v>
      </x:c>
      <x:c r="B1005" s="12" t="n">
        <x:v>45872</x:v>
      </x:c>
      <x:c r="C1005" t="str">
        <x:v>Filial Betim</x:v>
      </x:c>
      <x:c r="D1005" t="str">
        <x:v>Comercial</x:v>
      </x:c>
      <x:c r="E1005" t="str">
        <x:v>Venda de Produtos</x:v>
      </x:c>
      <x:c r="F1005" t="str">
        <x:v>Receita</x:v>
      </x:c>
      <x:c r="G1005" t="str">
        <x:v>Recebimento de cliente</x:v>
      </x:c>
      <x:c r="H1005" s="14" t="n">
        <x:v>44995.11</x:v>
      </x:c>
      <x:c r="I1005" s="14" t="n">
        <x:v>33739.63</x:v>
      </x:c>
      <x:c r="J1005" s="14" t="n">
        <x:v>-11255.48</x:v>
      </x:c>
      <x:c r="K1005" s="16" t="n">
        <x:v>-0.2501</x:v>
      </x:c>
      <x:c r="L1005" s="14" t="n">
        <x:v>33739.63</x:v>
      </x:c>
      <x:c r="M1005" s="14" t="n">
        <x:v>0</x:v>
      </x:c>
      <x:c r="N1005" s="14" t="n">
        <x:v>1004643.04</x:v>
      </x:c>
      <x:c r="O1005" t="str">
        <x:v>Cliente 055</x:v>
      </x:c>
      <x:c r="P1005" t="str">
        <x:v>Realizado</x:v>
      </x:c>
      <x:c r="Q1005" s="18" t="n">
        <x:v>0</x:v>
      </x:c>
      <x:c r="R1005" t="str">
        <x:v>Baixo</x:v>
      </x:c>
      <x:c r="S1005" t="str">
        <x:v>Possível anomalia</x:v>
      </x:c>
    </x:row>
    <x:row r="1006" ht="18" customHeight="1">
      <x:c r="A1006" t="str">
        <x:v>FIN01005</x:v>
      </x:c>
      <x:c r="B1006" s="12" t="n">
        <x:v>45822</x:v>
      </x:c>
      <x:c r="C1006" t="str">
        <x:v>Filial Betim</x:v>
      </x:c>
      <x:c r="D1006" t="str">
        <x:v>Comercial</x:v>
      </x:c>
      <x:c r="E1006" t="str">
        <x:v>Serviços</x:v>
      </x:c>
      <x:c r="F1006" t="str">
        <x:v>Receita</x:v>
      </x:c>
      <x:c r="G1006" t="str">
        <x:v>Serviço prestado</x:v>
      </x:c>
      <x:c r="H1006" s="14" t="n">
        <x:v>54265.02</x:v>
      </x:c>
      <x:c r="I1006" s="14" t="n">
        <x:v>42285.92</x:v>
      </x:c>
      <x:c r="J1006" s="14" t="n">
        <x:v>-11979.1</x:v>
      </x:c>
      <x:c r="K1006" s="16" t="n">
        <x:v>-0.2208</x:v>
      </x:c>
      <x:c r="L1006" s="14" t="n">
        <x:v>42285.92</x:v>
      </x:c>
      <x:c r="M1006" s="14" t="n">
        <x:v>0</x:v>
      </x:c>
      <x:c r="N1006" s="14" t="n">
        <x:v>1046928.96</x:v>
      </x:c>
      <x:c r="O1006" t="str">
        <x:v>Cliente 007</x:v>
      </x:c>
      <x:c r="P1006" t="str">
        <x:v>Realizado</x:v>
      </x:c>
      <x:c r="Q1006" s="18" t="n">
        <x:v>0</x:v>
      </x:c>
      <x:c r="R1006" t="str">
        <x:v>Baixo</x:v>
      </x:c>
      <x:c r="S1006" t="str">
        <x:v>Sem observações</x:v>
      </x:c>
    </x:row>
    <x:row r="1007" ht="18" customHeight="1">
      <x:c r="A1007" t="str">
        <x:v>FIN01006</x:v>
      </x:c>
      <x:c r="B1007" s="12" t="n">
        <x:v>45707</x:v>
      </x:c>
      <x:c r="C1007" t="str">
        <x:v>Matriz BH</x:v>
      </x:c>
      <x:c r="D1007" t="str">
        <x:v>Administrativo</x:v>
      </x:c>
      <x:c r="E1007" t="str">
        <x:v>Serviços Terceirizados</x:v>
      </x:c>
      <x:c r="F1007" t="str">
        <x:v>Despesa</x:v>
      </x:c>
      <x:c r="G1007" t="str">
        <x:v>Compra administrativa</x:v>
      </x:c>
      <x:c r="H1007" s="14" t="n">
        <x:v>13987.45</x:v>
      </x:c>
      <x:c r="I1007" s="14" t="n">
        <x:v>17220.45</x:v>
      </x:c>
      <x:c r="J1007" s="14" t="n">
        <x:v>3233</x:v>
      </x:c>
      <x:c r="K1007" s="16" t="n">
        <x:v>0.2311</x:v>
      </x:c>
      <x:c r="L1007" s="14" t="n">
        <x:v>0</x:v>
      </x:c>
      <x:c r="M1007" s="14" t="n">
        <x:v>17220.45</x:v>
      </x:c>
      <x:c r="N1007" s="14" t="n">
        <x:v>1029708.51</x:v>
      </x:c>
      <x:c r="O1007" t="str">
        <x:v>Fornecedor 100</x:v>
      </x:c>
      <x:c r="P1007" t="str">
        <x:v>Realizado</x:v>
      </x:c>
      <x:c r="Q1007" s="18" t="n">
        <x:v>0</x:v>
      </x:c>
      <x:c r="R1007" t="str">
        <x:v>Baixo</x:v>
      </x:c>
      <x:c r="S1007" t="str">
        <x:v>Revisar variação</x:v>
      </x:c>
    </x:row>
    <x:row r="1008" ht="18" customHeight="1">
      <x:c r="A1008" t="str">
        <x:v>FIN01007</x:v>
      </x:c>
      <x:c r="B1008" s="12" t="n">
        <x:v>45904</x:v>
      </x:c>
      <x:c r="C1008" t="str">
        <x:v>Filial Betim</x:v>
      </x:c>
      <x:c r="D1008" t="str">
        <x:v>Operações</x:v>
      </x:c>
      <x:c r="E1008" t="str">
        <x:v>Serviços</x:v>
      </x:c>
      <x:c r="F1008" t="str">
        <x:v>Receita</x:v>
      </x:c>
      <x:c r="G1008" t="str">
        <x:v>Venda faturada</x:v>
      </x:c>
      <x:c r="H1008" s="14" t="n">
        <x:v>26630.19</x:v>
      </x:c>
      <x:c r="I1008" s="14" t="n">
        <x:v>23028.62</x:v>
      </x:c>
      <x:c r="J1008" s="14" t="n">
        <x:v>-3601.57</x:v>
      </x:c>
      <x:c r="K1008" s="16" t="n">
        <x:v>-0.1352</x:v>
      </x:c>
      <x:c r="L1008" s="14" t="n">
        <x:v>23028.62</x:v>
      </x:c>
      <x:c r="M1008" s="14" t="n">
        <x:v>0</x:v>
      </x:c>
      <x:c r="N1008" s="14" t="n">
        <x:v>1052737.13</x:v>
      </x:c>
      <x:c r="O1008" t="str">
        <x:v>Cliente 108</x:v>
      </x:c>
      <x:c r="P1008" t="str">
        <x:v>Realizado</x:v>
      </x:c>
      <x:c r="Q1008" s="18" t="n">
        <x:v>0</x:v>
      </x:c>
      <x:c r="R1008" t="str">
        <x:v>Baixo</x:v>
      </x:c>
      <x:c r="S1008" t="str">
        <x:v>Revisar variação</x:v>
      </x:c>
    </x:row>
    <x:row r="1009" ht="18" customHeight="1">
      <x:c r="A1009" t="str">
        <x:v>FIN01008</x:v>
      </x:c>
      <x:c r="B1009" s="12" t="n">
        <x:v>46109</x:v>
      </x:c>
      <x:c r="C1009" t="str">
        <x:v>Filial Betim</x:v>
      </x:c>
      <x:c r="D1009" t="str">
        <x:v>Operações</x:v>
      </x:c>
      <x:c r="E1009" t="str">
        <x:v>Serviços</x:v>
      </x:c>
      <x:c r="F1009" t="str">
        <x:v>Receita</x:v>
      </x:c>
      <x:c r="G1009" t="str">
        <x:v>Receita comercial</x:v>
      </x:c>
      <x:c r="H1009" s="14" t="n">
        <x:v>12826.61</x:v>
      </x:c>
      <x:c r="I1009" s="14" t="n">
        <x:v>13268.29</x:v>
      </x:c>
      <x:c r="J1009" s="14" t="n">
        <x:v>441.68</x:v>
      </x:c>
      <x:c r="K1009" s="16" t="n">
        <x:v>0.0344</x:v>
      </x:c>
      <x:c r="L1009" s="14" t="n">
        <x:v>13268.29</x:v>
      </x:c>
      <x:c r="M1009" s="14" t="n">
        <x:v>0</x:v>
      </x:c>
      <x:c r="N1009" s="14" t="n">
        <x:v>1066005.42</x:v>
      </x:c>
      <x:c r="O1009" t="str">
        <x:v>Cliente 009</x:v>
      </x:c>
      <x:c r="P1009" t="str">
        <x:v>Realizado</x:v>
      </x:c>
      <x:c r="Q1009" s="18" t="n">
        <x:v>0</x:v>
      </x:c>
      <x:c r="R1009" t="str">
        <x:v>Baixo</x:v>
      </x:c>
      <x:c r="S1009" t="str">
        <x:v>Atraso recorrente</x:v>
      </x:c>
    </x:row>
    <x:row r="1010" ht="18" customHeight="1">
      <x:c r="A1010" t="str">
        <x:v>FIN01009</x:v>
      </x:c>
      <x:c r="B1010" s="12" t="n">
        <x:v>46030</x:v>
      </x:c>
      <x:c r="C1010" t="str">
        <x:v>Matriz BH</x:v>
      </x:c>
      <x:c r="D1010" t="str">
        <x:v>Operações</x:v>
      </x:c>
      <x:c r="E1010" t="str">
        <x:v>Tecnologia</x:v>
      </x:c>
      <x:c r="F1010" t="str">
        <x:v>Despesa</x:v>
      </x:c>
      <x:c r="G1010" t="str">
        <x:v>Serviço contratado</x:v>
      </x:c>
      <x:c r="H1010" s="14" t="n">
        <x:v>7343.52</x:v>
      </x:c>
      <x:c r="I1010" s="14" t="n">
        <x:v>6661.61</x:v>
      </x:c>
      <x:c r="J1010" s="14" t="n">
        <x:v>-681.91</x:v>
      </x:c>
      <x:c r="K1010" s="16" t="n">
        <x:v>-0.0929</x:v>
      </x:c>
      <x:c r="L1010" s="14" t="n">
        <x:v>0</x:v>
      </x:c>
      <x:c r="M1010" s="14" t="n">
        <x:v>6661.61</x:v>
      </x:c>
      <x:c r="N1010" s="14" t="n">
        <x:v>1059343.81</x:v>
      </x:c>
      <x:c r="O1010" t="str">
        <x:v>Fornecedor 089</x:v>
      </x:c>
      <x:c r="P1010" t="str">
        <x:v>Realizado</x:v>
      </x:c>
      <x:c r="Q1010" s="18" t="n">
        <x:v>0</x:v>
      </x:c>
      <x:c r="R1010" t="str">
        <x:v>Baixo</x:v>
      </x:c>
      <x:c r="S1010" t="str">
        <x:v>Dentro do esperado</x:v>
      </x:c>
    </x:row>
    <x:row r="1011" ht="18" customHeight="1">
      <x:c r="A1011" t="str">
        <x:v>FIN01010</x:v>
      </x:c>
      <x:c r="B1011" s="12" t="n">
        <x:v>45769</x:v>
      </x:c>
      <x:c r="C1011" t="str">
        <x:v>Filial Betim</x:v>
      </x:c>
      <x:c r="D1011" t="str">
        <x:v>Administrativo</x:v>
      </x:c>
      <x:c r="E1011" t="str">
        <x:v>Folha</x:v>
      </x:c>
      <x:c r="F1011" t="str">
        <x:v>Despesa</x:v>
      </x:c>
      <x:c r="G1011" t="str">
        <x:v>Serviço contratado</x:v>
      </x:c>
      <x:c r="H1011" s="14" t="n">
        <x:v>30555.72</x:v>
      </x:c>
      <x:c r="I1011" s="14" t="n">
        <x:v>38261.57</x:v>
      </x:c>
      <x:c r="J1011" s="14" t="n">
        <x:v>7705.85</x:v>
      </x:c>
      <x:c r="K1011" s="16" t="n">
        <x:v>0.2522</x:v>
      </x:c>
      <x:c r="L1011" s="14" t="n">
        <x:v>0</x:v>
      </x:c>
      <x:c r="M1011" s="14" t="n">
        <x:v>38261.57</x:v>
      </x:c>
      <x:c r="N1011" s="14" t="n">
        <x:v>1021082.24</x:v>
      </x:c>
      <x:c r="O1011" t="str">
        <x:v>Fornecedor 065</x:v>
      </x:c>
      <x:c r="P1011" t="str">
        <x:v>Realizado</x:v>
      </x:c>
      <x:c r="Q1011" s="18" t="n">
        <x:v>0</x:v>
      </x:c>
      <x:c r="R1011" t="str">
        <x:v>Baixo</x:v>
      </x:c>
      <x:c r="S1011" t="str">
        <x:v>Sem observações</x:v>
      </x:c>
    </x:row>
    <x:row r="1012" ht="18" customHeight="1">
      <x:c r="A1012" t="str">
        <x:v>FIN01011</x:v>
      </x:c>
      <x:c r="B1012" s="12" t="n">
        <x:v>46026</x:v>
      </x:c>
      <x:c r="C1012" t="str">
        <x:v>Filial Betim</x:v>
      </x:c>
      <x:c r="D1012" t="str">
        <x:v>Logística</x:v>
      </x:c>
      <x:c r="E1012" t="str">
        <x:v>Venda de Produtos</x:v>
      </x:c>
      <x:c r="F1012" t="str">
        <x:v>Receita</x:v>
      </x:c>
      <x:c r="G1012" t="str">
        <x:v>Venda faturada</x:v>
      </x:c>
      <x:c r="H1012" s="14" t="n">
        <x:v>20132.53</x:v>
      </x:c>
      <x:c r="I1012" s="14" t="n">
        <x:v>21709.83</x:v>
      </x:c>
      <x:c r="J1012" s="14" t="n">
        <x:v>1577.3</x:v>
      </x:c>
      <x:c r="K1012" s="16" t="n">
        <x:v>0.0783</x:v>
      </x:c>
      <x:c r="L1012" s="14" t="n">
        <x:v>21709.83</x:v>
      </x:c>
      <x:c r="M1012" s="14" t="n">
        <x:v>0</x:v>
      </x:c>
      <x:c r="N1012" s="14" t="n">
        <x:v>1042792.07</x:v>
      </x:c>
      <x:c r="O1012" t="str">
        <x:v>Cliente 075</x:v>
      </x:c>
      <x:c r="P1012" t="str">
        <x:v>Realizado</x:v>
      </x:c>
      <x:c r="Q1012" s="18" t="n">
        <x:v>0</x:v>
      </x:c>
      <x:c r="R1012" t="str">
        <x:v>Baixo</x:v>
      </x:c>
      <x:c r="S1012" t="str">
        <x:v>Sem observações</x:v>
      </x:c>
    </x:row>
    <x:row r="1013" ht="18" customHeight="1">
      <x:c r="A1013" t="str">
        <x:v>FIN01012</x:v>
      </x:c>
      <x:c r="B1013" s="12" t="n">
        <x:v>45992</x:v>
      </x:c>
      <x:c r="C1013" t="str">
        <x:v>CD Ribeirão das Neves</x:v>
      </x:c>
      <x:c r="D1013" t="str">
        <x:v>TI</x:v>
      </x:c>
      <x:c r="E1013" t="str">
        <x:v>Venda de Produtos</x:v>
      </x:c>
      <x:c r="F1013" t="str">
        <x:v>Receita</x:v>
      </x:c>
      <x:c r="G1013" t="str">
        <x:v>Receita comercial</x:v>
      </x:c>
      <x:c r="H1013" s="14" t="n">
        <x:v>52851.99</x:v>
      </x:c>
      <x:c r="I1013" s="14" t="n">
        <x:v>48007.6</x:v>
      </x:c>
      <x:c r="J1013" s="14" t="n">
        <x:v>-4844.39</x:v>
      </x:c>
      <x:c r="K1013" s="16" t="n">
        <x:v>-0.0917</x:v>
      </x:c>
      <x:c r="L1013" s="14" t="n">
        <x:v>48007.6</x:v>
      </x:c>
      <x:c r="M1013" s="14" t="n">
        <x:v>0</x:v>
      </x:c>
      <x:c r="N1013" s="14" t="n">
        <x:v>1090799.67</x:v>
      </x:c>
      <x:c r="O1013" t="str">
        <x:v>Cliente 020</x:v>
      </x:c>
      <x:c r="P1013" t="str">
        <x:v>Realizado</x:v>
      </x:c>
      <x:c r="Q1013" s="18" t="n">
        <x:v>0</x:v>
      </x:c>
      <x:c r="R1013" t="str">
        <x:v>Baixo</x:v>
      </x:c>
      <x:c r="S1013" t="str">
        <x:v>Queda de volume</x:v>
      </x:c>
    </x:row>
    <x:row r="1014" ht="18" customHeight="1">
      <x:c r="A1014" t="str">
        <x:v>FIN01013</x:v>
      </x:c>
      <x:c r="B1014" s="12" t="n">
        <x:v>45718</x:v>
      </x:c>
      <x:c r="C1014" t="str">
        <x:v>Filial Betim</x:v>
      </x:c>
      <x:c r="D1014" t="str">
        <x:v>Financeiro</x:v>
      </x:c>
      <x:c r="E1014" t="str">
        <x:v>Fretes</x:v>
      </x:c>
      <x:c r="F1014" t="str">
        <x:v>Despesa</x:v>
      </x:c>
      <x:c r="G1014" t="str">
        <x:v>Despesa operacional</x:v>
      </x:c>
      <x:c r="H1014" s="14" t="n">
        <x:v>13109.3</x:v>
      </x:c>
      <x:c r="I1014" s="14" t="n">
        <x:v>16534.75</x:v>
      </x:c>
      <x:c r="J1014" s="14" t="n">
        <x:v>3425.45</x:v>
      </x:c>
      <x:c r="K1014" s="16" t="n">
        <x:v>0.2613</x:v>
      </x:c>
      <x:c r="L1014" s="14" t="n">
        <x:v>0</x:v>
      </x:c>
      <x:c r="M1014" s="14" t="n">
        <x:v>16534.75</x:v>
      </x:c>
      <x:c r="N1014" s="14" t="n">
        <x:v>1074264.92</x:v>
      </x:c>
      <x:c r="O1014" t="str">
        <x:v>Fornecedor 084</x:v>
      </x:c>
      <x:c r="P1014" t="str">
        <x:v>Realizado</x:v>
      </x:c>
      <x:c r="Q1014" s="18" t="n">
        <x:v>0</x:v>
      </x:c>
      <x:c r="R1014" t="str">
        <x:v>Baixo</x:v>
      </x:c>
      <x:c r="S1014" t="str">
        <x:v>Sem observações</x:v>
      </x:c>
    </x:row>
    <x:row r="1015" ht="18" customHeight="1">
      <x:c r="A1015" t="str">
        <x:v>FIN01014</x:v>
      </x:c>
      <x:c r="B1015" s="12" t="n">
        <x:v>45901</x:v>
      </x:c>
      <x:c r="C1015" t="str">
        <x:v>Filial Betim</x:v>
      </x:c>
      <x:c r="D1015" t="str">
        <x:v>Logística</x:v>
      </x:c>
      <x:c r="E1015" t="str">
        <x:v>Outras Receitas</x:v>
      </x:c>
      <x:c r="F1015" t="str">
        <x:v>Receita</x:v>
      </x:c>
      <x:c r="G1015" t="str">
        <x:v>Recebimento de cliente</x:v>
      </x:c>
      <x:c r="H1015" s="14" t="n">
        <x:v>56559.76</x:v>
      </x:c>
      <x:c r="I1015" s="14" t="n">
        <x:v>48961.72</x:v>
      </x:c>
      <x:c r="J1015" s="14" t="n">
        <x:v>-7598.04</x:v>
      </x:c>
      <x:c r="K1015" s="16" t="n">
        <x:v>-0.1343</x:v>
      </x:c>
      <x:c r="L1015" s="14" t="n">
        <x:v>48961.72</x:v>
      </x:c>
      <x:c r="M1015" s="14" t="n">
        <x:v>0</x:v>
      </x:c>
      <x:c r="N1015" s="14" t="n">
        <x:v>1123226.64</x:v>
      </x:c>
      <x:c r="O1015" t="str">
        <x:v>Cliente 029</x:v>
      </x:c>
      <x:c r="P1015" t="str">
        <x:v>Em atraso</x:v>
      </x:c>
      <x:c r="Q1015" s="18" t="n">
        <x:v>134</x:v>
      </x:c>
      <x:c r="R1015" t="str">
        <x:v>Crítico</x:v>
      </x:c>
      <x:c r="S1015" t="str">
        <x:v>Queda de volume</x:v>
      </x:c>
    </x:row>
    <x:row r="1016" ht="18" customHeight="1">
      <x:c r="A1016" t="str">
        <x:v>FIN01015</x:v>
      </x:c>
      <x:c r="B1016" s="12" t="n">
        <x:v>45674</x:v>
      </x:c>
      <x:c r="C1016" t="str">
        <x:v>Filial Contagem</x:v>
      </x:c>
      <x:c r="D1016" t="str">
        <x:v>TI</x:v>
      </x:c>
      <x:c r="E1016" t="str">
        <x:v>Tecnologia</x:v>
      </x:c>
      <x:c r="F1016" t="str">
        <x:v>Despesa</x:v>
      </x:c>
      <x:c r="G1016" t="str">
        <x:v>Pagamento fornecedor</x:v>
      </x:c>
      <x:c r="H1016" s="14" t="n">
        <x:v>27127.16</x:v>
      </x:c>
      <x:c r="I1016" s="14" t="n">
        <x:v>34977.66</x:v>
      </x:c>
      <x:c r="J1016" s="14" t="n">
        <x:v>7850.5</x:v>
      </x:c>
      <x:c r="K1016" s="16" t="n">
        <x:v>0.2894</x:v>
      </x:c>
      <x:c r="L1016" s="14" t="n">
        <x:v>0</x:v>
      </x:c>
      <x:c r="M1016" s="14" t="n">
        <x:v>34977.66</x:v>
      </x:c>
      <x:c r="N1016" s="14" t="n">
        <x:v>1088248.98</x:v>
      </x:c>
      <x:c r="O1016" t="str">
        <x:v>Fornecedor 107</x:v>
      </x:c>
      <x:c r="P1016" t="str">
        <x:v>Realizado</x:v>
      </x:c>
      <x:c r="Q1016" s="18" t="n">
        <x:v>0</x:v>
      </x:c>
      <x:c r="R1016" t="str">
        <x:v>Baixo</x:v>
      </x:c>
      <x:c r="S1016" t="str">
        <x:v>Revisar variação</x:v>
      </x:c>
    </x:row>
    <x:row r="1017" ht="18" customHeight="1">
      <x:c r="A1017" t="str">
        <x:v>FIN01016</x:v>
      </x:c>
      <x:c r="B1017" s="12" t="n">
        <x:v>45862</x:v>
      </x:c>
      <x:c r="C1017" t="str">
        <x:v>Filial Betim</x:v>
      </x:c>
      <x:c r="D1017" t="str">
        <x:v>Administrativo</x:v>
      </x:c>
      <x:c r="E1017" t="str">
        <x:v>Impostos</x:v>
      </x:c>
      <x:c r="F1017" t="str">
        <x:v>Despesa</x:v>
      </x:c>
      <x:c r="G1017" t="str">
        <x:v>Pagamento fornecedor</x:v>
      </x:c>
      <x:c r="H1017" s="14" t="n">
        <x:v>38435.69</x:v>
      </x:c>
      <x:c r="I1017" s="14" t="n">
        <x:v>32898.01</x:v>
      </x:c>
      <x:c r="J1017" s="14" t="n">
        <x:v>-5537.68</x:v>
      </x:c>
      <x:c r="K1017" s="16" t="n">
        <x:v>-0.1441</x:v>
      </x:c>
      <x:c r="L1017" s="14" t="n">
        <x:v>0</x:v>
      </x:c>
      <x:c r="M1017" s="14" t="n">
        <x:v>32898.01</x:v>
      </x:c>
      <x:c r="N1017" s="14" t="n">
        <x:v>1055350.97</x:v>
      </x:c>
      <x:c r="O1017" t="str">
        <x:v>Fornecedor 086</x:v>
      </x:c>
      <x:c r="P1017" t="str">
        <x:v>Realizado</x:v>
      </x:c>
      <x:c r="Q1017" s="18" t="n">
        <x:v>0</x:v>
      </x:c>
      <x:c r="R1017" t="str">
        <x:v>Baixo</x:v>
      </x:c>
      <x:c r="S1017" t="str">
        <x:v>Dentro do esperado</x:v>
      </x:c>
    </x:row>
    <x:row r="1018" ht="18" customHeight="1">
      <x:c r="A1018" t="str">
        <x:v>FIN01017</x:v>
      </x:c>
      <x:c r="B1018" s="12" t="n">
        <x:v>45774</x:v>
      </x:c>
      <x:c r="C1018" t="str">
        <x:v>CD Ribeirão das Neves</x:v>
      </x:c>
      <x:c r="D1018" t="str">
        <x:v>Operações</x:v>
      </x:c>
      <x:c r="E1018" t="str">
        <x:v>Mercadorias</x:v>
      </x:c>
      <x:c r="F1018" t="str">
        <x:v>Despesa</x:v>
      </x:c>
      <x:c r="G1018" t="str">
        <x:v>Serviço contratado</x:v>
      </x:c>
      <x:c r="H1018" s="14" t="n">
        <x:v>22411.18</x:v>
      </x:c>
      <x:c r="I1018" s="14" t="n">
        <x:v>19919.12</x:v>
      </x:c>
      <x:c r="J1018" s="14" t="n">
        <x:v>-2492.06</x:v>
      </x:c>
      <x:c r="K1018" s="16" t="n">
        <x:v>-0.1112</x:v>
      </x:c>
      <x:c r="L1018" s="14" t="n">
        <x:v>0</x:v>
      </x:c>
      <x:c r="M1018" s="14" t="n">
        <x:v>19919.12</x:v>
      </x:c>
      <x:c r="N1018" s="14" t="n">
        <x:v>1035431.85</x:v>
      </x:c>
      <x:c r="O1018" t="str">
        <x:v>Fornecedor 020</x:v>
      </x:c>
      <x:c r="P1018" t="str">
        <x:v>Realizado</x:v>
      </x:c>
      <x:c r="Q1018" s="18" t="n">
        <x:v>0</x:v>
      </x:c>
      <x:c r="R1018" t="str">
        <x:v>Baixo</x:v>
      </x:c>
      <x:c r="S1018" t="str">
        <x:v>Sem observações</x:v>
      </x:c>
    </x:row>
    <x:row r="1019" ht="18" customHeight="1">
      <x:c r="A1019" t="str">
        <x:v>FIN01018</x:v>
      </x:c>
      <x:c r="B1019" s="12" t="n">
        <x:v>45685</x:v>
      </x:c>
      <x:c r="C1019" t="str">
        <x:v>Matriz BH</x:v>
      </x:c>
      <x:c r="D1019" t="str">
        <x:v>Operações</x:v>
      </x:c>
      <x:c r="E1019" t="str">
        <x:v>Venda de Produtos</x:v>
      </x:c>
      <x:c r="F1019" t="str">
        <x:v>Receita</x:v>
      </x:c>
      <x:c r="G1019" t="str">
        <x:v>Serviço prestado</x:v>
      </x:c>
      <x:c r="H1019" s="14" t="n">
        <x:v>25196.79</x:v>
      </x:c>
      <x:c r="I1019" s="14" t="n">
        <x:v>18824.67</x:v>
      </x:c>
      <x:c r="J1019" s="14" t="n">
        <x:v>-6372.12</x:v>
      </x:c>
      <x:c r="K1019" s="16" t="n">
        <x:v>-0.2529</x:v>
      </x:c>
      <x:c r="L1019" s="14" t="n">
        <x:v>18824.67</x:v>
      </x:c>
      <x:c r="M1019" s="14" t="n">
        <x:v>0</x:v>
      </x:c>
      <x:c r="N1019" s="14" t="n">
        <x:v>1054256.52</x:v>
      </x:c>
      <x:c r="O1019" t="str">
        <x:v>Cliente 138</x:v>
      </x:c>
      <x:c r="P1019" t="str">
        <x:v>Realizado</x:v>
      </x:c>
      <x:c r="Q1019" s="18" t="n">
        <x:v>0</x:v>
      </x:c>
      <x:c r="R1019" t="str">
        <x:v>Baixo</x:v>
      </x:c>
      <x:c r="S1019" t="str">
        <x:v>Queda de volume</x:v>
      </x:c>
    </x:row>
    <x:row r="1020" ht="18" customHeight="1">
      <x:c r="A1020" t="str">
        <x:v>FIN01019</x:v>
      </x:c>
      <x:c r="B1020" s="12" t="n">
        <x:v>45725</x:v>
      </x:c>
      <x:c r="C1020" t="str">
        <x:v>Matriz BH</x:v>
      </x:c>
      <x:c r="D1020" t="str">
        <x:v>TI</x:v>
      </x:c>
      <x:c r="E1020" t="str">
        <x:v>Venda de Produtos</x:v>
      </x:c>
      <x:c r="F1020" t="str">
        <x:v>Receita</x:v>
      </x:c>
      <x:c r="G1020" t="str">
        <x:v>Receita comercial</x:v>
      </x:c>
      <x:c r="H1020" s="14" t="n">
        <x:v>36841.93</x:v>
      </x:c>
      <x:c r="I1020" s="14" t="n">
        <x:v>35587.54</x:v>
      </x:c>
      <x:c r="J1020" s="14" t="n">
        <x:v>-1254.39</x:v>
      </x:c>
      <x:c r="K1020" s="16" t="n">
        <x:v>-0.034</x:v>
      </x:c>
      <x:c r="L1020" s="14" t="n">
        <x:v>35587.54</x:v>
      </x:c>
      <x:c r="M1020" s="14" t="n">
        <x:v>0</x:v>
      </x:c>
      <x:c r="N1020" s="14" t="n">
        <x:v>1089844.06</x:v>
      </x:c>
      <x:c r="O1020" t="str">
        <x:v>Cliente 106</x:v>
      </x:c>
      <x:c r="P1020" t="str">
        <x:v>Em atraso</x:v>
      </x:c>
      <x:c r="Q1020" s="18" t="n">
        <x:v>109</x:v>
      </x:c>
      <x:c r="R1020" t="str">
        <x:v>Crítico</x:v>
      </x:c>
      <x:c r="S1020" t="str">
        <x:v>Aumento de preço</x:v>
      </x:c>
    </x:row>
    <x:row r="1021" ht="18" customHeight="1">
      <x:c r="A1021" t="str">
        <x:v>FIN01020</x:v>
      </x:c>
      <x:c r="B1021" s="12" t="n">
        <x:v>45772</x:v>
      </x:c>
      <x:c r="C1021" t="str">
        <x:v>Filial Betim</x:v>
      </x:c>
      <x:c r="D1021" t="str">
        <x:v>Logística</x:v>
      </x:c>
      <x:c r="E1021" t="str">
        <x:v>Mercadorias</x:v>
      </x:c>
      <x:c r="F1021" t="str">
        <x:v>Despesa</x:v>
      </x:c>
      <x:c r="G1021" t="str">
        <x:v>Pagamento fornecedor</x:v>
      </x:c>
      <x:c r="H1021" s="14" t="n">
        <x:v>31242.9</x:v>
      </x:c>
      <x:c r="I1021" s="14" t="n">
        <x:v>28947.72</x:v>
      </x:c>
      <x:c r="J1021" s="14" t="n">
        <x:v>-2295.18</x:v>
      </x:c>
      <x:c r="K1021" s="16" t="n">
        <x:v>-0.0735</x:v>
      </x:c>
      <x:c r="L1021" s="14" t="n">
        <x:v>0</x:v>
      </x:c>
      <x:c r="M1021" s="14" t="n">
        <x:v>28947.72</x:v>
      </x:c>
      <x:c r="N1021" s="14" t="n">
        <x:v>1060896.34</x:v>
      </x:c>
      <x:c r="O1021" t="str">
        <x:v>Fornecedor 041</x:v>
      </x:c>
      <x:c r="P1021" t="str">
        <x:v>Realizado</x:v>
      </x:c>
      <x:c r="Q1021" s="18" t="n">
        <x:v>0</x:v>
      </x:c>
      <x:c r="R1021" t="str">
        <x:v>Baixo</x:v>
      </x:c>
      <x:c r="S1021" t="str">
        <x:v>Aumento de preço</x:v>
      </x:c>
    </x:row>
    <x:row r="1022" ht="18" customHeight="1">
      <x:c r="A1022" t="str">
        <x:v>FIN01021</x:v>
      </x:c>
      <x:c r="B1022" s="12" t="n">
        <x:v>45984</x:v>
      </x:c>
      <x:c r="C1022" t="str">
        <x:v>CD Ribeirão das Neves</x:v>
      </x:c>
      <x:c r="D1022" t="str">
        <x:v>Logística</x:v>
      </x:c>
      <x:c r="E1022" t="str">
        <x:v>Manutenção</x:v>
      </x:c>
      <x:c r="F1022" t="str">
        <x:v>Despesa</x:v>
      </x:c>
      <x:c r="G1022" t="str">
        <x:v>Serviço contratado</x:v>
      </x:c>
      <x:c r="H1022" s="14" t="n">
        <x:v>20796.83</x:v>
      </x:c>
      <x:c r="I1022" s="14" t="n">
        <x:v>20933.22</x:v>
      </x:c>
      <x:c r="J1022" s="14" t="n">
        <x:v>136.39</x:v>
      </x:c>
      <x:c r="K1022" s="16" t="n">
        <x:v>0.0066</x:v>
      </x:c>
      <x:c r="L1022" s="14" t="n">
        <x:v>0</x:v>
      </x:c>
      <x:c r="M1022" s="14" t="n">
        <x:v>20933.22</x:v>
      </x:c>
      <x:c r="N1022" s="14" t="n">
        <x:v>1039963.12</x:v>
      </x:c>
      <x:c r="O1022" t="str">
        <x:v>Fornecedor 107</x:v>
      </x:c>
      <x:c r="P1022" t="str">
        <x:v>Realizado</x:v>
      </x:c>
      <x:c r="Q1022" s="18" t="n">
        <x:v>0</x:v>
      </x:c>
      <x:c r="R1022" t="str">
        <x:v>Baixo</x:v>
      </x:c>
      <x:c r="S1022" t="str">
        <x:v>Aumento de preço</x:v>
      </x:c>
    </x:row>
    <x:row r="1023" ht="18" customHeight="1">
      <x:c r="A1023" t="str">
        <x:v>FIN01022</x:v>
      </x:c>
      <x:c r="B1023" s="12" t="n">
        <x:v>45971</x:v>
      </x:c>
      <x:c r="C1023" t="str">
        <x:v>Filial Betim</x:v>
      </x:c>
      <x:c r="D1023" t="str">
        <x:v>Financeiro</x:v>
      </x:c>
      <x:c r="E1023" t="str">
        <x:v>Outras Receitas</x:v>
      </x:c>
      <x:c r="F1023" t="str">
        <x:v>Receita</x:v>
      </x:c>
      <x:c r="G1023" t="str">
        <x:v>Receita comercial</x:v>
      </x:c>
      <x:c r="H1023" s="14" t="n">
        <x:v>35756.72</x:v>
      </x:c>
      <x:c r="I1023" s="14" t="n">
        <x:v>34763.29</x:v>
      </x:c>
      <x:c r="J1023" s="14" t="n">
        <x:v>-993.43</x:v>
      </x:c>
      <x:c r="K1023" s="16" t="n">
        <x:v>-0.0278</x:v>
      </x:c>
      <x:c r="L1023" s="14" t="n">
        <x:v>34763.29</x:v>
      </x:c>
      <x:c r="M1023" s="14" t="n">
        <x:v>0</x:v>
      </x:c>
      <x:c r="N1023" s="14" t="n">
        <x:v>1074726.41</x:v>
      </x:c>
      <x:c r="O1023" t="str">
        <x:v>Cliente 046</x:v>
      </x:c>
      <x:c r="P1023" t="str">
        <x:v>Em atraso</x:v>
      </x:c>
      <x:c r="Q1023" s="18" t="n">
        <x:v>35</x:v>
      </x:c>
      <x:c r="R1023" t="str">
        <x:v>Alto</x:v>
      </x:c>
      <x:c r="S1023" t="str">
        <x:v>Aumento de preço</x:v>
      </x:c>
    </x:row>
    <x:row r="1024" ht="18" customHeight="1">
      <x:c r="A1024" t="str">
        <x:v>FIN01023</x:v>
      </x:c>
      <x:c r="B1024" s="12" t="n">
        <x:v>46166</x:v>
      </x:c>
      <x:c r="C1024" t="str">
        <x:v>Filial Betim</x:v>
      </x:c>
      <x:c r="D1024" t="str">
        <x:v>Comercial</x:v>
      </x:c>
      <x:c r="E1024" t="str">
        <x:v>Energia</x:v>
      </x:c>
      <x:c r="F1024" t="str">
        <x:v>Despesa</x:v>
      </x:c>
      <x:c r="G1024" t="str">
        <x:v>Pagamento fornecedor</x:v>
      </x:c>
      <x:c r="H1024" s="14" t="n">
        <x:v>5956.01</x:v>
      </x:c>
      <x:c r="I1024" s="14" t="n">
        <x:v>6800.72</x:v>
      </x:c>
      <x:c r="J1024" s="14" t="n">
        <x:v>844.71</x:v>
      </x:c>
      <x:c r="K1024" s="16" t="n">
        <x:v>0.1418</x:v>
      </x:c>
      <x:c r="L1024" s="14" t="n">
        <x:v>0</x:v>
      </x:c>
      <x:c r="M1024" s="14" t="n">
        <x:v>6800.72</x:v>
      </x:c>
      <x:c r="N1024" s="14" t="n">
        <x:v>1067925.69</x:v>
      </x:c>
      <x:c r="O1024" t="str">
        <x:v>Fornecedor 064</x:v>
      </x:c>
      <x:c r="P1024" t="str">
        <x:v>Realizado</x:v>
      </x:c>
      <x:c r="Q1024" s="18" t="n">
        <x:v>0</x:v>
      </x:c>
      <x:c r="R1024" t="str">
        <x:v>Baixo</x:v>
      </x:c>
      <x:c r="S1024" t="str">
        <x:v>Aumento de preço</x:v>
      </x:c>
    </x:row>
    <x:row r="1025" ht="18" customHeight="1">
      <x:c r="A1025" t="str">
        <x:v>FIN01024</x:v>
      </x:c>
      <x:c r="B1025" s="12" t="n">
        <x:v>45821</x:v>
      </x:c>
      <x:c r="C1025" t="str">
        <x:v>CD Ribeirão das Neves</x:v>
      </x:c>
      <x:c r="D1025" t="str">
        <x:v>Comercial</x:v>
      </x:c>
      <x:c r="E1025" t="str">
        <x:v>Energia</x:v>
      </x:c>
      <x:c r="F1025" t="str">
        <x:v>Despesa</x:v>
      </x:c>
      <x:c r="G1025" t="str">
        <x:v>Compra administrativa</x:v>
      </x:c>
      <x:c r="H1025" s="14" t="n">
        <x:v>15810.9</x:v>
      </x:c>
      <x:c r="I1025" s="14" t="n">
        <x:v>13893.96</x:v>
      </x:c>
      <x:c r="J1025" s="14" t="n">
        <x:v>-1916.94</x:v>
      </x:c>
      <x:c r="K1025" s="16" t="n">
        <x:v>-0.1212</x:v>
      </x:c>
      <x:c r="L1025" s="14" t="n">
        <x:v>0</x:v>
      </x:c>
      <x:c r="M1025" s="14" t="n">
        <x:v>13893.96</x:v>
      </x:c>
      <x:c r="N1025" s="14" t="n">
        <x:v>1054031.73</x:v>
      </x:c>
      <x:c r="O1025" t="str">
        <x:v>Fornecedor 053</x:v>
      </x:c>
      <x:c r="P1025" t="str">
        <x:v>Realizado</x:v>
      </x:c>
      <x:c r="Q1025" s="18" t="n">
        <x:v>0</x:v>
      </x:c>
      <x:c r="R1025" t="str">
        <x:v>Baixo</x:v>
      </x:c>
      <x:c r="S1025" t="str">
        <x:v>Dentro do esperado</x:v>
      </x:c>
    </x:row>
    <x:row r="1026" ht="18" customHeight="1">
      <x:c r="A1026" t="str">
        <x:v>FIN01025</x:v>
      </x:c>
      <x:c r="B1026" s="12" t="n">
        <x:v>45901</x:v>
      </x:c>
      <x:c r="C1026" t="str">
        <x:v>Filial Contagem</x:v>
      </x:c>
      <x:c r="D1026" t="str">
        <x:v>Administrativo</x:v>
      </x:c>
      <x:c r="E1026" t="str">
        <x:v>Outras Receitas</x:v>
      </x:c>
      <x:c r="F1026" t="str">
        <x:v>Receita</x:v>
      </x:c>
      <x:c r="G1026" t="str">
        <x:v>Serviço prestado</x:v>
      </x:c>
      <x:c r="H1026" s="14" t="n">
        <x:v>25639.43</x:v>
      </x:c>
      <x:c r="I1026" s="14" t="n">
        <x:v>22878.01</x:v>
      </x:c>
      <x:c r="J1026" s="14" t="n">
        <x:v>-2761.42</x:v>
      </x:c>
      <x:c r="K1026" s="16" t="n">
        <x:v>-0.1077</x:v>
      </x:c>
      <x:c r="L1026" s="14" t="n">
        <x:v>22878.01</x:v>
      </x:c>
      <x:c r="M1026" s="14" t="n">
        <x:v>0</x:v>
      </x:c>
      <x:c r="N1026" s="14" t="n">
        <x:v>1076909.74</x:v>
      </x:c>
      <x:c r="O1026" t="str">
        <x:v>Cliente 057</x:v>
      </x:c>
      <x:c r="P1026" t="str">
        <x:v>Em atraso</x:v>
      </x:c>
      <x:c r="Q1026" s="18" t="n">
        <x:v>72</x:v>
      </x:c>
      <x:c r="R1026" t="str">
        <x:v>Crítico</x:v>
      </x:c>
      <x:c r="S1026" t="str">
        <x:v>Dentro do esperado</x:v>
      </x:c>
    </x:row>
    <x:row r="1027" ht="18" customHeight="1">
      <x:c r="A1027" t="str">
        <x:v>FIN01026</x:v>
      </x:c>
      <x:c r="B1027" s="12" t="n">
        <x:v>46009</x:v>
      </x:c>
      <x:c r="C1027" t="str">
        <x:v>Matriz BH</x:v>
      </x:c>
      <x:c r="D1027" t="str">
        <x:v>Operações</x:v>
      </x:c>
      <x:c r="E1027" t="str">
        <x:v>Venda de Produtos</x:v>
      </x:c>
      <x:c r="F1027" t="str">
        <x:v>Receita</x:v>
      </x:c>
      <x:c r="G1027" t="str">
        <x:v>Receita comercial</x:v>
      </x:c>
      <x:c r="H1027" s="14" t="n">
        <x:v>52221.3</x:v>
      </x:c>
      <x:c r="I1027" s="14" t="n">
        <x:v>44123.96</x:v>
      </x:c>
      <x:c r="J1027" s="14" t="n">
        <x:v>-8097.34</x:v>
      </x:c>
      <x:c r="K1027" s="16" t="n">
        <x:v>-0.1551</x:v>
      </x:c>
      <x:c r="L1027" s="14" t="n">
        <x:v>44123.96</x:v>
      </x:c>
      <x:c r="M1027" s="14" t="n">
        <x:v>0</x:v>
      </x:c>
      <x:c r="N1027" s="14" t="n">
        <x:v>1121033.7</x:v>
      </x:c>
      <x:c r="O1027" t="str">
        <x:v>Cliente 092</x:v>
      </x:c>
      <x:c r="P1027" t="str">
        <x:v>Realizado</x:v>
      </x:c>
      <x:c r="Q1027" s="18" t="n">
        <x:v>0</x:v>
      </x:c>
      <x:c r="R1027" t="str">
        <x:v>Baixo</x:v>
      </x:c>
      <x:c r="S1027" t="str">
        <x:v>Aumento de preço</x:v>
      </x:c>
    </x:row>
    <x:row r="1028" ht="18" customHeight="1">
      <x:c r="A1028" t="str">
        <x:v>FIN01027</x:v>
      </x:c>
      <x:c r="B1028" s="12" t="n">
        <x:v>46027</x:v>
      </x:c>
      <x:c r="C1028" t="str">
        <x:v>CD Ribeirão das Neves</x:v>
      </x:c>
      <x:c r="D1028" t="str">
        <x:v>TI</x:v>
      </x:c>
      <x:c r="E1028" t="str">
        <x:v>Tecnologia</x:v>
      </x:c>
      <x:c r="F1028" t="str">
        <x:v>Despesa</x:v>
      </x:c>
      <x:c r="G1028" t="str">
        <x:v>Despesa operacional</x:v>
      </x:c>
      <x:c r="H1028" s="14" t="n">
        <x:v>40979.38</x:v>
      </x:c>
      <x:c r="I1028" s="14" t="n">
        <x:v>50384.46</x:v>
      </x:c>
      <x:c r="J1028" s="14" t="n">
        <x:v>9405.08</x:v>
      </x:c>
      <x:c r="K1028" s="16" t="n">
        <x:v>0.2295</x:v>
      </x:c>
      <x:c r="L1028" s="14" t="n">
        <x:v>0</x:v>
      </x:c>
      <x:c r="M1028" s="14" t="n">
        <x:v>50384.46</x:v>
      </x:c>
      <x:c r="N1028" s="14" t="n">
        <x:v>1070649.24</x:v>
      </x:c>
      <x:c r="O1028" t="str">
        <x:v>Fornecedor 093</x:v>
      </x:c>
      <x:c r="P1028" t="str">
        <x:v>Realizado</x:v>
      </x:c>
      <x:c r="Q1028" s="18" t="n">
        <x:v>0</x:v>
      </x:c>
      <x:c r="R1028" t="str">
        <x:v>Baixo</x:v>
      </x:c>
      <x:c r="S1028" t="str">
        <x:v>Dentro do esperado</x:v>
      </x:c>
    </x:row>
    <x:row r="1029" ht="18" customHeight="1">
      <x:c r="A1029" t="str">
        <x:v>FIN01028</x:v>
      </x:c>
      <x:c r="B1029" s="12" t="n">
        <x:v>46168</x:v>
      </x:c>
      <x:c r="C1029" t="str">
        <x:v>Matriz BH</x:v>
      </x:c>
      <x:c r="D1029" t="str">
        <x:v>Logística</x:v>
      </x:c>
      <x:c r="E1029" t="str">
        <x:v>Mercadorias</x:v>
      </x:c>
      <x:c r="F1029" t="str">
        <x:v>Despesa</x:v>
      </x:c>
      <x:c r="G1029" t="str">
        <x:v>Compra administrativa</x:v>
      </x:c>
      <x:c r="H1029" s="14" t="n">
        <x:v>3789.62</x:v>
      </x:c>
      <x:c r="I1029" s="14" t="n">
        <x:v>4852.05</x:v>
      </x:c>
      <x:c r="J1029" s="14" t="n">
        <x:v>1062.43</x:v>
      </x:c>
      <x:c r="K1029" s="16" t="n">
        <x:v>0.2804</x:v>
      </x:c>
      <x:c r="L1029" s="14" t="n">
        <x:v>0</x:v>
      </x:c>
      <x:c r="M1029" s="14" t="n">
        <x:v>4852.05</x:v>
      </x:c>
      <x:c r="N1029" s="14" t="n">
        <x:v>1065797.19</x:v>
      </x:c>
      <x:c r="O1029" t="str">
        <x:v>Fornecedor 102</x:v>
      </x:c>
      <x:c r="P1029" t="str">
        <x:v>Realizado</x:v>
      </x:c>
      <x:c r="Q1029" s="18" t="n">
        <x:v>0</x:v>
      </x:c>
      <x:c r="R1029" t="str">
        <x:v>Baixo</x:v>
      </x:c>
      <x:c r="S1029" t="str">
        <x:v>Dentro do esperado</x:v>
      </x:c>
    </x:row>
    <x:row r="1030" ht="18" customHeight="1">
      <x:c r="A1030" t="str">
        <x:v>FIN01029</x:v>
      </x:c>
      <x:c r="B1030" s="12" t="n">
        <x:v>46052</x:v>
      </x:c>
      <x:c r="C1030" t="str">
        <x:v>Filial Betim</x:v>
      </x:c>
      <x:c r="D1030" t="str">
        <x:v>Financeiro</x:v>
      </x:c>
      <x:c r="E1030" t="str">
        <x:v>Aluguel</x:v>
      </x:c>
      <x:c r="F1030" t="str">
        <x:v>Despesa</x:v>
      </x:c>
      <x:c r="G1030" t="str">
        <x:v>Despesa operacional</x:v>
      </x:c>
      <x:c r="H1030" s="14" t="n">
        <x:v>39356.36</x:v>
      </x:c>
      <x:c r="I1030" s="14" t="n">
        <x:v>39722.01</x:v>
      </x:c>
      <x:c r="J1030" s="14" t="n">
        <x:v>365.65</x:v>
      </x:c>
      <x:c r="K1030" s="16" t="n">
        <x:v>0.0093</x:v>
      </x:c>
      <x:c r="L1030" s="14" t="n">
        <x:v>0</x:v>
      </x:c>
      <x:c r="M1030" s="14" t="n">
        <x:v>39722.01</x:v>
      </x:c>
      <x:c r="N1030" s="14" t="n">
        <x:v>1026075.18</x:v>
      </x:c>
      <x:c r="O1030" t="str">
        <x:v>Fornecedor 004</x:v>
      </x:c>
      <x:c r="P1030" t="str">
        <x:v>Realizado</x:v>
      </x:c>
      <x:c r="Q1030" s="18" t="n">
        <x:v>0</x:v>
      </x:c>
      <x:c r="R1030" t="str">
        <x:v>Baixo</x:v>
      </x:c>
      <x:c r="S1030" t="str">
        <x:v>Revisar variação</x:v>
      </x:c>
    </x:row>
    <x:row r="1031" ht="18" customHeight="1">
      <x:c r="A1031" t="str">
        <x:v>FIN01030</x:v>
      </x:c>
      <x:c r="B1031" s="12" t="n">
        <x:v>46216</x:v>
      </x:c>
      <x:c r="C1031" t="str">
        <x:v>Filial Contagem</x:v>
      </x:c>
      <x:c r="D1031" t="str">
        <x:v>Logística</x:v>
      </x:c>
      <x:c r="E1031" t="str">
        <x:v>Outras Receitas</x:v>
      </x:c>
      <x:c r="F1031" t="str">
        <x:v>Receita</x:v>
      </x:c>
      <x:c r="G1031" t="str">
        <x:v>Venda faturada</x:v>
      </x:c>
      <x:c r="H1031" s="14" t="n">
        <x:v>11078.23</x:v>
      </x:c>
      <x:c r="I1031" s="14" t="n">
        <x:v>10832.36</x:v>
      </x:c>
      <x:c r="J1031" s="14" t="n">
        <x:v>-245.87</x:v>
      </x:c>
      <x:c r="K1031" s="16" t="n">
        <x:v>-0.0222</x:v>
      </x:c>
      <x:c r="L1031" s="14" t="n">
        <x:v>10832.36</x:v>
      </x:c>
      <x:c r="M1031" s="14" t="n">
        <x:v>0</x:v>
      </x:c>
      <x:c r="N1031" s="14" t="n">
        <x:v>1036907.54</x:v>
      </x:c>
      <x:c r="O1031" t="str">
        <x:v>Cliente 121</x:v>
      </x:c>
      <x:c r="P1031" t="str">
        <x:v>Realizado</x:v>
      </x:c>
      <x:c r="Q1031" s="18" t="n">
        <x:v>0</x:v>
      </x:c>
      <x:c r="R1031" t="str">
        <x:v>Baixo</x:v>
      </x:c>
      <x:c r="S1031" t="str">
        <x:v>Despesa não planejada</x:v>
      </x:c>
    </x:row>
    <x:row r="1032" ht="18" customHeight="1">
      <x:c r="A1032" t="str">
        <x:v>FIN01031</x:v>
      </x:c>
      <x:c r="B1032" s="12" t="n">
        <x:v>45895</x:v>
      </x:c>
      <x:c r="C1032" t="str">
        <x:v>CD Ribeirão das Neves</x:v>
      </x:c>
      <x:c r="D1032" t="str">
        <x:v>Logística</x:v>
      </x:c>
      <x:c r="E1032" t="str">
        <x:v>Tecnologia</x:v>
      </x:c>
      <x:c r="F1032" t="str">
        <x:v>Despesa</x:v>
      </x:c>
      <x:c r="G1032" t="str">
        <x:v>Despesa operacional</x:v>
      </x:c>
      <x:c r="H1032" s="14" t="n">
        <x:v>42330.18</x:v>
      </x:c>
      <x:c r="I1032" s="14" t="n">
        <x:v>41545.4</x:v>
      </x:c>
      <x:c r="J1032" s="14" t="n">
        <x:v>-784.78</x:v>
      </x:c>
      <x:c r="K1032" s="16" t="n">
        <x:v>-0.0185</x:v>
      </x:c>
      <x:c r="L1032" s="14" t="n">
        <x:v>0</x:v>
      </x:c>
      <x:c r="M1032" s="14" t="n">
        <x:v>41545.4</x:v>
      </x:c>
      <x:c r="N1032" s="14" t="n">
        <x:v>995362.14</x:v>
      </x:c>
      <x:c r="O1032" t="str">
        <x:v>Fornecedor 068</x:v>
      </x:c>
      <x:c r="P1032" t="str">
        <x:v>Realizado</x:v>
      </x:c>
      <x:c r="Q1032" s="18" t="n">
        <x:v>0</x:v>
      </x:c>
      <x:c r="R1032" t="str">
        <x:v>Baixo</x:v>
      </x:c>
      <x:c r="S1032" t="str">
        <x:v>Sem observações</x:v>
      </x:c>
    </x:row>
    <x:row r="1033" ht="18" customHeight="1">
      <x:c r="A1033" t="str">
        <x:v>FIN01032</x:v>
      </x:c>
      <x:c r="B1033" s="12" t="n">
        <x:v>45928</x:v>
      </x:c>
      <x:c r="C1033" t="str">
        <x:v>Filial Contagem</x:v>
      </x:c>
      <x:c r="D1033" t="str">
        <x:v>Logística</x:v>
      </x:c>
      <x:c r="E1033" t="str">
        <x:v>Manutenção</x:v>
      </x:c>
      <x:c r="F1033" t="str">
        <x:v>Despesa</x:v>
      </x:c>
      <x:c r="G1033" t="str">
        <x:v>Serviço contratado</x:v>
      </x:c>
      <x:c r="H1033" s="14" t="n">
        <x:v>6028.86</x:v>
      </x:c>
      <x:c r="I1033" s="14" t="n">
        <x:v>5202.19</x:v>
      </x:c>
      <x:c r="J1033" s="14" t="n">
        <x:v>-826.67</x:v>
      </x:c>
      <x:c r="K1033" s="16" t="n">
        <x:v>-0.1371</x:v>
      </x:c>
      <x:c r="L1033" s="14" t="n">
        <x:v>0</x:v>
      </x:c>
      <x:c r="M1033" s="14" t="n">
        <x:v>5202.19</x:v>
      </x:c>
      <x:c r="N1033" s="14" t="n">
        <x:v>990159.95</x:v>
      </x:c>
      <x:c r="O1033" t="str">
        <x:v>Fornecedor 095</x:v>
      </x:c>
      <x:c r="P1033" t="str">
        <x:v>Realizado</x:v>
      </x:c>
      <x:c r="Q1033" s="18" t="n">
        <x:v>0</x:v>
      </x:c>
      <x:c r="R1033" t="str">
        <x:v>Baixo</x:v>
      </x:c>
      <x:c r="S1033" t="str">
        <x:v>Possível anomalia</x:v>
      </x:c>
    </x:row>
    <x:row r="1034" ht="18" customHeight="1">
      <x:c r="A1034" t="str">
        <x:v>FIN01033</x:v>
      </x:c>
      <x:c r="B1034" s="12" t="n">
        <x:v>46112</x:v>
      </x:c>
      <x:c r="C1034" t="str">
        <x:v>Matriz BH</x:v>
      </x:c>
      <x:c r="D1034" t="str">
        <x:v>Logística</x:v>
      </x:c>
      <x:c r="E1034" t="str">
        <x:v>Serviços</x:v>
      </x:c>
      <x:c r="F1034" t="str">
        <x:v>Receita</x:v>
      </x:c>
      <x:c r="G1034" t="str">
        <x:v>Venda faturada</x:v>
      </x:c>
      <x:c r="H1034" s="14" t="n">
        <x:v>55892.01</x:v>
      </x:c>
      <x:c r="I1034" s="14" t="n">
        <x:v>66450.8</x:v>
      </x:c>
      <x:c r="J1034" s="14" t="n">
        <x:v>10558.79</x:v>
      </x:c>
      <x:c r="K1034" s="16" t="n">
        <x:v>0.1889</x:v>
      </x:c>
      <x:c r="L1034" s="14" t="n">
        <x:v>66450.8</x:v>
      </x:c>
      <x:c r="M1034" s="14" t="n">
        <x:v>0</x:v>
      </x:c>
      <x:c r="N1034" s="14" t="n">
        <x:v>1056610.75</x:v>
      </x:c>
      <x:c r="O1034" t="str">
        <x:v>Cliente 168</x:v>
      </x:c>
      <x:c r="P1034" t="str">
        <x:v>Realizado</x:v>
      </x:c>
      <x:c r="Q1034" s="18" t="n">
        <x:v>0</x:v>
      </x:c>
      <x:c r="R1034" t="str">
        <x:v>Baixo</x:v>
      </x:c>
      <x:c r="S1034" t="str">
        <x:v>Despesa não planejada</x:v>
      </x:c>
    </x:row>
    <x:row r="1035" ht="18" customHeight="1">
      <x:c r="A1035" t="str">
        <x:v>FIN01034</x:v>
      </x:c>
      <x:c r="B1035" s="12" t="n">
        <x:v>45813</x:v>
      </x:c>
      <x:c r="C1035" t="str">
        <x:v>CD Ribeirão das Neves</x:v>
      </x:c>
      <x:c r="D1035" t="str">
        <x:v>Financeiro</x:v>
      </x:c>
      <x:c r="E1035" t="str">
        <x:v>Folha</x:v>
      </x:c>
      <x:c r="F1035" t="str">
        <x:v>Despesa</x:v>
      </x:c>
      <x:c r="G1035" t="str">
        <x:v>Compra administrativa</x:v>
      </x:c>
      <x:c r="H1035" s="14" t="n">
        <x:v>41132.1</x:v>
      </x:c>
      <x:c r="I1035" s="14" t="n">
        <x:v>47685.66</x:v>
      </x:c>
      <x:c r="J1035" s="14" t="n">
        <x:v>6553.56</x:v>
      </x:c>
      <x:c r="K1035" s="16" t="n">
        <x:v>0.1593</x:v>
      </x:c>
      <x:c r="L1035" s="14" t="n">
        <x:v>0</x:v>
      </x:c>
      <x:c r="M1035" s="14" t="n">
        <x:v>47685.66</x:v>
      </x:c>
      <x:c r="N1035" s="14" t="n">
        <x:v>1008925.09</x:v>
      </x:c>
      <x:c r="O1035" t="str">
        <x:v>Fornecedor 110</x:v>
      </x:c>
      <x:c r="P1035" t="str">
        <x:v>Realizado</x:v>
      </x:c>
      <x:c r="Q1035" s="18" t="n">
        <x:v>0</x:v>
      </x:c>
      <x:c r="R1035" t="str">
        <x:v>Baixo</x:v>
      </x:c>
      <x:c r="S1035" t="str">
        <x:v>Queda de volume</x:v>
      </x:c>
    </x:row>
    <x:row r="1036" ht="18" customHeight="1">
      <x:c r="A1036" t="str">
        <x:v>FIN01035</x:v>
      </x:c>
      <x:c r="B1036" s="12" t="n">
        <x:v>45718</x:v>
      </x:c>
      <x:c r="C1036" t="str">
        <x:v>Filial Betim</x:v>
      </x:c>
      <x:c r="D1036" t="str">
        <x:v>Logística</x:v>
      </x:c>
      <x:c r="E1036" t="str">
        <x:v>Frete Cobrado</x:v>
      </x:c>
      <x:c r="F1036" t="str">
        <x:v>Receita</x:v>
      </x:c>
      <x:c r="G1036" t="str">
        <x:v>Venda faturada</x:v>
      </x:c>
      <x:c r="H1036" s="14" t="n">
        <x:v>56120.57</x:v>
      </x:c>
      <x:c r="I1036" s="14" t="n">
        <x:v>54504.86</x:v>
      </x:c>
      <x:c r="J1036" s="14" t="n">
        <x:v>-1615.71</x:v>
      </x:c>
      <x:c r="K1036" s="16" t="n">
        <x:v>-0.0288</x:v>
      </x:c>
      <x:c r="L1036" s="14" t="n">
        <x:v>54504.86</x:v>
      </x:c>
      <x:c r="M1036" s="14" t="n">
        <x:v>0</x:v>
      </x:c>
      <x:c r="N1036" s="14" t="n">
        <x:v>1063429.95</x:v>
      </x:c>
      <x:c r="O1036" t="str">
        <x:v>Cliente 166</x:v>
      </x:c>
      <x:c r="P1036" t="str">
        <x:v>Realizado</x:v>
      </x:c>
      <x:c r="Q1036" s="18" t="n">
        <x:v>0</x:v>
      </x:c>
      <x:c r="R1036" t="str">
        <x:v>Baixo</x:v>
      </x:c>
      <x:c r="S1036" t="str">
        <x:v>Sem observações</x:v>
      </x:c>
    </x:row>
    <x:row r="1037" ht="18" customHeight="1">
      <x:c r="A1037" t="str">
        <x:v>FIN01036</x:v>
      </x:c>
      <x:c r="B1037" s="12" t="n">
        <x:v>45761</x:v>
      </x:c>
      <x:c r="C1037" t="str">
        <x:v>Filial Contagem</x:v>
      </x:c>
      <x:c r="D1037" t="str">
        <x:v>Administrativo</x:v>
      </x:c>
      <x:c r="E1037" t="str">
        <x:v>Frete Cobrado</x:v>
      </x:c>
      <x:c r="F1037" t="str">
        <x:v>Receita</x:v>
      </x:c>
      <x:c r="G1037" t="str">
        <x:v>Venda faturada</x:v>
      </x:c>
      <x:c r="H1037" s="14" t="n">
        <x:v>11646.2</x:v>
      </x:c>
      <x:c r="I1037" s="14" t="n">
        <x:v>12814.55</x:v>
      </x:c>
      <x:c r="J1037" s="14" t="n">
        <x:v>1168.35</x:v>
      </x:c>
      <x:c r="K1037" s="16" t="n">
        <x:v>0.1003</x:v>
      </x:c>
      <x:c r="L1037" s="14" t="n">
        <x:v>12814.55</x:v>
      </x:c>
      <x:c r="M1037" s="14" t="n">
        <x:v>0</x:v>
      </x:c>
      <x:c r="N1037" s="14" t="n">
        <x:v>1076244.5</x:v>
      </x:c>
      <x:c r="O1037" t="str">
        <x:v>Cliente 024</x:v>
      </x:c>
      <x:c r="P1037" t="str">
        <x:v>Realizado</x:v>
      </x:c>
      <x:c r="Q1037" s="18" t="n">
        <x:v>0</x:v>
      </x:c>
      <x:c r="R1037" t="str">
        <x:v>Baixo</x:v>
      </x:c>
      <x:c r="S1037" t="str">
        <x:v>Queda de volume</x:v>
      </x:c>
    </x:row>
    <x:row r="1038" ht="18" customHeight="1">
      <x:c r="A1038" t="str">
        <x:v>FIN01037</x:v>
      </x:c>
      <x:c r="B1038" s="12" t="n">
        <x:v>45813</x:v>
      </x:c>
      <x:c r="C1038" t="str">
        <x:v>CD Ribeirão das Neves</x:v>
      </x:c>
      <x:c r="D1038" t="str">
        <x:v>Financeiro</x:v>
      </x:c>
      <x:c r="E1038" t="str">
        <x:v>Venda de Produtos</x:v>
      </x:c>
      <x:c r="F1038" t="str">
        <x:v>Receita</x:v>
      </x:c>
      <x:c r="G1038" t="str">
        <x:v>Venda faturada</x:v>
      </x:c>
      <x:c r="H1038" s="14" t="n">
        <x:v>48012.24</x:v>
      </x:c>
      <x:c r="I1038" s="14" t="n">
        <x:v>41331.09</x:v>
      </x:c>
      <x:c r="J1038" s="14" t="n">
        <x:v>-6681.15</x:v>
      </x:c>
      <x:c r="K1038" s="16" t="n">
        <x:v>-0.1392</x:v>
      </x:c>
      <x:c r="L1038" s="14" t="n">
        <x:v>41331.09</x:v>
      </x:c>
      <x:c r="M1038" s="14" t="n">
        <x:v>0</x:v>
      </x:c>
      <x:c r="N1038" s="14" t="n">
        <x:v>1117575.59</x:v>
      </x:c>
      <x:c r="O1038" t="str">
        <x:v>Cliente 161</x:v>
      </x:c>
      <x:c r="P1038" t="str">
        <x:v>Em atraso</x:v>
      </x:c>
      <x:c r="Q1038" s="18" t="n">
        <x:v>45</x:v>
      </x:c>
      <x:c r="R1038" t="str">
        <x:v>Alto</x:v>
      </x:c>
      <x:c r="S1038" t="str">
        <x:v>Atraso recorrente</x:v>
      </x:c>
    </x:row>
    <x:row r="1039" ht="18" customHeight="1">
      <x:c r="A1039" t="str">
        <x:v>FIN01038</x:v>
      </x:c>
      <x:c r="B1039" s="12" t="n">
        <x:v>45695</x:v>
      </x:c>
      <x:c r="C1039" t="str">
        <x:v>Matriz BH</x:v>
      </x:c>
      <x:c r="D1039" t="str">
        <x:v>Comercial</x:v>
      </x:c>
      <x:c r="E1039" t="str">
        <x:v>Aluguel</x:v>
      </x:c>
      <x:c r="F1039" t="str">
        <x:v>Despesa</x:v>
      </x:c>
      <x:c r="G1039" t="str">
        <x:v>Serviço contratado</x:v>
      </x:c>
      <x:c r="H1039" s="14" t="n">
        <x:v>33881.96</x:v>
      </x:c>
      <x:c r="I1039" s="14" t="n">
        <x:v>45261.97</x:v>
      </x:c>
      <x:c r="J1039" s="14" t="n">
        <x:v>11380.01</x:v>
      </x:c>
      <x:c r="K1039" s="16" t="n">
        <x:v>0.3359</x:v>
      </x:c>
      <x:c r="L1039" s="14" t="n">
        <x:v>0</x:v>
      </x:c>
      <x:c r="M1039" s="14" t="n">
        <x:v>45261.97</x:v>
      </x:c>
      <x:c r="N1039" s="14" t="n">
        <x:v>1072313.62</x:v>
      </x:c>
      <x:c r="O1039" t="str">
        <x:v>Fornecedor 027</x:v>
      </x:c>
      <x:c r="P1039" t="str">
        <x:v>Realizado</x:v>
      </x:c>
      <x:c r="Q1039" s="18" t="n">
        <x:v>0</x:v>
      </x:c>
      <x:c r="R1039" t="str">
        <x:v>Baixo</x:v>
      </x:c>
      <x:c r="S1039" t="str">
        <x:v>Aumento de preço</x:v>
      </x:c>
    </x:row>
    <x:row r="1040" ht="18" customHeight="1">
      <x:c r="A1040" t="str">
        <x:v>FIN01039</x:v>
      </x:c>
      <x:c r="B1040" s="12" t="n">
        <x:v>45761</x:v>
      </x:c>
      <x:c r="C1040" t="str">
        <x:v>Filial Contagem</x:v>
      </x:c>
      <x:c r="D1040" t="str">
        <x:v>Financeiro</x:v>
      </x:c>
      <x:c r="E1040" t="str">
        <x:v>Manutenção</x:v>
      </x:c>
      <x:c r="F1040" t="str">
        <x:v>Despesa</x:v>
      </x:c>
      <x:c r="G1040" t="str">
        <x:v>Compra administrativa</x:v>
      </x:c>
      <x:c r="H1040" s="14" t="n">
        <x:v>8692.32</x:v>
      </x:c>
      <x:c r="I1040" s="14" t="n">
        <x:v>11548.44</x:v>
      </x:c>
      <x:c r="J1040" s="14" t="n">
        <x:v>2856.12</x:v>
      </x:c>
      <x:c r="K1040" s="16" t="n">
        <x:v>0.3286</x:v>
      </x:c>
      <x:c r="L1040" s="14" t="n">
        <x:v>0</x:v>
      </x:c>
      <x:c r="M1040" s="14" t="n">
        <x:v>11548.44</x:v>
      </x:c>
      <x:c r="N1040" s="14" t="n">
        <x:v>1060765.18</x:v>
      </x:c>
      <x:c r="O1040" t="str">
        <x:v>Fornecedor 074</x:v>
      </x:c>
      <x:c r="P1040" t="str">
        <x:v>Realizado</x:v>
      </x:c>
      <x:c r="Q1040" s="18" t="n">
        <x:v>0</x:v>
      </x:c>
      <x:c r="R1040" t="str">
        <x:v>Baixo</x:v>
      </x:c>
      <x:c r="S1040" t="str">
        <x:v>Revisar variação</x:v>
      </x:c>
    </x:row>
    <x:row r="1041" ht="18" customHeight="1">
      <x:c r="A1041" t="str">
        <x:v>FIN01040</x:v>
      </x:c>
      <x:c r="B1041" s="12" t="n">
        <x:v>45828</x:v>
      </x:c>
      <x:c r="C1041" t="str">
        <x:v>CD Ribeirão das Neves</x:v>
      </x:c>
      <x:c r="D1041" t="str">
        <x:v>Operações</x:v>
      </x:c>
      <x:c r="E1041" t="str">
        <x:v>Despesas Bancárias</x:v>
      </x:c>
      <x:c r="F1041" t="str">
        <x:v>Despesa</x:v>
      </x:c>
      <x:c r="G1041" t="str">
        <x:v>Pagamento fornecedor</x:v>
      </x:c>
      <x:c r="H1041" s="14" t="n">
        <x:v>4691.47</x:v>
      </x:c>
      <x:c r="I1041" s="14" t="n">
        <x:v>5660.18</x:v>
      </x:c>
      <x:c r="J1041" s="14" t="n">
        <x:v>968.71</x:v>
      </x:c>
      <x:c r="K1041" s="16" t="n">
        <x:v>0.2065</x:v>
      </x:c>
      <x:c r="L1041" s="14" t="n">
        <x:v>0</x:v>
      </x:c>
      <x:c r="M1041" s="14" t="n">
        <x:v>5660.18</x:v>
      </x:c>
      <x:c r="N1041" s="14" t="n">
        <x:v>1055105</x:v>
      </x:c>
      <x:c r="O1041" t="str">
        <x:v>Fornecedor 011</x:v>
      </x:c>
      <x:c r="P1041" t="str">
        <x:v>Realizado</x:v>
      </x:c>
      <x:c r="Q1041" s="18" t="n">
        <x:v>0</x:v>
      </x:c>
      <x:c r="R1041" t="str">
        <x:v>Baixo</x:v>
      </x:c>
      <x:c r="S1041" t="str">
        <x:v>Revisar variação</x:v>
      </x:c>
    </x:row>
    <x:row r="1042" ht="18" customHeight="1">
      <x:c r="A1042" t="str">
        <x:v>FIN01041</x:v>
      </x:c>
      <x:c r="B1042" s="12" t="n">
        <x:v>46141</x:v>
      </x:c>
      <x:c r="C1042" t="str">
        <x:v>Filial Contagem</x:v>
      </x:c>
      <x:c r="D1042" t="str">
        <x:v>Administrativo</x:v>
      </x:c>
      <x:c r="E1042" t="str">
        <x:v>Despesas Bancárias</x:v>
      </x:c>
      <x:c r="F1042" t="str">
        <x:v>Despesa</x:v>
      </x:c>
      <x:c r="G1042" t="str">
        <x:v>Pagamento fornecedor</x:v>
      </x:c>
      <x:c r="H1042" s="14" t="n">
        <x:v>19329.97</x:v>
      </x:c>
      <x:c r="I1042" s="14" t="n">
        <x:v>20842.74</x:v>
      </x:c>
      <x:c r="J1042" s="14" t="n">
        <x:v>1512.77</x:v>
      </x:c>
      <x:c r="K1042" s="16" t="n">
        <x:v>0.0783</x:v>
      </x:c>
      <x:c r="L1042" s="14" t="n">
        <x:v>0</x:v>
      </x:c>
      <x:c r="M1042" s="14" t="n">
        <x:v>20842.74</x:v>
      </x:c>
      <x:c r="N1042" s="14" t="n">
        <x:v>1034262.26</x:v>
      </x:c>
      <x:c r="O1042" t="str">
        <x:v>Fornecedor 004</x:v>
      </x:c>
      <x:c r="P1042" t="str">
        <x:v>Realizado</x:v>
      </x:c>
      <x:c r="Q1042" s="18" t="n">
        <x:v>0</x:v>
      </x:c>
      <x:c r="R1042" t="str">
        <x:v>Baixo</x:v>
      </x:c>
      <x:c r="S1042" t="str">
        <x:v>Dentro do esperado</x:v>
      </x:c>
    </x:row>
    <x:row r="1043" ht="18" customHeight="1">
      <x:c r="A1043" t="str">
        <x:v>FIN01042</x:v>
      </x:c>
      <x:c r="B1043" s="12" t="n">
        <x:v>45833</x:v>
      </x:c>
      <x:c r="C1043" t="str">
        <x:v>Filial Betim</x:v>
      </x:c>
      <x:c r="D1043" t="str">
        <x:v>Logística</x:v>
      </x:c>
      <x:c r="E1043" t="str">
        <x:v>Venda de Produtos</x:v>
      </x:c>
      <x:c r="F1043" t="str">
        <x:v>Receita</x:v>
      </x:c>
      <x:c r="G1043" t="str">
        <x:v>Receita comercial</x:v>
      </x:c>
      <x:c r="H1043" s="14" t="n">
        <x:v>20364.06</x:v>
      </x:c>
      <x:c r="I1043" s="14" t="n">
        <x:v>16468.18</x:v>
      </x:c>
      <x:c r="J1043" s="14" t="n">
        <x:v>-3895.88</x:v>
      </x:c>
      <x:c r="K1043" s="16" t="n">
        <x:v>-0.1913</x:v>
      </x:c>
      <x:c r="L1043" s="14" t="n">
        <x:v>16468.18</x:v>
      </x:c>
      <x:c r="M1043" s="14" t="n">
        <x:v>0</x:v>
      </x:c>
      <x:c r="N1043" s="14" t="n">
        <x:v>1050730.44</x:v>
      </x:c>
      <x:c r="O1043" t="str">
        <x:v>Cliente 022</x:v>
      </x:c>
      <x:c r="P1043" t="str">
        <x:v>Realizado</x:v>
      </x:c>
      <x:c r="Q1043" s="18" t="n">
        <x:v>0</x:v>
      </x:c>
      <x:c r="R1043" t="str">
        <x:v>Baixo</x:v>
      </x:c>
      <x:c r="S1043" t="str">
        <x:v>Possível anomalia</x:v>
      </x:c>
    </x:row>
    <x:row r="1044" ht="18" customHeight="1">
      <x:c r="A1044" t="str">
        <x:v>FIN01043</x:v>
      </x:c>
      <x:c r="B1044" s="12" t="n">
        <x:v>45730</x:v>
      </x:c>
      <x:c r="C1044" t="str">
        <x:v>Matriz BH</x:v>
      </x:c>
      <x:c r="D1044" t="str">
        <x:v>TI</x:v>
      </x:c>
      <x:c r="E1044" t="str">
        <x:v>Tecnologia</x:v>
      </x:c>
      <x:c r="F1044" t="str">
        <x:v>Despesa</x:v>
      </x:c>
      <x:c r="G1044" t="str">
        <x:v>Compra administrativa</x:v>
      </x:c>
      <x:c r="H1044" s="14" t="n">
        <x:v>8201.66</x:v>
      </x:c>
      <x:c r="I1044" s="14" t="n">
        <x:v>9391.52</x:v>
      </x:c>
      <x:c r="J1044" s="14" t="n">
        <x:v>1189.86</x:v>
      </x:c>
      <x:c r="K1044" s="16" t="n">
        <x:v>0.1451</x:v>
      </x:c>
      <x:c r="L1044" s="14" t="n">
        <x:v>0</x:v>
      </x:c>
      <x:c r="M1044" s="14" t="n">
        <x:v>9391.52</x:v>
      </x:c>
      <x:c r="N1044" s="14" t="n">
        <x:v>1041338.92</x:v>
      </x:c>
      <x:c r="O1044" t="str">
        <x:v>Fornecedor 104</x:v>
      </x:c>
      <x:c r="P1044" t="str">
        <x:v>Realizado</x:v>
      </x:c>
      <x:c r="Q1044" s="18" t="n">
        <x:v>0</x:v>
      </x:c>
      <x:c r="R1044" t="str">
        <x:v>Baixo</x:v>
      </x:c>
      <x:c r="S1044" t="str">
        <x:v>Possível anomalia</x:v>
      </x:c>
    </x:row>
    <x:row r="1045" ht="18" customHeight="1">
      <x:c r="A1045" t="str">
        <x:v>FIN01044</x:v>
      </x:c>
      <x:c r="B1045" s="12" t="n">
        <x:v>45870</x:v>
      </x:c>
      <x:c r="C1045" t="str">
        <x:v>Matriz BH</x:v>
      </x:c>
      <x:c r="D1045" t="str">
        <x:v>Logística</x:v>
      </x:c>
      <x:c r="E1045" t="str">
        <x:v>Venda de Produtos</x:v>
      </x:c>
      <x:c r="F1045" t="str">
        <x:v>Receita</x:v>
      </x:c>
      <x:c r="G1045" t="str">
        <x:v>Receita comercial</x:v>
      </x:c>
      <x:c r="H1045" s="14" t="n">
        <x:v>30623.19</x:v>
      </x:c>
      <x:c r="I1045" s="14" t="n">
        <x:v>31524.5</x:v>
      </x:c>
      <x:c r="J1045" s="14" t="n">
        <x:v>901.31</x:v>
      </x:c>
      <x:c r="K1045" s="16" t="n">
        <x:v>0.0294</x:v>
      </x:c>
      <x:c r="L1045" s="14" t="n">
        <x:v>31524.5</x:v>
      </x:c>
      <x:c r="M1045" s="14" t="n">
        <x:v>0</x:v>
      </x:c>
      <x:c r="N1045" s="14" t="n">
        <x:v>1072863.42</x:v>
      </x:c>
      <x:c r="O1045" t="str">
        <x:v>Cliente 007</x:v>
      </x:c>
      <x:c r="P1045" t="str">
        <x:v>Realizado</x:v>
      </x:c>
      <x:c r="Q1045" s="18" t="n">
        <x:v>0</x:v>
      </x:c>
      <x:c r="R1045" t="str">
        <x:v>Baixo</x:v>
      </x:c>
      <x:c r="S1045" t="str">
        <x:v>Aumento de preço</x:v>
      </x:c>
    </x:row>
    <x:row r="1046" ht="18" customHeight="1">
      <x:c r="A1046" t="str">
        <x:v>FIN01045</x:v>
      </x:c>
      <x:c r="B1046" s="12" t="n">
        <x:v>46035</x:v>
      </x:c>
      <x:c r="C1046" t="str">
        <x:v>CD Ribeirão das Neves</x:v>
      </x:c>
      <x:c r="D1046" t="str">
        <x:v>Operações</x:v>
      </x:c>
      <x:c r="E1046" t="str">
        <x:v>Outras Receitas</x:v>
      </x:c>
      <x:c r="F1046" t="str">
        <x:v>Receita</x:v>
      </x:c>
      <x:c r="G1046" t="str">
        <x:v>Receita comercial</x:v>
      </x:c>
      <x:c r="H1046" s="14" t="n">
        <x:v>9133.92</x:v>
      </x:c>
      <x:c r="I1046" s="14" t="n">
        <x:v>7859.99</x:v>
      </x:c>
      <x:c r="J1046" s="14" t="n">
        <x:v>-1273.93</x:v>
      </x:c>
      <x:c r="K1046" s="16" t="n">
        <x:v>-0.1395</x:v>
      </x:c>
      <x:c r="L1046" s="14" t="n">
        <x:v>7859.99</x:v>
      </x:c>
      <x:c r="M1046" s="14" t="n">
        <x:v>0</x:v>
      </x:c>
      <x:c r="N1046" s="14" t="n">
        <x:v>1080723.41</x:v>
      </x:c>
      <x:c r="O1046" t="str">
        <x:v>Cliente 111</x:v>
      </x:c>
      <x:c r="P1046" t="str">
        <x:v>Realizado</x:v>
      </x:c>
      <x:c r="Q1046" s="18" t="n">
        <x:v>0</x:v>
      </x:c>
      <x:c r="R1046" t="str">
        <x:v>Baixo</x:v>
      </x:c>
      <x:c r="S1046" t="str">
        <x:v>Sem observações</x:v>
      </x:c>
    </x:row>
    <x:row r="1047" ht="18" customHeight="1">
      <x:c r="A1047" t="str">
        <x:v>FIN01046</x:v>
      </x:c>
      <x:c r="B1047" s="12" t="n">
        <x:v>46022</x:v>
      </x:c>
      <x:c r="C1047" t="str">
        <x:v>CD Ribeirão das Neves</x:v>
      </x:c>
      <x:c r="D1047" t="str">
        <x:v>Operações</x:v>
      </x:c>
      <x:c r="E1047" t="str">
        <x:v>Folha</x:v>
      </x:c>
      <x:c r="F1047" t="str">
        <x:v>Despesa</x:v>
      </x:c>
      <x:c r="G1047" t="str">
        <x:v>Compra administrativa</x:v>
      </x:c>
      <x:c r="H1047" s="14" t="n">
        <x:v>44250.29</x:v>
      </x:c>
      <x:c r="I1047" s="14" t="n">
        <x:v>53372.1</x:v>
      </x:c>
      <x:c r="J1047" s="14" t="n">
        <x:v>9121.81</x:v>
      </x:c>
      <x:c r="K1047" s="16" t="n">
        <x:v>0.2061</x:v>
      </x:c>
      <x:c r="L1047" s="14" t="n">
        <x:v>0</x:v>
      </x:c>
      <x:c r="M1047" s="14" t="n">
        <x:v>53372.1</x:v>
      </x:c>
      <x:c r="N1047" s="14" t="n">
        <x:v>1027351.31</x:v>
      </x:c>
      <x:c r="O1047" t="str">
        <x:v>Fornecedor 008</x:v>
      </x:c>
      <x:c r="P1047" t="str">
        <x:v>Realizado</x:v>
      </x:c>
      <x:c r="Q1047" s="18" t="n">
        <x:v>0</x:v>
      </x:c>
      <x:c r="R1047" t="str">
        <x:v>Baixo</x:v>
      </x:c>
      <x:c r="S1047" t="str">
        <x:v>Queda de volume</x:v>
      </x:c>
    </x:row>
    <x:row r="1048" ht="18" customHeight="1">
      <x:c r="A1048" t="str">
        <x:v>FIN01047</x:v>
      </x:c>
      <x:c r="B1048" s="12" t="n">
        <x:v>46028</x:v>
      </x:c>
      <x:c r="C1048" t="str">
        <x:v>Filial Betim</x:v>
      </x:c>
      <x:c r="D1048" t="str">
        <x:v>Financeiro</x:v>
      </x:c>
      <x:c r="E1048" t="str">
        <x:v>Outras Receitas</x:v>
      </x:c>
      <x:c r="F1048" t="str">
        <x:v>Receita</x:v>
      </x:c>
      <x:c r="G1048" t="str">
        <x:v>Recebimento de cliente</x:v>
      </x:c>
      <x:c r="H1048" s="14" t="n">
        <x:v>13158.19</x:v>
      </x:c>
      <x:c r="I1048" s="14" t="n">
        <x:v>11597</x:v>
      </x:c>
      <x:c r="J1048" s="14" t="n">
        <x:v>-1561.19</x:v>
      </x:c>
      <x:c r="K1048" s="16" t="n">
        <x:v>-0.1186</x:v>
      </x:c>
      <x:c r="L1048" s="14" t="n">
        <x:v>11597</x:v>
      </x:c>
      <x:c r="M1048" s="14" t="n">
        <x:v>0</x:v>
      </x:c>
      <x:c r="N1048" s="14" t="n">
        <x:v>1038948.31</x:v>
      </x:c>
      <x:c r="O1048" t="str">
        <x:v>Cliente 035</x:v>
      </x:c>
      <x:c r="P1048" t="str">
        <x:v>Realizado</x:v>
      </x:c>
      <x:c r="Q1048" s="18" t="n">
        <x:v>0</x:v>
      </x:c>
      <x:c r="R1048" t="str">
        <x:v>Baixo</x:v>
      </x:c>
      <x:c r="S1048" t="str">
        <x:v>Possível anomalia</x:v>
      </x:c>
    </x:row>
    <x:row r="1049" ht="18" customHeight="1">
      <x:c r="A1049" t="str">
        <x:v>FIN01048</x:v>
      </x:c>
      <x:c r="B1049" s="12" t="n">
        <x:v>45828</x:v>
      </x:c>
      <x:c r="C1049" t="str">
        <x:v>CD Ribeirão das Neves</x:v>
      </x:c>
      <x:c r="D1049" t="str">
        <x:v>TI</x:v>
      </x:c>
      <x:c r="E1049" t="str">
        <x:v>Serviços</x:v>
      </x:c>
      <x:c r="F1049" t="str">
        <x:v>Receita</x:v>
      </x:c>
      <x:c r="G1049" t="str">
        <x:v>Serviço prestado</x:v>
      </x:c>
      <x:c r="H1049" s="14" t="n">
        <x:v>37618.22</x:v>
      </x:c>
      <x:c r="I1049" s="14" t="n">
        <x:v>35007.16</x:v>
      </x:c>
      <x:c r="J1049" s="14" t="n">
        <x:v>-2611.06</x:v>
      </x:c>
      <x:c r="K1049" s="16" t="n">
        <x:v>-0.0694</x:v>
      </x:c>
      <x:c r="L1049" s="14" t="n">
        <x:v>35007.16</x:v>
      </x:c>
      <x:c r="M1049" s="14" t="n">
        <x:v>0</x:v>
      </x:c>
      <x:c r="N1049" s="14" t="n">
        <x:v>1073955.47</x:v>
      </x:c>
      <x:c r="O1049" t="str">
        <x:v>Cliente 108</x:v>
      </x:c>
      <x:c r="P1049" t="str">
        <x:v>Realizado</x:v>
      </x:c>
      <x:c r="Q1049" s="18" t="n">
        <x:v>0</x:v>
      </x:c>
      <x:c r="R1049" t="str">
        <x:v>Baixo</x:v>
      </x:c>
      <x:c r="S1049" t="str">
        <x:v>Dentro do esperado</x:v>
      </x:c>
    </x:row>
    <x:row r="1050" ht="18" customHeight="1">
      <x:c r="A1050" t="str">
        <x:v>FIN01049</x:v>
      </x:c>
      <x:c r="B1050" s="12" t="n">
        <x:v>46028</x:v>
      </x:c>
      <x:c r="C1050" t="str">
        <x:v>Filial Betim</x:v>
      </x:c>
      <x:c r="D1050" t="str">
        <x:v>Administrativo</x:v>
      </x:c>
      <x:c r="E1050" t="str">
        <x:v>Serviços</x:v>
      </x:c>
      <x:c r="F1050" t="str">
        <x:v>Receita</x:v>
      </x:c>
      <x:c r="G1050" t="str">
        <x:v>Receita comercial</x:v>
      </x:c>
      <x:c r="H1050" s="14" t="n">
        <x:v>49687.15</x:v>
      </x:c>
      <x:c r="I1050" s="14" t="n">
        <x:v>45844.8</x:v>
      </x:c>
      <x:c r="J1050" s="14" t="n">
        <x:v>-3842.35</x:v>
      </x:c>
      <x:c r="K1050" s="16" t="n">
        <x:v>-0.0773</x:v>
      </x:c>
      <x:c r="L1050" s="14" t="n">
        <x:v>45844.8</x:v>
      </x:c>
      <x:c r="M1050" s="14" t="n">
        <x:v>0</x:v>
      </x:c>
      <x:c r="N1050" s="14" t="n">
        <x:v>1119800.27</x:v>
      </x:c>
      <x:c r="O1050" t="str">
        <x:v>Cliente 002</x:v>
      </x:c>
      <x:c r="P1050" t="str">
        <x:v>Realizado</x:v>
      </x:c>
      <x:c r="Q1050" s="18" t="n">
        <x:v>0</x:v>
      </x:c>
      <x:c r="R1050" t="str">
        <x:v>Baixo</x:v>
      </x:c>
      <x:c r="S1050" t="str">
        <x:v>Possível anomalia</x:v>
      </x:c>
    </x:row>
    <x:row r="1051" ht="18" customHeight="1">
      <x:c r="A1051" t="str">
        <x:v>FIN01050</x:v>
      </x:c>
      <x:c r="B1051" s="12" t="n">
        <x:v>45777</x:v>
      </x:c>
      <x:c r="C1051" t="str">
        <x:v>CD Ribeirão das Neves</x:v>
      </x:c>
      <x:c r="D1051" t="str">
        <x:v>Administrativo</x:v>
      </x:c>
      <x:c r="E1051" t="str">
        <x:v>Impostos</x:v>
      </x:c>
      <x:c r="F1051" t="str">
        <x:v>Despesa</x:v>
      </x:c>
      <x:c r="G1051" t="str">
        <x:v>Serviço contratado</x:v>
      </x:c>
      <x:c r="H1051" s="14" t="n">
        <x:v>33687.88</x:v>
      </x:c>
      <x:c r="I1051" s="14" t="n">
        <x:v>39048.7</x:v>
      </x:c>
      <x:c r="J1051" s="14" t="n">
        <x:v>5360.82</x:v>
      </x:c>
      <x:c r="K1051" s="16" t="n">
        <x:v>0.1591</x:v>
      </x:c>
      <x:c r="L1051" s="14" t="n">
        <x:v>0</x:v>
      </x:c>
      <x:c r="M1051" s="14" t="n">
        <x:v>39048.7</x:v>
      </x:c>
      <x:c r="N1051" s="14" t="n">
        <x:v>1080751.57</x:v>
      </x:c>
      <x:c r="O1051" t="str">
        <x:v>Fornecedor 022</x:v>
      </x:c>
      <x:c r="P1051" t="str">
        <x:v>Realizado</x:v>
      </x:c>
      <x:c r="Q1051" s="18" t="n">
        <x:v>0</x:v>
      </x:c>
      <x:c r="R1051" t="str">
        <x:v>Baixo</x:v>
      </x:c>
      <x:c r="S1051" t="str">
        <x:v>Queda de volume</x:v>
      </x:c>
    </x:row>
    <x:row r="1052" ht="18" customHeight="1">
      <x:c r="A1052" t="str">
        <x:v>FIN01051</x:v>
      </x:c>
      <x:c r="B1052" s="12" t="n">
        <x:v>45902</x:v>
      </x:c>
      <x:c r="C1052" t="str">
        <x:v>Filial Contagem</x:v>
      </x:c>
      <x:c r="D1052" t="str">
        <x:v>TI</x:v>
      </x:c>
      <x:c r="E1052" t="str">
        <x:v>Mercadorias</x:v>
      </x:c>
      <x:c r="F1052" t="str">
        <x:v>Despesa</x:v>
      </x:c>
      <x:c r="G1052" t="str">
        <x:v>Serviço contratado</x:v>
      </x:c>
      <x:c r="H1052" s="14" t="n">
        <x:v>6722.17</x:v>
      </x:c>
      <x:c r="I1052" s="14" t="n">
        <x:v>8408.56</x:v>
      </x:c>
      <x:c r="J1052" s="14" t="n">
        <x:v>1686.39</x:v>
      </x:c>
      <x:c r="K1052" s="16" t="n">
        <x:v>0.2509</x:v>
      </x:c>
      <x:c r="L1052" s="14" t="n">
        <x:v>0</x:v>
      </x:c>
      <x:c r="M1052" s="14" t="n">
        <x:v>8408.56</x:v>
      </x:c>
      <x:c r="N1052" s="14" t="n">
        <x:v>1072343.01</x:v>
      </x:c>
      <x:c r="O1052" t="str">
        <x:v>Fornecedor 053</x:v>
      </x:c>
      <x:c r="P1052" t="str">
        <x:v>Realizado</x:v>
      </x:c>
      <x:c r="Q1052" s="18" t="n">
        <x:v>0</x:v>
      </x:c>
      <x:c r="R1052" t="str">
        <x:v>Baixo</x:v>
      </x:c>
      <x:c r="S1052" t="str">
        <x:v>Aumento de preço</x:v>
      </x:c>
    </x:row>
    <x:row r="1053" ht="18" customHeight="1">
      <x:c r="A1053" t="str">
        <x:v>FIN01052</x:v>
      </x:c>
      <x:c r="B1053" s="12" t="n">
        <x:v>45808</x:v>
      </x:c>
      <x:c r="C1053" t="str">
        <x:v>Filial Contagem</x:v>
      </x:c>
      <x:c r="D1053" t="str">
        <x:v>Logística</x:v>
      </x:c>
      <x:c r="E1053" t="str">
        <x:v>Energia</x:v>
      </x:c>
      <x:c r="F1053" t="str">
        <x:v>Despesa</x:v>
      </x:c>
      <x:c r="G1053" t="str">
        <x:v>Pagamento fornecedor</x:v>
      </x:c>
      <x:c r="H1053" s="14" t="n">
        <x:v>34195.29</x:v>
      </x:c>
      <x:c r="I1053" s="14" t="n">
        <x:v>43725.36</x:v>
      </x:c>
      <x:c r="J1053" s="14" t="n">
        <x:v>9530.07</x:v>
      </x:c>
      <x:c r="K1053" s="16" t="n">
        <x:v>0.2787</x:v>
      </x:c>
      <x:c r="L1053" s="14" t="n">
        <x:v>0</x:v>
      </x:c>
      <x:c r="M1053" s="14" t="n">
        <x:v>43725.36</x:v>
      </x:c>
      <x:c r="N1053" s="14" t="n">
        <x:v>1028617.65</x:v>
      </x:c>
      <x:c r="O1053" t="str">
        <x:v>Fornecedor 072</x:v>
      </x:c>
      <x:c r="P1053" t="str">
        <x:v>Realizado</x:v>
      </x:c>
      <x:c r="Q1053" s="18" t="n">
        <x:v>0</x:v>
      </x:c>
      <x:c r="R1053" t="str">
        <x:v>Baixo</x:v>
      </x:c>
      <x:c r="S1053" t="str">
        <x:v>Sem observações</x:v>
      </x:c>
    </x:row>
    <x:row r="1054" ht="18" customHeight="1">
      <x:c r="A1054" t="str">
        <x:v>FIN01053</x:v>
      </x:c>
      <x:c r="B1054" s="12" t="n">
        <x:v>46177</x:v>
      </x:c>
      <x:c r="C1054" t="str">
        <x:v>Filial Betim</x:v>
      </x:c>
      <x:c r="D1054" t="str">
        <x:v>TI</x:v>
      </x:c>
      <x:c r="E1054" t="str">
        <x:v>Frete Cobrado</x:v>
      </x:c>
      <x:c r="F1054" t="str">
        <x:v>Receita</x:v>
      </x:c>
      <x:c r="G1054" t="str">
        <x:v>Receita comercial</x:v>
      </x:c>
      <x:c r="H1054" s="14" t="n">
        <x:v>48453.96</x:v>
      </x:c>
      <x:c r="I1054" s="14" t="n">
        <x:v>36909.61</x:v>
      </x:c>
      <x:c r="J1054" s="14" t="n">
        <x:v>-11544.35</x:v>
      </x:c>
      <x:c r="K1054" s="16" t="n">
        <x:v>-0.2383</x:v>
      </x:c>
      <x:c r="L1054" s="14" t="n">
        <x:v>36909.61</x:v>
      </x:c>
      <x:c r="M1054" s="14" t="n">
        <x:v>0</x:v>
      </x:c>
      <x:c r="N1054" s="14" t="n">
        <x:v>1065527.26</x:v>
      </x:c>
      <x:c r="O1054" t="str">
        <x:v>Cliente 033</x:v>
      </x:c>
      <x:c r="P1054" t="str">
        <x:v>Realizado</x:v>
      </x:c>
      <x:c r="Q1054" s="18" t="n">
        <x:v>0</x:v>
      </x:c>
      <x:c r="R1054" t="str">
        <x:v>Baixo</x:v>
      </x:c>
      <x:c r="S1054" t="str">
        <x:v>Aumento de preço</x:v>
      </x:c>
    </x:row>
    <x:row r="1055" ht="18" customHeight="1">
      <x:c r="A1055" t="str">
        <x:v>FIN01054</x:v>
      </x:c>
      <x:c r="B1055" s="12" t="n">
        <x:v>45833</x:v>
      </x:c>
      <x:c r="C1055" t="str">
        <x:v>Matriz BH</x:v>
      </x:c>
      <x:c r="D1055" t="str">
        <x:v>TI</x:v>
      </x:c>
      <x:c r="E1055" t="str">
        <x:v>Aluguel</x:v>
      </x:c>
      <x:c r="F1055" t="str">
        <x:v>Despesa</x:v>
      </x:c>
      <x:c r="G1055" t="str">
        <x:v>Despesa operacional</x:v>
      </x:c>
      <x:c r="H1055" s="14" t="n">
        <x:v>14561.97</x:v>
      </x:c>
      <x:c r="I1055" s="14" t="n">
        <x:v>19534.75</x:v>
      </x:c>
      <x:c r="J1055" s="14" t="n">
        <x:v>4972.78</x:v>
      </x:c>
      <x:c r="K1055" s="16" t="n">
        <x:v>0.3415</x:v>
      </x:c>
      <x:c r="L1055" s="14" t="n">
        <x:v>0</x:v>
      </x:c>
      <x:c r="M1055" s="14" t="n">
        <x:v>19534.75</x:v>
      </x:c>
      <x:c r="N1055" s="14" t="n">
        <x:v>1045992.51</x:v>
      </x:c>
      <x:c r="O1055" t="str">
        <x:v>Fornecedor 003</x:v>
      </x:c>
      <x:c r="P1055" t="str">
        <x:v>Realizado</x:v>
      </x:c>
      <x:c r="Q1055" s="18" t="n">
        <x:v>0</x:v>
      </x:c>
      <x:c r="R1055" t="str">
        <x:v>Baixo</x:v>
      </x:c>
      <x:c r="S1055" t="str">
        <x:v>Dentro do esperado</x:v>
      </x:c>
    </x:row>
    <x:row r="1056" ht="18" customHeight="1">
      <x:c r="A1056" t="str">
        <x:v>FIN01055</x:v>
      </x:c>
      <x:c r="B1056" s="12" t="n">
        <x:v>45964</x:v>
      </x:c>
      <x:c r="C1056" t="str">
        <x:v>CD Ribeirão das Neves</x:v>
      </x:c>
      <x:c r="D1056" t="str">
        <x:v>Logística</x:v>
      </x:c>
      <x:c r="E1056" t="str">
        <x:v>Mercadorias</x:v>
      </x:c>
      <x:c r="F1056" t="str">
        <x:v>Despesa</x:v>
      </x:c>
      <x:c r="G1056" t="str">
        <x:v>Compra administrativa</x:v>
      </x:c>
      <x:c r="H1056" s="14" t="n">
        <x:v>15429.42</x:v>
      </x:c>
      <x:c r="I1056" s="14" t="n">
        <x:v>19665.91</x:v>
      </x:c>
      <x:c r="J1056" s="14" t="n">
        <x:v>4236.49</x:v>
      </x:c>
      <x:c r="K1056" s="16" t="n">
        <x:v>0.2746</x:v>
      </x:c>
      <x:c r="L1056" s="14" t="n">
        <x:v>0</x:v>
      </x:c>
      <x:c r="M1056" s="14" t="n">
        <x:v>19665.91</x:v>
      </x:c>
      <x:c r="N1056" s="14" t="n">
        <x:v>1026326.6</x:v>
      </x:c>
      <x:c r="O1056" t="str">
        <x:v>Fornecedor 008</x:v>
      </x:c>
      <x:c r="P1056" t="str">
        <x:v>Realizado</x:v>
      </x:c>
      <x:c r="Q1056" s="18" t="n">
        <x:v>0</x:v>
      </x:c>
      <x:c r="R1056" t="str">
        <x:v>Baixo</x:v>
      </x:c>
      <x:c r="S1056" t="str">
        <x:v>Aumento de preço</x:v>
      </x:c>
    </x:row>
    <x:row r="1057" ht="18" customHeight="1">
      <x:c r="A1057" t="str">
        <x:v>FIN01056</x:v>
      </x:c>
      <x:c r="B1057" s="12" t="n">
        <x:v>45743</x:v>
      </x:c>
      <x:c r="C1057" t="str">
        <x:v>CD Ribeirão das Neves</x:v>
      </x:c>
      <x:c r="D1057" t="str">
        <x:v>Operações</x:v>
      </x:c>
      <x:c r="E1057" t="str">
        <x:v>Tecnologia</x:v>
      </x:c>
      <x:c r="F1057" t="str">
        <x:v>Despesa</x:v>
      </x:c>
      <x:c r="G1057" t="str">
        <x:v>Despesa operacional</x:v>
      </x:c>
      <x:c r="H1057" s="14" t="n">
        <x:v>15179</x:v>
      </x:c>
      <x:c r="I1057" s="14" t="n">
        <x:v>13125.96</x:v>
      </x:c>
      <x:c r="J1057" s="14" t="n">
        <x:v>-2053.04</x:v>
      </x:c>
      <x:c r="K1057" s="16" t="n">
        <x:v>-0.1353</x:v>
      </x:c>
      <x:c r="L1057" s="14" t="n">
        <x:v>0</x:v>
      </x:c>
      <x:c r="M1057" s="14" t="n">
        <x:v>13125.96</x:v>
      </x:c>
      <x:c r="N1057" s="14" t="n">
        <x:v>1013200.64</x:v>
      </x:c>
      <x:c r="O1057" t="str">
        <x:v>Fornecedor 080</x:v>
      </x:c>
      <x:c r="P1057" t="str">
        <x:v>Realizado</x:v>
      </x:c>
      <x:c r="Q1057" s="18" t="n">
        <x:v>0</x:v>
      </x:c>
      <x:c r="R1057" t="str">
        <x:v>Baixo</x:v>
      </x:c>
      <x:c r="S1057" t="str">
        <x:v>Sem observações</x:v>
      </x:c>
    </x:row>
    <x:row r="1058" ht="18" customHeight="1">
      <x:c r="A1058" t="str">
        <x:v>FIN01057</x:v>
      </x:c>
      <x:c r="B1058" s="12" t="n">
        <x:v>46138</x:v>
      </x:c>
      <x:c r="C1058" t="str">
        <x:v>Filial Contagem</x:v>
      </x:c>
      <x:c r="D1058" t="str">
        <x:v>TI</x:v>
      </x:c>
      <x:c r="E1058" t="str">
        <x:v>Serviços Terceirizados</x:v>
      </x:c>
      <x:c r="F1058" t="str">
        <x:v>Despesa</x:v>
      </x:c>
      <x:c r="G1058" t="str">
        <x:v>Pagamento fornecedor</x:v>
      </x:c>
      <x:c r="H1058" s="14" t="n">
        <x:v>27122.75</x:v>
      </x:c>
      <x:c r="I1058" s="14" t="n">
        <x:v>33878.95</x:v>
      </x:c>
      <x:c r="J1058" s="14" t="n">
        <x:v>6756.2</x:v>
      </x:c>
      <x:c r="K1058" s="16" t="n">
        <x:v>0.2491</x:v>
      </x:c>
      <x:c r="L1058" s="14" t="n">
        <x:v>0</x:v>
      </x:c>
      <x:c r="M1058" s="14" t="n">
        <x:v>33878.95</x:v>
      </x:c>
      <x:c r="N1058" s="14" t="n">
        <x:v>979321.69</x:v>
      </x:c>
      <x:c r="O1058" t="str">
        <x:v>Fornecedor 118</x:v>
      </x:c>
      <x:c r="P1058" t="str">
        <x:v>Realizado</x:v>
      </x:c>
      <x:c r="Q1058" s="18" t="n">
        <x:v>0</x:v>
      </x:c>
      <x:c r="R1058" t="str">
        <x:v>Baixo</x:v>
      </x:c>
      <x:c r="S1058" t="str">
        <x:v>Aumento de preço</x:v>
      </x:c>
    </x:row>
    <x:row r="1059" ht="18" customHeight="1">
      <x:c r="A1059" t="str">
        <x:v>FIN01058</x:v>
      </x:c>
      <x:c r="B1059" s="12" t="n">
        <x:v>45804</x:v>
      </x:c>
      <x:c r="C1059" t="str">
        <x:v>Matriz BH</x:v>
      </x:c>
      <x:c r="D1059" t="str">
        <x:v>Operações</x:v>
      </x:c>
      <x:c r="E1059" t="str">
        <x:v>Venda de Produtos</x:v>
      </x:c>
      <x:c r="F1059" t="str">
        <x:v>Receita</x:v>
      </x:c>
      <x:c r="G1059" t="str">
        <x:v>Receita comercial</x:v>
      </x:c>
      <x:c r="H1059" s="14" t="n">
        <x:v>10885.93</x:v>
      </x:c>
      <x:c r="I1059" s="14" t="n">
        <x:v>12008.55</x:v>
      </x:c>
      <x:c r="J1059" s="14" t="n">
        <x:v>1122.62</x:v>
      </x:c>
      <x:c r="K1059" s="16" t="n">
        <x:v>0.1031</x:v>
      </x:c>
      <x:c r="L1059" s="14" t="n">
        <x:v>12008.55</x:v>
      </x:c>
      <x:c r="M1059" s="14" t="n">
        <x:v>0</x:v>
      </x:c>
      <x:c r="N1059" s="14" t="n">
        <x:v>991330.24</x:v>
      </x:c>
      <x:c r="O1059" t="str">
        <x:v>Cliente 121</x:v>
      </x:c>
      <x:c r="P1059" t="str">
        <x:v>Realizado</x:v>
      </x:c>
      <x:c r="Q1059" s="18" t="n">
        <x:v>0</x:v>
      </x:c>
      <x:c r="R1059" t="str">
        <x:v>Baixo</x:v>
      </x:c>
      <x:c r="S1059" t="str">
        <x:v>Revisar variação</x:v>
      </x:c>
    </x:row>
    <x:row r="1060" ht="18" customHeight="1">
      <x:c r="A1060" t="str">
        <x:v>FIN01059</x:v>
      </x:c>
      <x:c r="B1060" s="12" t="n">
        <x:v>46229</x:v>
      </x:c>
      <x:c r="C1060" t="str">
        <x:v>Filial Contagem</x:v>
      </x:c>
      <x:c r="D1060" t="str">
        <x:v>Operações</x:v>
      </x:c>
      <x:c r="E1060" t="str">
        <x:v>Serviços</x:v>
      </x:c>
      <x:c r="F1060" t="str">
        <x:v>Receita</x:v>
      </x:c>
      <x:c r="G1060" t="str">
        <x:v>Receita comercial</x:v>
      </x:c>
      <x:c r="H1060" s="14" t="n">
        <x:v>57116.49</x:v>
      </x:c>
      <x:c r="I1060" s="14" t="n">
        <x:v>62772.22</x:v>
      </x:c>
      <x:c r="J1060" s="14" t="n">
        <x:v>5655.73</x:v>
      </x:c>
      <x:c r="K1060" s="16" t="n">
        <x:v>0.099</x:v>
      </x:c>
      <x:c r="L1060" s="14" t="n">
        <x:v>62772.22</x:v>
      </x:c>
      <x:c r="M1060" s="14" t="n">
        <x:v>0</x:v>
      </x:c>
      <x:c r="N1060" s="14" t="n">
        <x:v>1054102.46</x:v>
      </x:c>
      <x:c r="O1060" t="str">
        <x:v>Cliente 028</x:v>
      </x:c>
      <x:c r="P1060" t="str">
        <x:v>Realizado</x:v>
      </x:c>
      <x:c r="Q1060" s="18" t="n">
        <x:v>0</x:v>
      </x:c>
      <x:c r="R1060" t="str">
        <x:v>Baixo</x:v>
      </x:c>
      <x:c r="S1060" t="str">
        <x:v>Dentro do esperado</x:v>
      </x:c>
    </x:row>
    <x:row r="1061" ht="18" customHeight="1">
      <x:c r="A1061" t="str">
        <x:v>FIN01060</x:v>
      </x:c>
      <x:c r="B1061" s="12" t="n">
        <x:v>45749</x:v>
      </x:c>
      <x:c r="C1061" t="str">
        <x:v>Filial Contagem</x:v>
      </x:c>
      <x:c r="D1061" t="str">
        <x:v>TI</x:v>
      </x:c>
      <x:c r="E1061" t="str">
        <x:v>Tecnologia</x:v>
      </x:c>
      <x:c r="F1061" t="str">
        <x:v>Despesa</x:v>
      </x:c>
      <x:c r="G1061" t="str">
        <x:v>Serviço contratado</x:v>
      </x:c>
      <x:c r="H1061" s="14" t="n">
        <x:v>32354.13</x:v>
      </x:c>
      <x:c r="I1061" s="14" t="n">
        <x:v>42959.5</x:v>
      </x:c>
      <x:c r="J1061" s="14" t="n">
        <x:v>10605.37</x:v>
      </x:c>
      <x:c r="K1061" s="16" t="n">
        <x:v>0.3278</x:v>
      </x:c>
      <x:c r="L1061" s="14" t="n">
        <x:v>0</x:v>
      </x:c>
      <x:c r="M1061" s="14" t="n">
        <x:v>42959.5</x:v>
      </x:c>
      <x:c r="N1061" s="14" t="n">
        <x:v>1011142.96</x:v>
      </x:c>
      <x:c r="O1061" t="str">
        <x:v>Fornecedor 068</x:v>
      </x:c>
      <x:c r="P1061" t="str">
        <x:v>Realizado</x:v>
      </x:c>
      <x:c r="Q1061" s="18" t="n">
        <x:v>0</x:v>
      </x:c>
      <x:c r="R1061" t="str">
        <x:v>Baixo</x:v>
      </x:c>
      <x:c r="S1061" t="str">
        <x:v>Atraso recorrente</x:v>
      </x:c>
    </x:row>
    <x:row r="1062" ht="18" customHeight="1">
      <x:c r="A1062" t="str">
        <x:v>FIN01061</x:v>
      </x:c>
      <x:c r="B1062" s="12" t="n">
        <x:v>46026</x:v>
      </x:c>
      <x:c r="C1062" t="str">
        <x:v>Filial Contagem</x:v>
      </x:c>
      <x:c r="D1062" t="str">
        <x:v>Financeiro</x:v>
      </x:c>
      <x:c r="E1062" t="str">
        <x:v>Despesas Bancárias</x:v>
      </x:c>
      <x:c r="F1062" t="str">
        <x:v>Despesa</x:v>
      </x:c>
      <x:c r="G1062" t="str">
        <x:v>Serviço contratado</x:v>
      </x:c>
      <x:c r="H1062" s="14" t="n">
        <x:v>42920.8</x:v>
      </x:c>
      <x:c r="I1062" s="14" t="n">
        <x:v>51050.78</x:v>
      </x:c>
      <x:c r="J1062" s="14" t="n">
        <x:v>8129.98</x:v>
      </x:c>
      <x:c r="K1062" s="16" t="n">
        <x:v>0.1894</x:v>
      </x:c>
      <x:c r="L1062" s="14" t="n">
        <x:v>0</x:v>
      </x:c>
      <x:c r="M1062" s="14" t="n">
        <x:v>51050.78</x:v>
      </x:c>
      <x:c r="N1062" s="14" t="n">
        <x:v>960092.18</x:v>
      </x:c>
      <x:c r="O1062" t="str">
        <x:v>Fornecedor 046</x:v>
      </x:c>
      <x:c r="P1062" t="str">
        <x:v>Realizado</x:v>
      </x:c>
      <x:c r="Q1062" s="18" t="n">
        <x:v>0</x:v>
      </x:c>
      <x:c r="R1062" t="str">
        <x:v>Baixo</x:v>
      </x:c>
      <x:c r="S1062" t="str">
        <x:v>Aumento de preço</x:v>
      </x:c>
    </x:row>
    <x:row r="1063" ht="18" customHeight="1">
      <x:c r="A1063" t="str">
        <x:v>FIN01062</x:v>
      </x:c>
      <x:c r="B1063" s="12" t="n">
        <x:v>45691</x:v>
      </x:c>
      <x:c r="C1063" t="str">
        <x:v>Matriz BH</x:v>
      </x:c>
      <x:c r="D1063" t="str">
        <x:v>Financeiro</x:v>
      </x:c>
      <x:c r="E1063" t="str">
        <x:v>Aluguel</x:v>
      </x:c>
      <x:c r="F1063" t="str">
        <x:v>Despesa</x:v>
      </x:c>
      <x:c r="G1063" t="str">
        <x:v>Serviço contratado</x:v>
      </x:c>
      <x:c r="H1063" s="14" t="n">
        <x:v>37760.82</x:v>
      </x:c>
      <x:c r="I1063" s="14" t="n">
        <x:v>38067.22</x:v>
      </x:c>
      <x:c r="J1063" s="14" t="n">
        <x:v>306.4</x:v>
      </x:c>
      <x:c r="K1063" s="16" t="n">
        <x:v>0.0081</x:v>
      </x:c>
      <x:c r="L1063" s="14" t="n">
        <x:v>0</x:v>
      </x:c>
      <x:c r="M1063" s="14" t="n">
        <x:v>38067.22</x:v>
      </x:c>
      <x:c r="N1063" s="14" t="n">
        <x:v>922024.96</x:v>
      </x:c>
      <x:c r="O1063" t="str">
        <x:v>Fornecedor 023</x:v>
      </x:c>
      <x:c r="P1063" t="str">
        <x:v>Realizado</x:v>
      </x:c>
      <x:c r="Q1063" s="18" t="n">
        <x:v>0</x:v>
      </x:c>
      <x:c r="R1063" t="str">
        <x:v>Baixo</x:v>
      </x:c>
      <x:c r="S1063" t="str">
        <x:v>Possível anomalia</x:v>
      </x:c>
    </x:row>
    <x:row r="1064" ht="18" customHeight="1">
      <x:c r="A1064" t="str">
        <x:v>FIN01063</x:v>
      </x:c>
      <x:c r="B1064" s="12" t="n">
        <x:v>45765</x:v>
      </x:c>
      <x:c r="C1064" t="str">
        <x:v>Filial Betim</x:v>
      </x:c>
      <x:c r="D1064" t="str">
        <x:v>Financeiro</x:v>
      </x:c>
      <x:c r="E1064" t="str">
        <x:v>Fretes</x:v>
      </x:c>
      <x:c r="F1064" t="str">
        <x:v>Despesa</x:v>
      </x:c>
      <x:c r="G1064" t="str">
        <x:v>Pagamento fornecedor</x:v>
      </x:c>
      <x:c r="H1064" s="14" t="n">
        <x:v>18611.42</x:v>
      </x:c>
      <x:c r="I1064" s="14" t="n">
        <x:v>17176.97</x:v>
      </x:c>
      <x:c r="J1064" s="14" t="n">
        <x:v>-1434.45</x:v>
      </x:c>
      <x:c r="K1064" s="16" t="n">
        <x:v>-0.0771</x:v>
      </x:c>
      <x:c r="L1064" s="14" t="n">
        <x:v>0</x:v>
      </x:c>
      <x:c r="M1064" s="14" t="n">
        <x:v>17176.97</x:v>
      </x:c>
      <x:c r="N1064" s="14" t="n">
        <x:v>904847.99</x:v>
      </x:c>
      <x:c r="O1064" t="str">
        <x:v>Fornecedor 090</x:v>
      </x:c>
      <x:c r="P1064" t="str">
        <x:v>Realizado</x:v>
      </x:c>
      <x:c r="Q1064" s="18" t="n">
        <x:v>0</x:v>
      </x:c>
      <x:c r="R1064" t="str">
        <x:v>Baixo</x:v>
      </x:c>
      <x:c r="S1064" t="str">
        <x:v>Queda de volume</x:v>
      </x:c>
    </x:row>
    <x:row r="1065" ht="18" customHeight="1">
      <x:c r="A1065" t="str">
        <x:v>FIN01064</x:v>
      </x:c>
      <x:c r="B1065" s="12" t="n">
        <x:v>45890</x:v>
      </x:c>
      <x:c r="C1065" t="str">
        <x:v>Matriz BH</x:v>
      </x:c>
      <x:c r="D1065" t="str">
        <x:v>Administrativo</x:v>
      </x:c>
      <x:c r="E1065" t="str">
        <x:v>Venda de Produtos</x:v>
      </x:c>
      <x:c r="F1065" t="str">
        <x:v>Receita</x:v>
      </x:c>
      <x:c r="G1065" t="str">
        <x:v>Venda faturada</x:v>
      </x:c>
      <x:c r="H1065" s="14" t="n">
        <x:v>15702.34</x:v>
      </x:c>
      <x:c r="I1065" s="14" t="n">
        <x:v>11704.06</x:v>
      </x:c>
      <x:c r="J1065" s="14" t="n">
        <x:v>-3998.28</x:v>
      </x:c>
      <x:c r="K1065" s="16" t="n">
        <x:v>-0.2546</x:v>
      </x:c>
      <x:c r="L1065" s="14" t="n">
        <x:v>11704.06</x:v>
      </x:c>
      <x:c r="M1065" s="14" t="n">
        <x:v>0</x:v>
      </x:c>
      <x:c r="N1065" s="14" t="n">
        <x:v>916552.05</x:v>
      </x:c>
      <x:c r="O1065" t="str">
        <x:v>Cliente 109</x:v>
      </x:c>
      <x:c r="P1065" t="str">
        <x:v>Realizado</x:v>
      </x:c>
      <x:c r="Q1065" s="18" t="n">
        <x:v>0</x:v>
      </x:c>
      <x:c r="R1065" t="str">
        <x:v>Baixo</x:v>
      </x:c>
      <x:c r="S1065" t="str">
        <x:v>Dentro do esperado</x:v>
      </x:c>
    </x:row>
    <x:row r="1066" ht="18" customHeight="1">
      <x:c r="A1066" t="str">
        <x:v>FIN01065</x:v>
      </x:c>
      <x:c r="B1066" s="12" t="n">
        <x:v>45754</x:v>
      </x:c>
      <x:c r="C1066" t="str">
        <x:v>Filial Contagem</x:v>
      </x:c>
      <x:c r="D1066" t="str">
        <x:v>Logística</x:v>
      </x:c>
      <x:c r="E1066" t="str">
        <x:v>Impostos</x:v>
      </x:c>
      <x:c r="F1066" t="str">
        <x:v>Despesa</x:v>
      </x:c>
      <x:c r="G1066" t="str">
        <x:v>Despesa operacional</x:v>
      </x:c>
      <x:c r="H1066" s="14" t="n">
        <x:v>25494.12</x:v>
      </x:c>
      <x:c r="I1066" s="14" t="n">
        <x:v>29498.04</x:v>
      </x:c>
      <x:c r="J1066" s="14" t="n">
        <x:v>4003.92</x:v>
      </x:c>
      <x:c r="K1066" s="16" t="n">
        <x:v>0.1571</x:v>
      </x:c>
      <x:c r="L1066" s="14" t="n">
        <x:v>0</x:v>
      </x:c>
      <x:c r="M1066" s="14" t="n">
        <x:v>29498.04</x:v>
      </x:c>
      <x:c r="N1066" s="14" t="n">
        <x:v>887054.01</x:v>
      </x:c>
      <x:c r="O1066" t="str">
        <x:v>Fornecedor 077</x:v>
      </x:c>
      <x:c r="P1066" t="str">
        <x:v>Realizado</x:v>
      </x:c>
      <x:c r="Q1066" s="18" t="n">
        <x:v>0</x:v>
      </x:c>
      <x:c r="R1066" t="str">
        <x:v>Baixo</x:v>
      </x:c>
      <x:c r="S1066" t="str">
        <x:v>Despesa não planejada</x:v>
      </x:c>
    </x:row>
    <x:row r="1067" ht="18" customHeight="1">
      <x:c r="A1067" t="str">
        <x:v>FIN01066</x:v>
      </x:c>
      <x:c r="B1067" s="12" t="n">
        <x:v>45850</x:v>
      </x:c>
      <x:c r="C1067" t="str">
        <x:v>Filial Contagem</x:v>
      </x:c>
      <x:c r="D1067" t="str">
        <x:v>Logística</x:v>
      </x:c>
      <x:c r="E1067" t="str">
        <x:v>Tecnologia</x:v>
      </x:c>
      <x:c r="F1067" t="str">
        <x:v>Despesa</x:v>
      </x:c>
      <x:c r="G1067" t="str">
        <x:v>Pagamento fornecedor</x:v>
      </x:c>
      <x:c r="H1067" s="14" t="n">
        <x:v>29659.8</x:v>
      </x:c>
      <x:c r="I1067" s="14" t="n">
        <x:v>31865.31</x:v>
      </x:c>
      <x:c r="J1067" s="14" t="n">
        <x:v>2205.51</x:v>
      </x:c>
      <x:c r="K1067" s="16" t="n">
        <x:v>0.0744</x:v>
      </x:c>
      <x:c r="L1067" s="14" t="n">
        <x:v>0</x:v>
      </x:c>
      <x:c r="M1067" s="14" t="n">
        <x:v>31865.31</x:v>
      </x:c>
      <x:c r="N1067" s="14" t="n">
        <x:v>855188.7</x:v>
      </x:c>
      <x:c r="O1067" t="str">
        <x:v>Fornecedor 093</x:v>
      </x:c>
      <x:c r="P1067" t="str">
        <x:v>Realizado</x:v>
      </x:c>
      <x:c r="Q1067" s="18" t="n">
        <x:v>0</x:v>
      </x:c>
      <x:c r="R1067" t="str">
        <x:v>Baixo</x:v>
      </x:c>
      <x:c r="S1067" t="str">
        <x:v>Revisar variação</x:v>
      </x:c>
    </x:row>
    <x:row r="1068" ht="18" customHeight="1">
      <x:c r="A1068" t="str">
        <x:v>FIN01067</x:v>
      </x:c>
      <x:c r="B1068" s="12" t="n">
        <x:v>46233</x:v>
      </x:c>
      <x:c r="C1068" t="str">
        <x:v>Filial Betim</x:v>
      </x:c>
      <x:c r="D1068" t="str">
        <x:v>TI</x:v>
      </x:c>
      <x:c r="E1068" t="str">
        <x:v>Venda de Produtos</x:v>
      </x:c>
      <x:c r="F1068" t="str">
        <x:v>Receita</x:v>
      </x:c>
      <x:c r="G1068" t="str">
        <x:v>Serviço prestado</x:v>
      </x:c>
      <x:c r="H1068" s="14" t="n">
        <x:v>39169.45</x:v>
      </x:c>
      <x:c r="I1068" s="14" t="n">
        <x:v>28330.19</x:v>
      </x:c>
      <x:c r="J1068" s="14" t="n">
        <x:v>-10839.26</x:v>
      </x:c>
      <x:c r="K1068" s="16" t="n">
        <x:v>-0.2767</x:v>
      </x:c>
      <x:c r="L1068" s="14" t="n">
        <x:v>28330.19</x:v>
      </x:c>
      <x:c r="M1068" s="14" t="n">
        <x:v>0</x:v>
      </x:c>
      <x:c r="N1068" s="14" t="n">
        <x:v>883518.89</x:v>
      </x:c>
      <x:c r="O1068" t="str">
        <x:v>Cliente 043</x:v>
      </x:c>
      <x:c r="P1068" t="str">
        <x:v>Realizado</x:v>
      </x:c>
      <x:c r="Q1068" s="18" t="n">
        <x:v>0</x:v>
      </x:c>
      <x:c r="R1068" t="str">
        <x:v>Baixo</x:v>
      </x:c>
      <x:c r="S1068" t="str">
        <x:v>Possível anomalia</x:v>
      </x:c>
    </x:row>
    <x:row r="1069" ht="18" customHeight="1">
      <x:c r="A1069" t="str">
        <x:v>FIN01068</x:v>
      </x:c>
      <x:c r="B1069" s="12" t="n">
        <x:v>46094</x:v>
      </x:c>
      <x:c r="C1069" t="str">
        <x:v>CD Ribeirão das Neves</x:v>
      </x:c>
      <x:c r="D1069" t="str">
        <x:v>Logística</x:v>
      </x:c>
      <x:c r="E1069" t="str">
        <x:v>Frete Cobrado</x:v>
      </x:c>
      <x:c r="F1069" t="str">
        <x:v>Receita</x:v>
      </x:c>
      <x:c r="G1069" t="str">
        <x:v>Venda faturada</x:v>
      </x:c>
      <x:c r="H1069" s="14" t="n">
        <x:v>47488.21</x:v>
      </x:c>
      <x:c r="I1069" s="14" t="n">
        <x:v>49774.43</x:v>
      </x:c>
      <x:c r="J1069" s="14" t="n">
        <x:v>2286.22</x:v>
      </x:c>
      <x:c r="K1069" s="16" t="n">
        <x:v>0.0481</x:v>
      </x:c>
      <x:c r="L1069" s="14" t="n">
        <x:v>49774.43</x:v>
      </x:c>
      <x:c r="M1069" s="14" t="n">
        <x:v>0</x:v>
      </x:c>
      <x:c r="N1069" s="14" t="n">
        <x:v>933293.32</x:v>
      </x:c>
      <x:c r="O1069" t="str">
        <x:v>Cliente 080</x:v>
      </x:c>
      <x:c r="P1069" t="str">
        <x:v>Realizado</x:v>
      </x:c>
      <x:c r="Q1069" s="18" t="n">
        <x:v>0</x:v>
      </x:c>
      <x:c r="R1069" t="str">
        <x:v>Baixo</x:v>
      </x:c>
      <x:c r="S1069" t="str">
        <x:v>Revisar variação</x:v>
      </x:c>
    </x:row>
    <x:row r="1070" ht="18" customHeight="1">
      <x:c r="A1070" t="str">
        <x:v>FIN01069</x:v>
      </x:c>
      <x:c r="B1070" s="12" t="n">
        <x:v>45944</x:v>
      </x:c>
      <x:c r="C1070" t="str">
        <x:v>Filial Betim</x:v>
      </x:c>
      <x:c r="D1070" t="str">
        <x:v>Administrativo</x:v>
      </x:c>
      <x:c r="E1070" t="str">
        <x:v>Venda de Produtos</x:v>
      </x:c>
      <x:c r="F1070" t="str">
        <x:v>Receita</x:v>
      </x:c>
      <x:c r="G1070" t="str">
        <x:v>Recebimento de cliente</x:v>
      </x:c>
      <x:c r="H1070" s="14" t="n">
        <x:v>13629.48</x:v>
      </x:c>
      <x:c r="I1070" s="14" t="n">
        <x:v>11869.15</x:v>
      </x:c>
      <x:c r="J1070" s="14" t="n">
        <x:v>-1760.33</x:v>
      </x:c>
      <x:c r="K1070" s="16" t="n">
        <x:v>-0.1292</x:v>
      </x:c>
      <x:c r="L1070" s="14" t="n">
        <x:v>11869.15</x:v>
      </x:c>
      <x:c r="M1070" s="14" t="n">
        <x:v>0</x:v>
      </x:c>
      <x:c r="N1070" s="14" t="n">
        <x:v>945162.47</x:v>
      </x:c>
      <x:c r="O1070" t="str">
        <x:v>Cliente 163</x:v>
      </x:c>
      <x:c r="P1070" t="str">
        <x:v>Em atraso</x:v>
      </x:c>
      <x:c r="Q1070" s="18" t="n">
        <x:v>27</x:v>
      </x:c>
      <x:c r="R1070" t="str">
        <x:v>Médio</x:v>
      </x:c>
      <x:c r="S1070" t="str">
        <x:v>Aumento de preço</x:v>
      </x:c>
    </x:row>
    <x:row r="1071" ht="18" customHeight="1">
      <x:c r="A1071" t="str">
        <x:v>FIN01070</x:v>
      </x:c>
      <x:c r="B1071" s="12" t="n">
        <x:v>46033</x:v>
      </x:c>
      <x:c r="C1071" t="str">
        <x:v>Filial Contagem</x:v>
      </x:c>
      <x:c r="D1071" t="str">
        <x:v>Financeiro</x:v>
      </x:c>
      <x:c r="E1071" t="str">
        <x:v>Venda de Produtos</x:v>
      </x:c>
      <x:c r="F1071" t="str">
        <x:v>Receita</x:v>
      </x:c>
      <x:c r="G1071" t="str">
        <x:v>Recebimento de cliente</x:v>
      </x:c>
      <x:c r="H1071" s="14" t="n">
        <x:v>51382.26</x:v>
      </x:c>
      <x:c r="I1071" s="14" t="n">
        <x:v>45565.48</x:v>
      </x:c>
      <x:c r="J1071" s="14" t="n">
        <x:v>-5816.78</x:v>
      </x:c>
      <x:c r="K1071" s="16" t="n">
        <x:v>-0.1132</x:v>
      </x:c>
      <x:c r="L1071" s="14" t="n">
        <x:v>45565.48</x:v>
      </x:c>
      <x:c r="M1071" s="14" t="n">
        <x:v>0</x:v>
      </x:c>
      <x:c r="N1071" s="14" t="n">
        <x:v>990727.95</x:v>
      </x:c>
      <x:c r="O1071" t="str">
        <x:v>Cliente 009</x:v>
      </x:c>
      <x:c r="P1071" t="str">
        <x:v>Realizado</x:v>
      </x:c>
      <x:c r="Q1071" s="18" t="n">
        <x:v>0</x:v>
      </x:c>
      <x:c r="R1071" t="str">
        <x:v>Baixo</x:v>
      </x:c>
      <x:c r="S1071" t="str">
        <x:v>Atraso recorrente</x:v>
      </x:c>
    </x:row>
    <x:row r="1072" ht="18" customHeight="1">
      <x:c r="A1072" t="str">
        <x:v>FIN01071</x:v>
      </x:c>
      <x:c r="B1072" s="12" t="n">
        <x:v>46111</x:v>
      </x:c>
      <x:c r="C1072" t="str">
        <x:v>Filial Contagem</x:v>
      </x:c>
      <x:c r="D1072" t="str">
        <x:v>Comercial</x:v>
      </x:c>
      <x:c r="E1072" t="str">
        <x:v>Venda de Produtos</x:v>
      </x:c>
      <x:c r="F1072" t="str">
        <x:v>Receita</x:v>
      </x:c>
      <x:c r="G1072" t="str">
        <x:v>Venda faturada</x:v>
      </x:c>
      <x:c r="H1072" s="14" t="n">
        <x:v>12261.02</x:v>
      </x:c>
      <x:c r="I1072" s="14" t="n">
        <x:v>10782.87</x:v>
      </x:c>
      <x:c r="J1072" s="14" t="n">
        <x:v>-1478.15</x:v>
      </x:c>
      <x:c r="K1072" s="16" t="n">
        <x:v>-0.1206</x:v>
      </x:c>
      <x:c r="L1072" s="14" t="n">
        <x:v>10782.87</x:v>
      </x:c>
      <x:c r="M1072" s="14" t="n">
        <x:v>0</x:v>
      </x:c>
      <x:c r="N1072" s="14" t="n">
        <x:v>1001510.82</x:v>
      </x:c>
      <x:c r="O1072" t="str">
        <x:v>Cliente 149</x:v>
      </x:c>
      <x:c r="P1072" t="str">
        <x:v>Em atraso</x:v>
      </x:c>
      <x:c r="Q1072" s="18" t="n">
        <x:v>65</x:v>
      </x:c>
      <x:c r="R1072" t="str">
        <x:v>Crítico</x:v>
      </x:c>
      <x:c r="S1072" t="str">
        <x:v>Sem observações</x:v>
      </x:c>
    </x:row>
    <x:row r="1073" ht="18" customHeight="1">
      <x:c r="A1073" t="str">
        <x:v>FIN01072</x:v>
      </x:c>
      <x:c r="B1073" s="12" t="n">
        <x:v>46095</x:v>
      </x:c>
      <x:c r="C1073" t="str">
        <x:v>CD Ribeirão das Neves</x:v>
      </x:c>
      <x:c r="D1073" t="str">
        <x:v>Comercial</x:v>
      </x:c>
      <x:c r="E1073" t="str">
        <x:v>Energia</x:v>
      </x:c>
      <x:c r="F1073" t="str">
        <x:v>Despesa</x:v>
      </x:c>
      <x:c r="G1073" t="str">
        <x:v>Compra administrativa</x:v>
      </x:c>
      <x:c r="H1073" s="14" t="n">
        <x:v>35228.48</x:v>
      </x:c>
      <x:c r="I1073" s="14" t="n">
        <x:v>45389.93</x:v>
      </x:c>
      <x:c r="J1073" s="14" t="n">
        <x:v>10161.45</x:v>
      </x:c>
      <x:c r="K1073" s="16" t="n">
        <x:v>0.2884</x:v>
      </x:c>
      <x:c r="L1073" s="14" t="n">
        <x:v>0</x:v>
      </x:c>
      <x:c r="M1073" s="14" t="n">
        <x:v>45389.93</x:v>
      </x:c>
      <x:c r="N1073" s="14" t="n">
        <x:v>956120.89</x:v>
      </x:c>
      <x:c r="O1073" t="str">
        <x:v>Fornecedor 114</x:v>
      </x:c>
      <x:c r="P1073" t="str">
        <x:v>Realizado</x:v>
      </x:c>
      <x:c r="Q1073" s="18" t="n">
        <x:v>0</x:v>
      </x:c>
      <x:c r="R1073" t="str">
        <x:v>Baixo</x:v>
      </x:c>
      <x:c r="S1073" t="str">
        <x:v>Aumento de preço</x:v>
      </x:c>
    </x:row>
    <x:row r="1074" ht="18" customHeight="1">
      <x:c r="A1074" t="str">
        <x:v>FIN01073</x:v>
      </x:c>
      <x:c r="B1074" s="12" t="n">
        <x:v>45671</x:v>
      </x:c>
      <x:c r="C1074" t="str">
        <x:v>CD Ribeirão das Neves</x:v>
      </x:c>
      <x:c r="D1074" t="str">
        <x:v>Financeiro</x:v>
      </x:c>
      <x:c r="E1074" t="str">
        <x:v>Serviços</x:v>
      </x:c>
      <x:c r="F1074" t="str">
        <x:v>Receita</x:v>
      </x:c>
      <x:c r="G1074" t="str">
        <x:v>Recebimento de cliente</x:v>
      </x:c>
      <x:c r="H1074" s="14" t="n">
        <x:v>33476.06</x:v>
      </x:c>
      <x:c r="I1074" s="14" t="n">
        <x:v>32450.67</x:v>
      </x:c>
      <x:c r="J1074" s="14" t="n">
        <x:v>-1025.39</x:v>
      </x:c>
      <x:c r="K1074" s="16" t="n">
        <x:v>-0.0306</x:v>
      </x:c>
      <x:c r="L1074" s="14" t="n">
        <x:v>32450.67</x:v>
      </x:c>
      <x:c r="M1074" s="14" t="n">
        <x:v>0</x:v>
      </x:c>
      <x:c r="N1074" s="14" t="n">
        <x:v>988571.56</x:v>
      </x:c>
      <x:c r="O1074" t="str">
        <x:v>Cliente 028</x:v>
      </x:c>
      <x:c r="P1074" t="str">
        <x:v>Realizado</x:v>
      </x:c>
      <x:c r="Q1074" s="18" t="n">
        <x:v>0</x:v>
      </x:c>
      <x:c r="R1074" t="str">
        <x:v>Baixo</x:v>
      </x:c>
      <x:c r="S1074" t="str">
        <x:v>Aumento de preço</x:v>
      </x:c>
    </x:row>
    <x:row r="1075" ht="18" customHeight="1">
      <x:c r="A1075" t="str">
        <x:v>FIN01074</x:v>
      </x:c>
      <x:c r="B1075" s="12" t="n">
        <x:v>46054</x:v>
      </x:c>
      <x:c r="C1075" t="str">
        <x:v>Matriz BH</x:v>
      </x:c>
      <x:c r="D1075" t="str">
        <x:v>Logística</x:v>
      </x:c>
      <x:c r="E1075" t="str">
        <x:v>Outras Receitas</x:v>
      </x:c>
      <x:c r="F1075" t="str">
        <x:v>Receita</x:v>
      </x:c>
      <x:c r="G1075" t="str">
        <x:v>Venda faturada</x:v>
      </x:c>
      <x:c r="H1075" s="14" t="n">
        <x:v>21171.55</x:v>
      </x:c>
      <x:c r="I1075" s="14" t="n">
        <x:v>18338.82</x:v>
      </x:c>
      <x:c r="J1075" s="14" t="n">
        <x:v>-2832.73</x:v>
      </x:c>
      <x:c r="K1075" s="16" t="n">
        <x:v>-0.1338</x:v>
      </x:c>
      <x:c r="L1075" s="14" t="n">
        <x:v>18338.82</x:v>
      </x:c>
      <x:c r="M1075" s="14" t="n">
        <x:v>0</x:v>
      </x:c>
      <x:c r="N1075" s="14" t="n">
        <x:v>1006910.38</x:v>
      </x:c>
      <x:c r="O1075" t="str">
        <x:v>Cliente 163</x:v>
      </x:c>
      <x:c r="P1075" t="str">
        <x:v>Realizado</x:v>
      </x:c>
      <x:c r="Q1075" s="18" t="n">
        <x:v>0</x:v>
      </x:c>
      <x:c r="R1075" t="str">
        <x:v>Baixo</x:v>
      </x:c>
      <x:c r="S1075" t="str">
        <x:v>Dentro do esperado</x:v>
      </x:c>
    </x:row>
    <x:row r="1076" ht="18" customHeight="1">
      <x:c r="A1076" t="str">
        <x:v>FIN01075</x:v>
      </x:c>
      <x:c r="B1076" s="12" t="n">
        <x:v>45730</x:v>
      </x:c>
      <x:c r="C1076" t="str">
        <x:v>CD Ribeirão das Neves</x:v>
      </x:c>
      <x:c r="D1076" t="str">
        <x:v>Administrativo</x:v>
      </x:c>
      <x:c r="E1076" t="str">
        <x:v>Frete Cobrado</x:v>
      </x:c>
      <x:c r="F1076" t="str">
        <x:v>Receita</x:v>
      </x:c>
      <x:c r="G1076" t="str">
        <x:v>Venda faturada</x:v>
      </x:c>
      <x:c r="H1076" s="14" t="n">
        <x:v>38622.68</x:v>
      </x:c>
      <x:c r="I1076" s="14" t="n">
        <x:v>34991.63</x:v>
      </x:c>
      <x:c r="J1076" s="14" t="n">
        <x:v>-3631.05</x:v>
      </x:c>
      <x:c r="K1076" s="16" t="n">
        <x:v>-0.094</x:v>
      </x:c>
      <x:c r="L1076" s="14" t="n">
        <x:v>34991.63</x:v>
      </x:c>
      <x:c r="M1076" s="14" t="n">
        <x:v>0</x:v>
      </x:c>
      <x:c r="N1076" s="14" t="n">
        <x:v>1041902.01</x:v>
      </x:c>
      <x:c r="O1076" t="str">
        <x:v>Cliente 084</x:v>
      </x:c>
      <x:c r="P1076" t="str">
        <x:v>Realizado</x:v>
      </x:c>
      <x:c r="Q1076" s="18" t="n">
        <x:v>0</x:v>
      </x:c>
      <x:c r="R1076" t="str">
        <x:v>Baixo</x:v>
      </x:c>
      <x:c r="S1076" t="str">
        <x:v>Atraso recorrente</x:v>
      </x:c>
    </x:row>
    <x:row r="1077" ht="18" customHeight="1">
      <x:c r="A1077" t="str">
        <x:v>FIN01076</x:v>
      </x:c>
      <x:c r="B1077" s="12" t="n">
        <x:v>46024</x:v>
      </x:c>
      <x:c r="C1077" t="str">
        <x:v>Matriz BH</x:v>
      </x:c>
      <x:c r="D1077" t="str">
        <x:v>Financeiro</x:v>
      </x:c>
      <x:c r="E1077" t="str">
        <x:v>Venda de Produtos</x:v>
      </x:c>
      <x:c r="F1077" t="str">
        <x:v>Receita</x:v>
      </x:c>
      <x:c r="G1077" t="str">
        <x:v>Venda faturada</x:v>
      </x:c>
      <x:c r="H1077" s="14" t="n">
        <x:v>13025.12</x:v>
      </x:c>
      <x:c r="I1077" s="14" t="n">
        <x:v>11199.76</x:v>
      </x:c>
      <x:c r="J1077" s="14" t="n">
        <x:v>-1825.36</x:v>
      </x:c>
      <x:c r="K1077" s="16" t="n">
        <x:v>-0.1401</x:v>
      </x:c>
      <x:c r="L1077" s="14" t="n">
        <x:v>11199.76</x:v>
      </x:c>
      <x:c r="M1077" s="14" t="n">
        <x:v>0</x:v>
      </x:c>
      <x:c r="N1077" s="14" t="n">
        <x:v>1053101.77</x:v>
      </x:c>
      <x:c r="O1077" t="str">
        <x:v>Cliente 059</x:v>
      </x:c>
      <x:c r="P1077" t="str">
        <x:v>Realizado</x:v>
      </x:c>
      <x:c r="Q1077" s="18" t="n">
        <x:v>0</x:v>
      </x:c>
      <x:c r="R1077" t="str">
        <x:v>Baixo</x:v>
      </x:c>
      <x:c r="S1077" t="str">
        <x:v>Sem observações</x:v>
      </x:c>
    </x:row>
    <x:row r="1078" ht="18" customHeight="1">
      <x:c r="A1078" t="str">
        <x:v>FIN01077</x:v>
      </x:c>
      <x:c r="B1078" s="12" t="n">
        <x:v>46134</x:v>
      </x:c>
      <x:c r="C1078" t="str">
        <x:v>CD Ribeirão das Neves</x:v>
      </x:c>
      <x:c r="D1078" t="str">
        <x:v>Comercial</x:v>
      </x:c>
      <x:c r="E1078" t="str">
        <x:v>Frete Cobrado</x:v>
      </x:c>
      <x:c r="F1078" t="str">
        <x:v>Receita</x:v>
      </x:c>
      <x:c r="G1078" t="str">
        <x:v>Receita comercial</x:v>
      </x:c>
      <x:c r="H1078" s="14" t="n">
        <x:v>55902.33</x:v>
      </x:c>
      <x:c r="I1078" s="14" t="n">
        <x:v>51360.02</x:v>
      </x:c>
      <x:c r="J1078" s="14" t="n">
        <x:v>-4542.31</x:v>
      </x:c>
      <x:c r="K1078" s="16" t="n">
        <x:v>-0.0813</x:v>
      </x:c>
      <x:c r="L1078" s="14" t="n">
        <x:v>51360.02</x:v>
      </x:c>
      <x:c r="M1078" s="14" t="n">
        <x:v>0</x:v>
      </x:c>
      <x:c r="N1078" s="14" t="n">
        <x:v>1104461.79</x:v>
      </x:c>
      <x:c r="O1078" t="str">
        <x:v>Cliente 107</x:v>
      </x:c>
      <x:c r="P1078" t="str">
        <x:v>Realizado</x:v>
      </x:c>
      <x:c r="Q1078" s="18" t="n">
        <x:v>0</x:v>
      </x:c>
      <x:c r="R1078" t="str">
        <x:v>Baixo</x:v>
      </x:c>
      <x:c r="S1078" t="str">
        <x:v>Queda de volume</x:v>
      </x:c>
    </x:row>
    <x:row r="1079" ht="18" customHeight="1">
      <x:c r="A1079" t="str">
        <x:v>FIN01078</x:v>
      </x:c>
      <x:c r="B1079" s="12" t="n">
        <x:v>45848</x:v>
      </x:c>
      <x:c r="C1079" t="str">
        <x:v>CD Ribeirão das Neves</x:v>
      </x:c>
      <x:c r="D1079" t="str">
        <x:v>Operações</x:v>
      </x:c>
      <x:c r="E1079" t="str">
        <x:v>Marketing</x:v>
      </x:c>
      <x:c r="F1079" t="str">
        <x:v>Despesa</x:v>
      </x:c>
      <x:c r="G1079" t="str">
        <x:v>Compra administrativa</x:v>
      </x:c>
      <x:c r="H1079" s="14" t="n">
        <x:v>28275.67</x:v>
      </x:c>
      <x:c r="I1079" s="14" t="n">
        <x:v>36468.62</x:v>
      </x:c>
      <x:c r="J1079" s="14" t="n">
        <x:v>8192.95</x:v>
      </x:c>
      <x:c r="K1079" s="16" t="n">
        <x:v>0.2898</x:v>
      </x:c>
      <x:c r="L1079" s="14" t="n">
        <x:v>0</x:v>
      </x:c>
      <x:c r="M1079" s="14" t="n">
        <x:v>36468.62</x:v>
      </x:c>
      <x:c r="N1079" s="14" t="n">
        <x:v>1067993.17</x:v>
      </x:c>
      <x:c r="O1079" t="str">
        <x:v>Fornecedor 073</x:v>
      </x:c>
      <x:c r="P1079" t="str">
        <x:v>Realizado</x:v>
      </x:c>
      <x:c r="Q1079" s="18" t="n">
        <x:v>0</x:v>
      </x:c>
      <x:c r="R1079" t="str">
        <x:v>Baixo</x:v>
      </x:c>
      <x:c r="S1079" t="str">
        <x:v>Sem observações</x:v>
      </x:c>
    </x:row>
    <x:row r="1080" ht="18" customHeight="1">
      <x:c r="A1080" t="str">
        <x:v>FIN01079</x:v>
      </x:c>
      <x:c r="B1080" s="12" t="n">
        <x:v>46219</x:v>
      </x:c>
      <x:c r="C1080" t="str">
        <x:v>Filial Betim</x:v>
      </x:c>
      <x:c r="D1080" t="str">
        <x:v>Logística</x:v>
      </x:c>
      <x:c r="E1080" t="str">
        <x:v>Mercadorias</x:v>
      </x:c>
      <x:c r="F1080" t="str">
        <x:v>Despesa</x:v>
      </x:c>
      <x:c r="G1080" t="str">
        <x:v>Compra administrativa</x:v>
      </x:c>
      <x:c r="H1080" s="14" t="n">
        <x:v>13831.68</x:v>
      </x:c>
      <x:c r="I1080" s="14" t="n">
        <x:v>14043.5</x:v>
      </x:c>
      <x:c r="J1080" s="14" t="n">
        <x:v>211.82</x:v>
      </x:c>
      <x:c r="K1080" s="16" t="n">
        <x:v>0.0153</x:v>
      </x:c>
      <x:c r="L1080" s="14" t="n">
        <x:v>0</x:v>
      </x:c>
      <x:c r="M1080" s="14" t="n">
        <x:v>14043.5</x:v>
      </x:c>
      <x:c r="N1080" s="14" t="n">
        <x:v>1053949.67</x:v>
      </x:c>
      <x:c r="O1080" t="str">
        <x:v>Fornecedor 040</x:v>
      </x:c>
      <x:c r="P1080" t="str">
        <x:v>Realizado</x:v>
      </x:c>
      <x:c r="Q1080" s="18" t="n">
        <x:v>0</x:v>
      </x:c>
      <x:c r="R1080" t="str">
        <x:v>Baixo</x:v>
      </x:c>
      <x:c r="S1080" t="str">
        <x:v>Revisar variação</x:v>
      </x:c>
    </x:row>
    <x:row r="1081" ht="18" customHeight="1">
      <x:c r="A1081" t="str">
        <x:v>FIN01080</x:v>
      </x:c>
      <x:c r="B1081" s="12" t="n">
        <x:v>45977</x:v>
      </x:c>
      <x:c r="C1081" t="str">
        <x:v>Filial Betim</x:v>
      </x:c>
      <x:c r="D1081" t="str">
        <x:v>Logística</x:v>
      </x:c>
      <x:c r="E1081" t="str">
        <x:v>Impostos</x:v>
      </x:c>
      <x:c r="F1081" t="str">
        <x:v>Despesa</x:v>
      </x:c>
      <x:c r="G1081" t="str">
        <x:v>Pagamento fornecedor</x:v>
      </x:c>
      <x:c r="H1081" s="14" t="n">
        <x:v>24411.67</x:v>
      </x:c>
      <x:c r="I1081" s="14" t="n">
        <x:v>27441.41</x:v>
      </x:c>
      <x:c r="J1081" s="14" t="n">
        <x:v>3029.74</x:v>
      </x:c>
      <x:c r="K1081" s="16" t="n">
        <x:v>0.1241</x:v>
      </x:c>
      <x:c r="L1081" s="14" t="n">
        <x:v>0</x:v>
      </x:c>
      <x:c r="M1081" s="14" t="n">
        <x:v>27441.41</x:v>
      </x:c>
      <x:c r="N1081" s="14" t="n">
        <x:v>1026508.26</x:v>
      </x:c>
      <x:c r="O1081" t="str">
        <x:v>Fornecedor 014</x:v>
      </x:c>
      <x:c r="P1081" t="str">
        <x:v>Realizado</x:v>
      </x:c>
      <x:c r="Q1081" s="18" t="n">
        <x:v>0</x:v>
      </x:c>
      <x:c r="R1081" t="str">
        <x:v>Baixo</x:v>
      </x:c>
      <x:c r="S1081" t="str">
        <x:v>Possível anomalia</x:v>
      </x:c>
    </x:row>
    <x:row r="1082" ht="18" customHeight="1">
      <x:c r="A1082" t="str">
        <x:v>FIN01081</x:v>
      </x:c>
      <x:c r="B1082" s="12" t="n">
        <x:v>45803</x:v>
      </x:c>
      <x:c r="C1082" t="str">
        <x:v>Matriz BH</x:v>
      </x:c>
      <x:c r="D1082" t="str">
        <x:v>Financeiro</x:v>
      </x:c>
      <x:c r="E1082" t="str">
        <x:v>Energia</x:v>
      </x:c>
      <x:c r="F1082" t="str">
        <x:v>Despesa</x:v>
      </x:c>
      <x:c r="G1082" t="str">
        <x:v>Despesa operacional</x:v>
      </x:c>
      <x:c r="H1082" s="14" t="n">
        <x:v>40108.64</x:v>
      </x:c>
      <x:c r="I1082" s="14" t="n">
        <x:v>36581.57</x:v>
      </x:c>
      <x:c r="J1082" s="14" t="n">
        <x:v>-3527.07</x:v>
      </x:c>
      <x:c r="K1082" s="16" t="n">
        <x:v>-0.0879</x:v>
      </x:c>
      <x:c r="L1082" s="14" t="n">
        <x:v>0</x:v>
      </x:c>
      <x:c r="M1082" s="14" t="n">
        <x:v>36581.57</x:v>
      </x:c>
      <x:c r="N1082" s="14" t="n">
        <x:v>989926.69</x:v>
      </x:c>
      <x:c r="O1082" t="str">
        <x:v>Fornecedor 108</x:v>
      </x:c>
      <x:c r="P1082" t="str">
        <x:v>Realizado</x:v>
      </x:c>
      <x:c r="Q1082" s="18" t="n">
        <x:v>0</x:v>
      </x:c>
      <x:c r="R1082" t="str">
        <x:v>Baixo</x:v>
      </x:c>
      <x:c r="S1082" t="str">
        <x:v>Sem observações</x:v>
      </x:c>
    </x:row>
    <x:row r="1083" ht="18" customHeight="1">
      <x:c r="A1083" t="str">
        <x:v>FIN01082</x:v>
      </x:c>
      <x:c r="B1083" s="12" t="n">
        <x:v>45946</x:v>
      </x:c>
      <x:c r="C1083" t="str">
        <x:v>Filial Betim</x:v>
      </x:c>
      <x:c r="D1083" t="str">
        <x:v>Administrativo</x:v>
      </x:c>
      <x:c r="E1083" t="str">
        <x:v>Venda de Produtos</x:v>
      </x:c>
      <x:c r="F1083" t="str">
        <x:v>Receita</x:v>
      </x:c>
      <x:c r="G1083" t="str">
        <x:v>Receita comercial</x:v>
      </x:c>
      <x:c r="H1083" s="14" t="n">
        <x:v>26591.41</x:v>
      </x:c>
      <x:c r="I1083" s="14" t="n">
        <x:v>26954.59</x:v>
      </x:c>
      <x:c r="J1083" s="14" t="n">
        <x:v>363.18</x:v>
      </x:c>
      <x:c r="K1083" s="16" t="n">
        <x:v>0.0137</x:v>
      </x:c>
      <x:c r="L1083" s="14" t="n">
        <x:v>26954.59</x:v>
      </x:c>
      <x:c r="M1083" s="14" t="n">
        <x:v>0</x:v>
      </x:c>
      <x:c r="N1083" s="14" t="n">
        <x:v>1016881.28</x:v>
      </x:c>
      <x:c r="O1083" t="str">
        <x:v>Cliente 135</x:v>
      </x:c>
      <x:c r="P1083" t="str">
        <x:v>Realizado</x:v>
      </x:c>
      <x:c r="Q1083" s="18" t="n">
        <x:v>0</x:v>
      </x:c>
      <x:c r="R1083" t="str">
        <x:v>Baixo</x:v>
      </x:c>
      <x:c r="S1083" t="str">
        <x:v>Sem observações</x:v>
      </x:c>
    </x:row>
    <x:row r="1084" ht="18" customHeight="1">
      <x:c r="A1084" t="str">
        <x:v>FIN01083</x:v>
      </x:c>
      <x:c r="B1084" s="12" t="n">
        <x:v>45658</x:v>
      </x:c>
      <x:c r="C1084" t="str">
        <x:v>CD Ribeirão das Neves</x:v>
      </x:c>
      <x:c r="D1084" t="str">
        <x:v>Comercial</x:v>
      </x:c>
      <x:c r="E1084" t="str">
        <x:v>Energia</x:v>
      </x:c>
      <x:c r="F1084" t="str">
        <x:v>Despesa</x:v>
      </x:c>
      <x:c r="G1084" t="str">
        <x:v>Pagamento fornecedor</x:v>
      </x:c>
      <x:c r="H1084" s="14" t="n">
        <x:v>7311.21</x:v>
      </x:c>
      <x:c r="I1084" s="14" t="n">
        <x:v>9187.25</x:v>
      </x:c>
      <x:c r="J1084" s="14" t="n">
        <x:v>1876.04</x:v>
      </x:c>
      <x:c r="K1084" s="16" t="n">
        <x:v>0.2566</x:v>
      </x:c>
      <x:c r="L1084" s="14" t="n">
        <x:v>0</x:v>
      </x:c>
      <x:c r="M1084" s="14" t="n">
        <x:v>9187.25</x:v>
      </x:c>
      <x:c r="N1084" s="14" t="n">
        <x:v>1007694.03</x:v>
      </x:c>
      <x:c r="O1084" t="str">
        <x:v>Fornecedor 018</x:v>
      </x:c>
      <x:c r="P1084" t="str">
        <x:v>Realizado</x:v>
      </x:c>
      <x:c r="Q1084" s="18" t="n">
        <x:v>0</x:v>
      </x:c>
      <x:c r="R1084" t="str">
        <x:v>Baixo</x:v>
      </x:c>
      <x:c r="S1084" t="str">
        <x:v>Queda de volume</x:v>
      </x:c>
    </x:row>
    <x:row r="1085" ht="18" customHeight="1">
      <x:c r="A1085" t="str">
        <x:v>FIN01084</x:v>
      </x:c>
      <x:c r="B1085" s="12" t="n">
        <x:v>45753</x:v>
      </x:c>
      <x:c r="C1085" t="str">
        <x:v>CD Ribeirão das Neves</x:v>
      </x:c>
      <x:c r="D1085" t="str">
        <x:v>Financeiro</x:v>
      </x:c>
      <x:c r="E1085" t="str">
        <x:v>Energia</x:v>
      </x:c>
      <x:c r="F1085" t="str">
        <x:v>Despesa</x:v>
      </x:c>
      <x:c r="G1085" t="str">
        <x:v>Despesa operacional</x:v>
      </x:c>
      <x:c r="H1085" s="14" t="n">
        <x:v>34876.27</x:v>
      </x:c>
      <x:c r="I1085" s="14" t="n">
        <x:v>37516.24</x:v>
      </x:c>
      <x:c r="J1085" s="14" t="n">
        <x:v>2639.97</x:v>
      </x:c>
      <x:c r="K1085" s="16" t="n">
        <x:v>0.0757</x:v>
      </x:c>
      <x:c r="L1085" s="14" t="n">
        <x:v>0</x:v>
      </x:c>
      <x:c r="M1085" s="14" t="n">
        <x:v>37516.24</x:v>
      </x:c>
      <x:c r="N1085" s="14" t="n">
        <x:v>970177.79</x:v>
      </x:c>
      <x:c r="O1085" t="str">
        <x:v>Fornecedor 052</x:v>
      </x:c>
      <x:c r="P1085" t="str">
        <x:v>Realizado</x:v>
      </x:c>
      <x:c r="Q1085" s="18" t="n">
        <x:v>0</x:v>
      </x:c>
      <x:c r="R1085" t="str">
        <x:v>Baixo</x:v>
      </x:c>
      <x:c r="S1085" t="str">
        <x:v>Possível anomalia</x:v>
      </x:c>
    </x:row>
    <x:row r="1086" ht="18" customHeight="1">
      <x:c r="A1086" t="str">
        <x:v>FIN01085</x:v>
      </x:c>
      <x:c r="B1086" s="12" t="n">
        <x:v>46240</x:v>
      </x:c>
      <x:c r="C1086" t="str">
        <x:v>Filial Contagem</x:v>
      </x:c>
      <x:c r="D1086" t="str">
        <x:v>TI</x:v>
      </x:c>
      <x:c r="E1086" t="str">
        <x:v>Serviços</x:v>
      </x:c>
      <x:c r="F1086" t="str">
        <x:v>Receita</x:v>
      </x:c>
      <x:c r="G1086" t="str">
        <x:v>Serviço prestado</x:v>
      </x:c>
      <x:c r="H1086" s="14" t="n">
        <x:v>25815.55</x:v>
      </x:c>
      <x:c r="I1086" s="14" t="n">
        <x:v>19225.8</x:v>
      </x:c>
      <x:c r="J1086" s="14" t="n">
        <x:v>-6589.75</x:v>
      </x:c>
      <x:c r="K1086" s="16" t="n">
        <x:v>-0.2553</x:v>
      </x:c>
      <x:c r="L1086" s="14" t="n">
        <x:v>19225.8</x:v>
      </x:c>
      <x:c r="M1086" s="14" t="n">
        <x:v>0</x:v>
      </x:c>
      <x:c r="N1086" s="14" t="n">
        <x:v>989403.59</x:v>
      </x:c>
      <x:c r="O1086" t="str">
        <x:v>Cliente 156</x:v>
      </x:c>
      <x:c r="P1086" t="str">
        <x:v>Realizado</x:v>
      </x:c>
      <x:c r="Q1086" s="18" t="n">
        <x:v>0</x:v>
      </x:c>
      <x:c r="R1086" t="str">
        <x:v>Baixo</x:v>
      </x:c>
      <x:c r="S1086" t="str">
        <x:v>Despesa não planejada</x:v>
      </x:c>
    </x:row>
    <x:row r="1087" ht="18" customHeight="1">
      <x:c r="A1087" t="str">
        <x:v>FIN01086</x:v>
      </x:c>
      <x:c r="B1087" s="12" t="n">
        <x:v>45967</x:v>
      </x:c>
      <x:c r="C1087" t="str">
        <x:v>Filial Betim</x:v>
      </x:c>
      <x:c r="D1087" t="str">
        <x:v>Administrativo</x:v>
      </x:c>
      <x:c r="E1087" t="str">
        <x:v>Mercadorias</x:v>
      </x:c>
      <x:c r="F1087" t="str">
        <x:v>Despesa</x:v>
      </x:c>
      <x:c r="G1087" t="str">
        <x:v>Pagamento fornecedor</x:v>
      </x:c>
      <x:c r="H1087" s="14" t="n">
        <x:v>29281.69</x:v>
      </x:c>
      <x:c r="I1087" s="14" t="n">
        <x:v>33511.9</x:v>
      </x:c>
      <x:c r="J1087" s="14" t="n">
        <x:v>4230.21</x:v>
      </x:c>
      <x:c r="K1087" s="16" t="n">
        <x:v>0.1445</x:v>
      </x:c>
      <x:c r="L1087" s="14" t="n">
        <x:v>0</x:v>
      </x:c>
      <x:c r="M1087" s="14" t="n">
        <x:v>33511.9</x:v>
      </x:c>
      <x:c r="N1087" s="14" t="n">
        <x:v>955891.69</x:v>
      </x:c>
      <x:c r="O1087" t="str">
        <x:v>Fornecedor 034</x:v>
      </x:c>
      <x:c r="P1087" t="str">
        <x:v>Realizado</x:v>
      </x:c>
      <x:c r="Q1087" s="18" t="n">
        <x:v>0</x:v>
      </x:c>
      <x:c r="R1087" t="str">
        <x:v>Baixo</x:v>
      </x:c>
      <x:c r="S1087" t="str">
        <x:v>Despesa não planejada</x:v>
      </x:c>
    </x:row>
    <x:row r="1088" ht="18" customHeight="1">
      <x:c r="A1088" t="str">
        <x:v>FIN01087</x:v>
      </x:c>
      <x:c r="B1088" s="12" t="n">
        <x:v>45821</x:v>
      </x:c>
      <x:c r="C1088" t="str">
        <x:v>CD Ribeirão das Neves</x:v>
      </x:c>
      <x:c r="D1088" t="str">
        <x:v>Logística</x:v>
      </x:c>
      <x:c r="E1088" t="str">
        <x:v>Serviços Terceirizados</x:v>
      </x:c>
      <x:c r="F1088" t="str">
        <x:v>Despesa</x:v>
      </x:c>
      <x:c r="G1088" t="str">
        <x:v>Compra administrativa</x:v>
      </x:c>
      <x:c r="H1088" s="14" t="n">
        <x:v>13265.08</x:v>
      </x:c>
      <x:c r="I1088" s="14" t="n">
        <x:v>11579.46</x:v>
      </x:c>
      <x:c r="J1088" s="14" t="n">
        <x:v>-1685.62</x:v>
      </x:c>
      <x:c r="K1088" s="16" t="n">
        <x:v>-0.1271</x:v>
      </x:c>
      <x:c r="L1088" s="14" t="n">
        <x:v>0</x:v>
      </x:c>
      <x:c r="M1088" s="14" t="n">
        <x:v>11579.46</x:v>
      </x:c>
      <x:c r="N1088" s="14" t="n">
        <x:v>944312.23</x:v>
      </x:c>
      <x:c r="O1088" t="str">
        <x:v>Fornecedor 050</x:v>
      </x:c>
      <x:c r="P1088" t="str">
        <x:v>Realizado</x:v>
      </x:c>
      <x:c r="Q1088" s="18" t="n">
        <x:v>0</x:v>
      </x:c>
      <x:c r="R1088" t="str">
        <x:v>Baixo</x:v>
      </x:c>
      <x:c r="S1088" t="str">
        <x:v>Dentro do esperado</x:v>
      </x:c>
    </x:row>
    <x:row r="1089" ht="18" customHeight="1">
      <x:c r="A1089" t="str">
        <x:v>FIN01088</x:v>
      </x:c>
      <x:c r="B1089" s="12" t="n">
        <x:v>46127</x:v>
      </x:c>
      <x:c r="C1089" t="str">
        <x:v>CD Ribeirão das Neves</x:v>
      </x:c>
      <x:c r="D1089" t="str">
        <x:v>Comercial</x:v>
      </x:c>
      <x:c r="E1089" t="str">
        <x:v>Venda de Produtos</x:v>
      </x:c>
      <x:c r="F1089" t="str">
        <x:v>Receita</x:v>
      </x:c>
      <x:c r="G1089" t="str">
        <x:v>Serviço prestado</x:v>
      </x:c>
      <x:c r="H1089" s="14" t="n">
        <x:v>52679.2</x:v>
      </x:c>
      <x:c r="I1089" s="14" t="n">
        <x:v>48038.91</x:v>
      </x:c>
      <x:c r="J1089" s="14" t="n">
        <x:v>-4640.29</x:v>
      </x:c>
      <x:c r="K1089" s="16" t="n">
        <x:v>-0.0881</x:v>
      </x:c>
      <x:c r="L1089" s="14" t="n">
        <x:v>48038.91</x:v>
      </x:c>
      <x:c r="M1089" s="14" t="n">
        <x:v>0</x:v>
      </x:c>
      <x:c r="N1089" s="14" t="n">
        <x:v>992351.14</x:v>
      </x:c>
      <x:c r="O1089" t="str">
        <x:v>Cliente 139</x:v>
      </x:c>
      <x:c r="P1089" t="str">
        <x:v>Realizado</x:v>
      </x:c>
      <x:c r="Q1089" s="18" t="n">
        <x:v>0</x:v>
      </x:c>
      <x:c r="R1089" t="str">
        <x:v>Baixo</x:v>
      </x:c>
      <x:c r="S1089" t="str">
        <x:v>Dentro do esperado</x:v>
      </x:c>
    </x:row>
    <x:row r="1090" ht="18" customHeight="1">
      <x:c r="A1090" t="str">
        <x:v>FIN01089</x:v>
      </x:c>
      <x:c r="B1090" s="12" t="n">
        <x:v>46133</x:v>
      </x:c>
      <x:c r="C1090" t="str">
        <x:v>Filial Betim</x:v>
      </x:c>
      <x:c r="D1090" t="str">
        <x:v>Logística</x:v>
      </x:c>
      <x:c r="E1090" t="str">
        <x:v>Serviços</x:v>
      </x:c>
      <x:c r="F1090" t="str">
        <x:v>Receita</x:v>
      </x:c>
      <x:c r="G1090" t="str">
        <x:v>Venda faturada</x:v>
      </x:c>
      <x:c r="H1090" s="14" t="n">
        <x:v>23256.75</x:v>
      </x:c>
      <x:c r="I1090" s="14" t="n">
        <x:v>25693.16</x:v>
      </x:c>
      <x:c r="J1090" s="14" t="n">
        <x:v>2436.41</x:v>
      </x:c>
      <x:c r="K1090" s="16" t="n">
        <x:v>0.1048</x:v>
      </x:c>
      <x:c r="L1090" s="14" t="n">
        <x:v>25693.16</x:v>
      </x:c>
      <x:c r="M1090" s="14" t="n">
        <x:v>0</x:v>
      </x:c>
      <x:c r="N1090" s="14" t="n">
        <x:v>1018044.3</x:v>
      </x:c>
      <x:c r="O1090" t="str">
        <x:v>Cliente 107</x:v>
      </x:c>
      <x:c r="P1090" t="str">
        <x:v>Realizado</x:v>
      </x:c>
      <x:c r="Q1090" s="18" t="n">
        <x:v>0</x:v>
      </x:c>
      <x:c r="R1090" t="str">
        <x:v>Baixo</x:v>
      </x:c>
      <x:c r="S1090" t="str">
        <x:v>Sem observações</x:v>
      </x:c>
    </x:row>
    <x:row r="1091" ht="18" customHeight="1">
      <x:c r="A1091" t="str">
        <x:v>FIN01090</x:v>
      </x:c>
      <x:c r="B1091" s="12" t="n">
        <x:v>45918</x:v>
      </x:c>
      <x:c r="C1091" t="str">
        <x:v>Filial Contagem</x:v>
      </x:c>
      <x:c r="D1091" t="str">
        <x:v>Operações</x:v>
      </x:c>
      <x:c r="E1091" t="str">
        <x:v>Mercadorias</x:v>
      </x:c>
      <x:c r="F1091" t="str">
        <x:v>Despesa</x:v>
      </x:c>
      <x:c r="G1091" t="str">
        <x:v>Despesa operacional</x:v>
      </x:c>
      <x:c r="H1091" s="14" t="n">
        <x:v>11106.15</x:v>
      </x:c>
      <x:c r="I1091" s="14" t="n">
        <x:v>10441.79</x:v>
      </x:c>
      <x:c r="J1091" s="14" t="n">
        <x:v>-664.36</x:v>
      </x:c>
      <x:c r="K1091" s="16" t="n">
        <x:v>-0.0598</x:v>
      </x:c>
      <x:c r="L1091" s="14" t="n">
        <x:v>0</x:v>
      </x:c>
      <x:c r="M1091" s="14" t="n">
        <x:v>10441.79</x:v>
      </x:c>
      <x:c r="N1091" s="14" t="n">
        <x:v>1007602.51</x:v>
      </x:c>
      <x:c r="O1091" t="str">
        <x:v>Fornecedor 035</x:v>
      </x:c>
      <x:c r="P1091" t="str">
        <x:v>Realizado</x:v>
      </x:c>
      <x:c r="Q1091" s="18" t="n">
        <x:v>0</x:v>
      </x:c>
      <x:c r="R1091" t="str">
        <x:v>Baixo</x:v>
      </x:c>
      <x:c r="S1091" t="str">
        <x:v>Sem observações</x:v>
      </x:c>
    </x:row>
    <x:row r="1092" ht="18" customHeight="1">
      <x:c r="A1092" t="str">
        <x:v>FIN01091</x:v>
      </x:c>
      <x:c r="B1092" s="12" t="n">
        <x:v>46052</x:v>
      </x:c>
      <x:c r="C1092" t="str">
        <x:v>Filial Betim</x:v>
      </x:c>
      <x:c r="D1092" t="str">
        <x:v>TI</x:v>
      </x:c>
      <x:c r="E1092" t="str">
        <x:v>Impostos</x:v>
      </x:c>
      <x:c r="F1092" t="str">
        <x:v>Despesa</x:v>
      </x:c>
      <x:c r="G1092" t="str">
        <x:v>Compra administrativa</x:v>
      </x:c>
      <x:c r="H1092" s="14" t="n">
        <x:v>4813.34</x:v>
      </x:c>
      <x:c r="I1092" s="14" t="n">
        <x:v>6026.81</x:v>
      </x:c>
      <x:c r="J1092" s="14" t="n">
        <x:v>1213.47</x:v>
      </x:c>
      <x:c r="K1092" s="16" t="n">
        <x:v>0.2521</x:v>
      </x:c>
      <x:c r="L1092" s="14" t="n">
        <x:v>0</x:v>
      </x:c>
      <x:c r="M1092" s="14" t="n">
        <x:v>6026.81</x:v>
      </x:c>
      <x:c r="N1092" s="14" t="n">
        <x:v>1001575.7</x:v>
      </x:c>
      <x:c r="O1092" t="str">
        <x:v>Fornecedor 100</x:v>
      </x:c>
      <x:c r="P1092" t="str">
        <x:v>Realizado</x:v>
      </x:c>
      <x:c r="Q1092" s="18" t="n">
        <x:v>0</x:v>
      </x:c>
      <x:c r="R1092" t="str">
        <x:v>Baixo</x:v>
      </x:c>
      <x:c r="S1092" t="str">
        <x:v>Possível anomalia</x:v>
      </x:c>
    </x:row>
    <x:row r="1093" ht="18" customHeight="1">
      <x:c r="A1093" t="str">
        <x:v>FIN01092</x:v>
      </x:c>
      <x:c r="B1093" s="12" t="n">
        <x:v>45755</x:v>
      </x:c>
      <x:c r="C1093" t="str">
        <x:v>Filial Contagem</x:v>
      </x:c>
      <x:c r="D1093" t="str">
        <x:v>Logística</x:v>
      </x:c>
      <x:c r="E1093" t="str">
        <x:v>Frete Cobrado</x:v>
      </x:c>
      <x:c r="F1093" t="str">
        <x:v>Receita</x:v>
      </x:c>
      <x:c r="G1093" t="str">
        <x:v>Receita comercial</x:v>
      </x:c>
      <x:c r="H1093" s="14" t="n">
        <x:v>9731.7</x:v>
      </x:c>
      <x:c r="I1093" s="14" t="n">
        <x:v>9345.68</x:v>
      </x:c>
      <x:c r="J1093" s="14" t="n">
        <x:v>-386.02</x:v>
      </x:c>
      <x:c r="K1093" s="16" t="n">
        <x:v>-0.0397</x:v>
      </x:c>
      <x:c r="L1093" s="14" t="n">
        <x:v>9345.68</x:v>
      </x:c>
      <x:c r="M1093" s="14" t="n">
        <x:v>0</x:v>
      </x:c>
      <x:c r="N1093" s="14" t="n">
        <x:v>1010921.38</x:v>
      </x:c>
      <x:c r="O1093" t="str">
        <x:v>Cliente 060</x:v>
      </x:c>
      <x:c r="P1093" t="str">
        <x:v>Em atraso</x:v>
      </x:c>
      <x:c r="Q1093" s="18" t="n">
        <x:v>6</x:v>
      </x:c>
      <x:c r="R1093" t="str">
        <x:v>Médio</x:v>
      </x:c>
      <x:c r="S1093" t="str">
        <x:v>Queda de volume</x:v>
      </x:c>
    </x:row>
    <x:row r="1094" ht="18" customHeight="1">
      <x:c r="A1094" t="str">
        <x:v>FIN01093</x:v>
      </x:c>
      <x:c r="B1094" s="12" t="n">
        <x:v>46260</x:v>
      </x:c>
      <x:c r="C1094" t="str">
        <x:v>Filial Betim</x:v>
      </x:c>
      <x:c r="D1094" t="str">
        <x:v>Financeiro</x:v>
      </x:c>
      <x:c r="E1094" t="str">
        <x:v>Frete Cobrado</x:v>
      </x:c>
      <x:c r="F1094" t="str">
        <x:v>Receita</x:v>
      </x:c>
      <x:c r="G1094" t="str">
        <x:v>Venda faturada</x:v>
      </x:c>
      <x:c r="H1094" s="14" t="n">
        <x:v>41795.68</x:v>
      </x:c>
      <x:c r="I1094" s="14" t="n">
        <x:v>35186.66</x:v>
      </x:c>
      <x:c r="J1094" s="14" t="n">
        <x:v>-6609.02</x:v>
      </x:c>
      <x:c r="K1094" s="16" t="n">
        <x:v>-0.1581</x:v>
      </x:c>
      <x:c r="L1094" s="14" t="n">
        <x:v>35186.66</x:v>
      </x:c>
      <x:c r="M1094" s="14" t="n">
        <x:v>0</x:v>
      </x:c>
      <x:c r="N1094" s="14" t="n">
        <x:v>1046108.04</x:v>
      </x:c>
      <x:c r="O1094" t="str">
        <x:v>Cliente 101</x:v>
      </x:c>
      <x:c r="P1094" t="str">
        <x:v>Realizado</x:v>
      </x:c>
      <x:c r="Q1094" s="18" t="n">
        <x:v>0</x:v>
      </x:c>
      <x:c r="R1094" t="str">
        <x:v>Baixo</x:v>
      </x:c>
      <x:c r="S1094" t="str">
        <x:v>Aumento de preço</x:v>
      </x:c>
    </x:row>
    <x:row r="1095" ht="18" customHeight="1">
      <x:c r="A1095" t="str">
        <x:v>FIN01094</x:v>
      </x:c>
      <x:c r="B1095" s="12" t="n">
        <x:v>45714</x:v>
      </x:c>
      <x:c r="C1095" t="str">
        <x:v>CD Ribeirão das Neves</x:v>
      </x:c>
      <x:c r="D1095" t="str">
        <x:v>TI</x:v>
      </x:c>
      <x:c r="E1095" t="str">
        <x:v>Serviços Terceirizados</x:v>
      </x:c>
      <x:c r="F1095" t="str">
        <x:v>Despesa</x:v>
      </x:c>
      <x:c r="G1095" t="str">
        <x:v>Compra administrativa</x:v>
      </x:c>
      <x:c r="H1095" s="14" t="n">
        <x:v>38905.6</x:v>
      </x:c>
      <x:c r="I1095" s="14" t="n">
        <x:v>42048.84</x:v>
      </x:c>
      <x:c r="J1095" s="14" t="n">
        <x:v>3143.24</x:v>
      </x:c>
      <x:c r="K1095" s="16" t="n">
        <x:v>0.0808</x:v>
      </x:c>
      <x:c r="L1095" s="14" t="n">
        <x:v>0</x:v>
      </x:c>
      <x:c r="M1095" s="14" t="n">
        <x:v>42048.84</x:v>
      </x:c>
      <x:c r="N1095" s="14" t="n">
        <x:v>1004059.2</x:v>
      </x:c>
      <x:c r="O1095" t="str">
        <x:v>Fornecedor 034</x:v>
      </x:c>
      <x:c r="P1095" t="str">
        <x:v>Realizado</x:v>
      </x:c>
      <x:c r="Q1095" s="18" t="n">
        <x:v>0</x:v>
      </x:c>
      <x:c r="R1095" t="str">
        <x:v>Baixo</x:v>
      </x:c>
      <x:c r="S1095" t="str">
        <x:v>Atraso recorrente</x:v>
      </x:c>
    </x:row>
    <x:row r="1096" ht="18" customHeight="1">
      <x:c r="A1096" t="str">
        <x:v>FIN01095</x:v>
      </x:c>
      <x:c r="B1096" s="12" t="n">
        <x:v>45971</x:v>
      </x:c>
      <x:c r="C1096" t="str">
        <x:v>Matriz BH</x:v>
      </x:c>
      <x:c r="D1096" t="str">
        <x:v>Financeiro</x:v>
      </x:c>
      <x:c r="E1096" t="str">
        <x:v>Outras Receitas</x:v>
      </x:c>
      <x:c r="F1096" t="str">
        <x:v>Receita</x:v>
      </x:c>
      <x:c r="G1096" t="str">
        <x:v>Venda faturada</x:v>
      </x:c>
      <x:c r="H1096" s="14" t="n">
        <x:v>59130.03</x:v>
      </x:c>
      <x:c r="I1096" s="14" t="n">
        <x:v>54021.13</x:v>
      </x:c>
      <x:c r="J1096" s="14" t="n">
        <x:v>-5108.9</x:v>
      </x:c>
      <x:c r="K1096" s="16" t="n">
        <x:v>-0.0864</x:v>
      </x:c>
      <x:c r="L1096" s="14" t="n">
        <x:v>54021.13</x:v>
      </x:c>
      <x:c r="M1096" s="14" t="n">
        <x:v>0</x:v>
      </x:c>
      <x:c r="N1096" s="14" t="n">
        <x:v>1058080.33</x:v>
      </x:c>
      <x:c r="O1096" t="str">
        <x:v>Cliente 087</x:v>
      </x:c>
      <x:c r="P1096" t="str">
        <x:v>Realizado</x:v>
      </x:c>
      <x:c r="Q1096" s="18" t="n">
        <x:v>0</x:v>
      </x:c>
      <x:c r="R1096" t="str">
        <x:v>Baixo</x:v>
      </x:c>
      <x:c r="S1096" t="str">
        <x:v>Aumento de preço</x:v>
      </x:c>
    </x:row>
    <x:row r="1097" ht="18" customHeight="1">
      <x:c r="A1097" t="str">
        <x:v>FIN01096</x:v>
      </x:c>
      <x:c r="B1097" s="12" t="n">
        <x:v>46142</x:v>
      </x:c>
      <x:c r="C1097" t="str">
        <x:v>Matriz BH</x:v>
      </x:c>
      <x:c r="D1097" t="str">
        <x:v>Comercial</x:v>
      </x:c>
      <x:c r="E1097" t="str">
        <x:v>Impostos</x:v>
      </x:c>
      <x:c r="F1097" t="str">
        <x:v>Despesa</x:v>
      </x:c>
      <x:c r="G1097" t="str">
        <x:v>Serviço contratado</x:v>
      </x:c>
      <x:c r="H1097" s="14" t="n">
        <x:v>25851.54</x:v>
      </x:c>
      <x:c r="I1097" s="14" t="n">
        <x:v>31096.26</x:v>
      </x:c>
      <x:c r="J1097" s="14" t="n">
        <x:v>5244.72</x:v>
      </x:c>
      <x:c r="K1097" s="16" t="n">
        <x:v>0.2029</x:v>
      </x:c>
      <x:c r="L1097" s="14" t="n">
        <x:v>0</x:v>
      </x:c>
      <x:c r="M1097" s="14" t="n">
        <x:v>31096.26</x:v>
      </x:c>
      <x:c r="N1097" s="14" t="n">
        <x:v>1026984.07</x:v>
      </x:c>
      <x:c r="O1097" t="str">
        <x:v>Fornecedor 077</x:v>
      </x:c>
      <x:c r="P1097" t="str">
        <x:v>Realizado</x:v>
      </x:c>
      <x:c r="Q1097" s="18" t="n">
        <x:v>0</x:v>
      </x:c>
      <x:c r="R1097" t="str">
        <x:v>Baixo</x:v>
      </x:c>
      <x:c r="S1097" t="str">
        <x:v>Possível anomalia</x:v>
      </x:c>
    </x:row>
    <x:row r="1098" ht="18" customHeight="1">
      <x:c r="A1098" t="str">
        <x:v>FIN01097</x:v>
      </x:c>
      <x:c r="B1098" s="12" t="n">
        <x:v>46037</x:v>
      </x:c>
      <x:c r="C1098" t="str">
        <x:v>Matriz BH</x:v>
      </x:c>
      <x:c r="D1098" t="str">
        <x:v>Comercial</x:v>
      </x:c>
      <x:c r="E1098" t="str">
        <x:v>Venda de Produtos</x:v>
      </x:c>
      <x:c r="F1098" t="str">
        <x:v>Receita</x:v>
      </x:c>
      <x:c r="G1098" t="str">
        <x:v>Recebimento de cliente</x:v>
      </x:c>
      <x:c r="H1098" s="14" t="n">
        <x:v>7547.41</x:v>
      </x:c>
      <x:c r="I1098" s="14" t="n">
        <x:v>6253.81</x:v>
      </x:c>
      <x:c r="J1098" s="14" t="n">
        <x:v>-1293.6</x:v>
      </x:c>
      <x:c r="K1098" s="16" t="n">
        <x:v>-0.1714</x:v>
      </x:c>
      <x:c r="L1098" s="14" t="n">
        <x:v>6253.81</x:v>
      </x:c>
      <x:c r="M1098" s="14" t="n">
        <x:v>0</x:v>
      </x:c>
      <x:c r="N1098" s="14" t="n">
        <x:v>1033237.88</x:v>
      </x:c>
      <x:c r="O1098" t="str">
        <x:v>Cliente 150</x:v>
      </x:c>
      <x:c r="P1098" t="str">
        <x:v>Em atraso</x:v>
      </x:c>
      <x:c r="Q1098" s="18" t="n">
        <x:v>116</x:v>
      </x:c>
      <x:c r="R1098" t="str">
        <x:v>Crítico</x:v>
      </x:c>
      <x:c r="S1098" t="str">
        <x:v>Dentro do esperado</x:v>
      </x:c>
    </x:row>
    <x:row r="1099" ht="18" customHeight="1">
      <x:c r="A1099" t="str">
        <x:v>FIN01098</x:v>
      </x:c>
      <x:c r="B1099" s="12" t="n">
        <x:v>46093</x:v>
      </x:c>
      <x:c r="C1099" t="str">
        <x:v>Filial Contagem</x:v>
      </x:c>
      <x:c r="D1099" t="str">
        <x:v>Financeiro</x:v>
      </x:c>
      <x:c r="E1099" t="str">
        <x:v>Venda de Produtos</x:v>
      </x:c>
      <x:c r="F1099" t="str">
        <x:v>Receita</x:v>
      </x:c>
      <x:c r="G1099" t="str">
        <x:v>Serviço prestado</x:v>
      </x:c>
      <x:c r="H1099" s="14" t="n">
        <x:v>15408.62</x:v>
      </x:c>
      <x:c r="I1099" s="14" t="n">
        <x:v>18366.96</x:v>
      </x:c>
      <x:c r="J1099" s="14" t="n">
        <x:v>2958.34</x:v>
      </x:c>
      <x:c r="K1099" s="16" t="n">
        <x:v>0.192</x:v>
      </x:c>
      <x:c r="L1099" s="14" t="n">
        <x:v>18366.96</x:v>
      </x:c>
      <x:c r="M1099" s="14" t="n">
        <x:v>0</x:v>
      </x:c>
      <x:c r="N1099" s="14" t="n">
        <x:v>1051604.84</x:v>
      </x:c>
      <x:c r="O1099" t="str">
        <x:v>Cliente 001</x:v>
      </x:c>
      <x:c r="P1099" t="str">
        <x:v>Realizado</x:v>
      </x:c>
      <x:c r="Q1099" s="18" t="n">
        <x:v>0</x:v>
      </x:c>
      <x:c r="R1099" t="str">
        <x:v>Baixo</x:v>
      </x:c>
      <x:c r="S1099" t="str">
        <x:v>Dentro do esperado</x:v>
      </x:c>
    </x:row>
    <x:row r="1100" ht="18" customHeight="1">
      <x:c r="A1100" t="str">
        <x:v>FIN01099</x:v>
      </x:c>
      <x:c r="B1100" s="12" t="n">
        <x:v>46205</x:v>
      </x:c>
      <x:c r="C1100" t="str">
        <x:v>Filial Contagem</x:v>
      </x:c>
      <x:c r="D1100" t="str">
        <x:v>Comercial</x:v>
      </x:c>
      <x:c r="E1100" t="str">
        <x:v>Marketing</x:v>
      </x:c>
      <x:c r="F1100" t="str">
        <x:v>Despesa</x:v>
      </x:c>
      <x:c r="G1100" t="str">
        <x:v>Despesa operacional</x:v>
      </x:c>
      <x:c r="H1100" s="14" t="n">
        <x:v>14541.64</x:v>
      </x:c>
      <x:c r="I1100" s="14" t="n">
        <x:v>13801.23</x:v>
      </x:c>
      <x:c r="J1100" s="14" t="n">
        <x:v>-740.41</x:v>
      </x:c>
      <x:c r="K1100" s="16" t="n">
        <x:v>-0.0509</x:v>
      </x:c>
      <x:c r="L1100" s="14" t="n">
        <x:v>0</x:v>
      </x:c>
      <x:c r="M1100" s="14" t="n">
        <x:v>13801.23</x:v>
      </x:c>
      <x:c r="N1100" s="14" t="n">
        <x:v>1037803.61</x:v>
      </x:c>
      <x:c r="O1100" t="str">
        <x:v>Fornecedor 113</x:v>
      </x:c>
      <x:c r="P1100" t="str">
        <x:v>Realizado</x:v>
      </x:c>
      <x:c r="Q1100" s="18" t="n">
        <x:v>0</x:v>
      </x:c>
      <x:c r="R1100" t="str">
        <x:v>Baixo</x:v>
      </x:c>
      <x:c r="S1100" t="str">
        <x:v>Possível anomalia</x:v>
      </x:c>
    </x:row>
    <x:row r="1101" ht="18" customHeight="1">
      <x:c r="A1101" t="str">
        <x:v>FIN01100</x:v>
      </x:c>
      <x:c r="B1101" s="12" t="n">
        <x:v>46150</x:v>
      </x:c>
      <x:c r="C1101" t="str">
        <x:v>Matriz BH</x:v>
      </x:c>
      <x:c r="D1101" t="str">
        <x:v>Comercial</x:v>
      </x:c>
      <x:c r="E1101" t="str">
        <x:v>Aluguel</x:v>
      </x:c>
      <x:c r="F1101" t="str">
        <x:v>Despesa</x:v>
      </x:c>
      <x:c r="G1101" t="str">
        <x:v>Pagamento fornecedor</x:v>
      </x:c>
      <x:c r="H1101" s="14" t="n">
        <x:v>8296.98</x:v>
      </x:c>
      <x:c r="I1101" s="14" t="n">
        <x:v>7148.02</x:v>
      </x:c>
      <x:c r="J1101" s="14" t="n">
        <x:v>-1148.96</x:v>
      </x:c>
      <x:c r="K1101" s="16" t="n">
        <x:v>-0.1385</x:v>
      </x:c>
      <x:c r="L1101" s="14" t="n">
        <x:v>0</x:v>
      </x:c>
      <x:c r="M1101" s="14" t="n">
        <x:v>7148.02</x:v>
      </x:c>
      <x:c r="N1101" s="14" t="n">
        <x:v>1030655.59</x:v>
      </x:c>
      <x:c r="O1101" t="str">
        <x:v>Fornecedor 007</x:v>
      </x:c>
      <x:c r="P1101" t="str">
        <x:v>Realizado</x:v>
      </x:c>
      <x:c r="Q1101" s="18" t="n">
        <x:v>0</x:v>
      </x:c>
      <x:c r="R1101" t="str">
        <x:v>Baixo</x:v>
      </x:c>
      <x:c r="S1101" t="str">
        <x:v>Despesa não planejada</x:v>
      </x:c>
    </x:row>
    <x:row r="1102" ht="18" customHeight="1">
      <x:c r="A1102" t="str">
        <x:v>FIN01101</x:v>
      </x:c>
      <x:c r="B1102" s="12" t="n">
        <x:v>45718</x:v>
      </x:c>
      <x:c r="C1102" t="str">
        <x:v>Matriz BH</x:v>
      </x:c>
      <x:c r="D1102" t="str">
        <x:v>Logística</x:v>
      </x:c>
      <x:c r="E1102" t="str">
        <x:v>Aluguel</x:v>
      </x:c>
      <x:c r="F1102" t="str">
        <x:v>Despesa</x:v>
      </x:c>
      <x:c r="G1102" t="str">
        <x:v>Serviço contratado</x:v>
      </x:c>
      <x:c r="H1102" s="14" t="n">
        <x:v>39923.25</x:v>
      </x:c>
      <x:c r="I1102" s="14" t="n">
        <x:v>44332.81</x:v>
      </x:c>
      <x:c r="J1102" s="14" t="n">
        <x:v>4409.56</x:v>
      </x:c>
      <x:c r="K1102" s="16" t="n">
        <x:v>0.1105</x:v>
      </x:c>
      <x:c r="L1102" s="14" t="n">
        <x:v>0</x:v>
      </x:c>
      <x:c r="M1102" s="14" t="n">
        <x:v>44332.81</x:v>
      </x:c>
      <x:c r="N1102" s="14" t="n">
        <x:v>986322.78</x:v>
      </x:c>
      <x:c r="O1102" t="str">
        <x:v>Fornecedor 043</x:v>
      </x:c>
      <x:c r="P1102" t="str">
        <x:v>Realizado</x:v>
      </x:c>
      <x:c r="Q1102" s="18" t="n">
        <x:v>0</x:v>
      </x:c>
      <x:c r="R1102" t="str">
        <x:v>Baixo</x:v>
      </x:c>
      <x:c r="S1102" t="str">
        <x:v>Atraso recorrente</x:v>
      </x:c>
    </x:row>
    <x:row r="1103" ht="18" customHeight="1">
      <x:c r="A1103" t="str">
        <x:v>FIN01102</x:v>
      </x:c>
      <x:c r="B1103" s="12" t="n">
        <x:v>45945</x:v>
      </x:c>
      <x:c r="C1103" t="str">
        <x:v>Filial Contagem</x:v>
      </x:c>
      <x:c r="D1103" t="str">
        <x:v>TI</x:v>
      </x:c>
      <x:c r="E1103" t="str">
        <x:v>Frete Cobrado</x:v>
      </x:c>
      <x:c r="F1103" t="str">
        <x:v>Receita</x:v>
      </x:c>
      <x:c r="G1103" t="str">
        <x:v>Serviço prestado</x:v>
      </x:c>
      <x:c r="H1103" s="14" t="n">
        <x:v>23050.76</x:v>
      </x:c>
      <x:c r="I1103" s="14" t="n">
        <x:v>21422.43</x:v>
      </x:c>
      <x:c r="J1103" s="14" t="n">
        <x:v>-1628.33</x:v>
      </x:c>
      <x:c r="K1103" s="16" t="n">
        <x:v>-0.0706</x:v>
      </x:c>
      <x:c r="L1103" s="14" t="n">
        <x:v>21422.43</x:v>
      </x:c>
      <x:c r="M1103" s="14" t="n">
        <x:v>0</x:v>
      </x:c>
      <x:c r="N1103" s="14" t="n">
        <x:v>1007745.21</x:v>
      </x:c>
      <x:c r="O1103" t="str">
        <x:v>Cliente 026</x:v>
      </x:c>
      <x:c r="P1103" t="str">
        <x:v>Realizado</x:v>
      </x:c>
      <x:c r="Q1103" s="18" t="n">
        <x:v>0</x:v>
      </x:c>
      <x:c r="R1103" t="str">
        <x:v>Baixo</x:v>
      </x:c>
      <x:c r="S1103" t="str">
        <x:v>Despesa não planejada</x:v>
      </x:c>
    </x:row>
    <x:row r="1104" ht="18" customHeight="1">
      <x:c r="A1104" t="str">
        <x:v>FIN01103</x:v>
      </x:c>
      <x:c r="B1104" s="12" t="n">
        <x:v>46136</x:v>
      </x:c>
      <x:c r="C1104" t="str">
        <x:v>Matriz BH</x:v>
      </x:c>
      <x:c r="D1104" t="str">
        <x:v>Logística</x:v>
      </x:c>
      <x:c r="E1104" t="str">
        <x:v>Frete Cobrado</x:v>
      </x:c>
      <x:c r="F1104" t="str">
        <x:v>Receita</x:v>
      </x:c>
      <x:c r="G1104" t="str">
        <x:v>Venda faturada</x:v>
      </x:c>
      <x:c r="H1104" s="14" t="n">
        <x:v>55278.43</x:v>
      </x:c>
      <x:c r="I1104" s="14" t="n">
        <x:v>58011.95</x:v>
      </x:c>
      <x:c r="J1104" s="14" t="n">
        <x:v>2733.52</x:v>
      </x:c>
      <x:c r="K1104" s="16" t="n">
        <x:v>0.0495</x:v>
      </x:c>
      <x:c r="L1104" s="14" t="n">
        <x:v>58011.95</x:v>
      </x:c>
      <x:c r="M1104" s="14" t="n">
        <x:v>0</x:v>
      </x:c>
      <x:c r="N1104" s="14" t="n">
        <x:v>1065757.16</x:v>
      </x:c>
      <x:c r="O1104" t="str">
        <x:v>Cliente 004</x:v>
      </x:c>
      <x:c r="P1104" t="str">
        <x:v>Realizado</x:v>
      </x:c>
      <x:c r="Q1104" s="18" t="n">
        <x:v>0</x:v>
      </x:c>
      <x:c r="R1104" t="str">
        <x:v>Baixo</x:v>
      </x:c>
      <x:c r="S1104" t="str">
        <x:v>Possível anomalia</x:v>
      </x:c>
    </x:row>
    <x:row r="1105" ht="18" customHeight="1">
      <x:c r="A1105" t="str">
        <x:v>FIN01104</x:v>
      </x:c>
      <x:c r="B1105" s="12" t="n">
        <x:v>46220</x:v>
      </x:c>
      <x:c r="C1105" t="str">
        <x:v>Matriz BH</x:v>
      </x:c>
      <x:c r="D1105" t="str">
        <x:v>Comercial</x:v>
      </x:c>
      <x:c r="E1105" t="str">
        <x:v>Fretes</x:v>
      </x:c>
      <x:c r="F1105" t="str">
        <x:v>Despesa</x:v>
      </x:c>
      <x:c r="G1105" t="str">
        <x:v>Despesa operacional</x:v>
      </x:c>
      <x:c r="H1105" s="14" t="n">
        <x:v>15510.32</x:v>
      </x:c>
      <x:c r="I1105" s="14" t="n">
        <x:v>20231.04</x:v>
      </x:c>
      <x:c r="J1105" s="14" t="n">
        <x:v>4720.72</x:v>
      </x:c>
      <x:c r="K1105" s="16" t="n">
        <x:v>0.3044</x:v>
      </x:c>
      <x:c r="L1105" s="14" t="n">
        <x:v>0</x:v>
      </x:c>
      <x:c r="M1105" s="14" t="n">
        <x:v>20231.04</x:v>
      </x:c>
      <x:c r="N1105" s="14" t="n">
        <x:v>1045526.12</x:v>
      </x:c>
      <x:c r="O1105" t="str">
        <x:v>Fornecedor 054</x:v>
      </x:c>
      <x:c r="P1105" t="str">
        <x:v>Realizado</x:v>
      </x:c>
      <x:c r="Q1105" s="18" t="n">
        <x:v>0</x:v>
      </x:c>
      <x:c r="R1105" t="str">
        <x:v>Baixo</x:v>
      </x:c>
      <x:c r="S1105" t="str">
        <x:v>Queda de volume</x:v>
      </x:c>
    </x:row>
    <x:row r="1106" ht="18" customHeight="1">
      <x:c r="A1106" t="str">
        <x:v>FIN01105</x:v>
      </x:c>
      <x:c r="B1106" s="12" t="n">
        <x:v>46252</x:v>
      </x:c>
      <x:c r="C1106" t="str">
        <x:v>Matriz BH</x:v>
      </x:c>
      <x:c r="D1106" t="str">
        <x:v>Logística</x:v>
      </x:c>
      <x:c r="E1106" t="str">
        <x:v>Serviços</x:v>
      </x:c>
      <x:c r="F1106" t="str">
        <x:v>Receita</x:v>
      </x:c>
      <x:c r="G1106" t="str">
        <x:v>Serviço prestado</x:v>
      </x:c>
      <x:c r="H1106" s="14" t="n">
        <x:v>26515.54</x:v>
      </x:c>
      <x:c r="I1106" s="14" t="n">
        <x:v>29266.09</x:v>
      </x:c>
      <x:c r="J1106" s="14" t="n">
        <x:v>2750.55</x:v>
      </x:c>
      <x:c r="K1106" s="16" t="n">
        <x:v>0.1037</x:v>
      </x:c>
      <x:c r="L1106" s="14" t="n">
        <x:v>29266.09</x:v>
      </x:c>
      <x:c r="M1106" s="14" t="n">
        <x:v>0</x:v>
      </x:c>
      <x:c r="N1106" s="14" t="n">
        <x:v>1074792.21</x:v>
      </x:c>
      <x:c r="O1106" t="str">
        <x:v>Cliente 043</x:v>
      </x:c>
      <x:c r="P1106" t="str">
        <x:v>Em atraso</x:v>
      </x:c>
      <x:c r="Q1106" s="18" t="n">
        <x:v>23</x:v>
      </x:c>
      <x:c r="R1106" t="str">
        <x:v>Médio</x:v>
      </x:c>
      <x:c r="S1106" t="str">
        <x:v>Revisar variação</x:v>
      </x:c>
    </x:row>
    <x:row r="1107" ht="18" customHeight="1">
      <x:c r="A1107" t="str">
        <x:v>FIN01106</x:v>
      </x:c>
      <x:c r="B1107" s="12" t="n">
        <x:v>45757</x:v>
      </x:c>
      <x:c r="C1107" t="str">
        <x:v>Filial Betim</x:v>
      </x:c>
      <x:c r="D1107" t="str">
        <x:v>Administrativo</x:v>
      </x:c>
      <x:c r="E1107" t="str">
        <x:v>Despesas Bancárias</x:v>
      </x:c>
      <x:c r="F1107" t="str">
        <x:v>Despesa</x:v>
      </x:c>
      <x:c r="G1107" t="str">
        <x:v>Compra administrativa</x:v>
      </x:c>
      <x:c r="H1107" s="14" t="n">
        <x:v>17684.83</x:v>
      </x:c>
      <x:c r="I1107" s="14" t="n">
        <x:v>20790.62</x:v>
      </x:c>
      <x:c r="J1107" s="14" t="n">
        <x:v>3105.79</x:v>
      </x:c>
      <x:c r="K1107" s="16" t="n">
        <x:v>0.1756</x:v>
      </x:c>
      <x:c r="L1107" s="14" t="n">
        <x:v>0</x:v>
      </x:c>
      <x:c r="M1107" s="14" t="n">
        <x:v>20790.62</x:v>
      </x:c>
      <x:c r="N1107" s="14" t="n">
        <x:v>1054001.59</x:v>
      </x:c>
      <x:c r="O1107" t="str">
        <x:v>Fornecedor 059</x:v>
      </x:c>
      <x:c r="P1107" t="str">
        <x:v>Realizado</x:v>
      </x:c>
      <x:c r="Q1107" s="18" t="n">
        <x:v>0</x:v>
      </x:c>
      <x:c r="R1107" t="str">
        <x:v>Baixo</x:v>
      </x:c>
      <x:c r="S1107" t="str">
        <x:v>Sem observações</x:v>
      </x:c>
    </x:row>
    <x:row r="1108" ht="18" customHeight="1">
      <x:c r="A1108" t="str">
        <x:v>FIN01107</x:v>
      </x:c>
      <x:c r="B1108" s="12" t="n">
        <x:v>46020</x:v>
      </x:c>
      <x:c r="C1108" t="str">
        <x:v>Filial Betim</x:v>
      </x:c>
      <x:c r="D1108" t="str">
        <x:v>Comercial</x:v>
      </x:c>
      <x:c r="E1108" t="str">
        <x:v>Serviços Terceirizados</x:v>
      </x:c>
      <x:c r="F1108" t="str">
        <x:v>Despesa</x:v>
      </x:c>
      <x:c r="G1108" t="str">
        <x:v>Despesa operacional</x:v>
      </x:c>
      <x:c r="H1108" s="14" t="n">
        <x:v>14832.26</x:v>
      </x:c>
      <x:c r="I1108" s="14" t="n">
        <x:v>13659.39</x:v>
      </x:c>
      <x:c r="J1108" s="14" t="n">
        <x:v>-1172.87</x:v>
      </x:c>
      <x:c r="K1108" s="16" t="n">
        <x:v>-0.0791</x:v>
      </x:c>
      <x:c r="L1108" s="14" t="n">
        <x:v>0</x:v>
      </x:c>
      <x:c r="M1108" s="14" t="n">
        <x:v>13659.39</x:v>
      </x:c>
      <x:c r="N1108" s="14" t="n">
        <x:v>1040342.2</x:v>
      </x:c>
      <x:c r="O1108" t="str">
        <x:v>Fornecedor 112</x:v>
      </x:c>
      <x:c r="P1108" t="str">
        <x:v>Realizado</x:v>
      </x:c>
      <x:c r="Q1108" s="18" t="n">
        <x:v>0</x:v>
      </x:c>
      <x:c r="R1108" t="str">
        <x:v>Baixo</x:v>
      </x:c>
      <x:c r="S1108" t="str">
        <x:v>Possível anomalia</x:v>
      </x:c>
    </x:row>
    <x:row r="1109" ht="18" customHeight="1">
      <x:c r="A1109" t="str">
        <x:v>FIN01108</x:v>
      </x:c>
      <x:c r="B1109" s="12" t="n">
        <x:v>46231</x:v>
      </x:c>
      <x:c r="C1109" t="str">
        <x:v>Filial Contagem</x:v>
      </x:c>
      <x:c r="D1109" t="str">
        <x:v>Financeiro</x:v>
      </x:c>
      <x:c r="E1109" t="str">
        <x:v>Aluguel</x:v>
      </x:c>
      <x:c r="F1109" t="str">
        <x:v>Despesa</x:v>
      </x:c>
      <x:c r="G1109" t="str">
        <x:v>Despesa operacional</x:v>
      </x:c>
      <x:c r="H1109" s="14" t="n">
        <x:v>44024.41</x:v>
      </x:c>
      <x:c r="I1109" s="14" t="n">
        <x:v>53548.02</x:v>
      </x:c>
      <x:c r="J1109" s="14" t="n">
        <x:v>9523.61</x:v>
      </x:c>
      <x:c r="K1109" s="16" t="n">
        <x:v>0.2163</x:v>
      </x:c>
      <x:c r="L1109" s="14" t="n">
        <x:v>0</x:v>
      </x:c>
      <x:c r="M1109" s="14" t="n">
        <x:v>53548.02</x:v>
      </x:c>
      <x:c r="N1109" s="14" t="n">
        <x:v>986794.18</x:v>
      </x:c>
      <x:c r="O1109" t="str">
        <x:v>Fornecedor 099</x:v>
      </x:c>
      <x:c r="P1109" t="str">
        <x:v>Realizado</x:v>
      </x:c>
      <x:c r="Q1109" s="18" t="n">
        <x:v>0</x:v>
      </x:c>
      <x:c r="R1109" t="str">
        <x:v>Baixo</x:v>
      </x:c>
      <x:c r="S1109" t="str">
        <x:v>Queda de volume</x:v>
      </x:c>
    </x:row>
    <x:row r="1110" ht="18" customHeight="1">
      <x:c r="A1110" t="str">
        <x:v>FIN01109</x:v>
      </x:c>
      <x:c r="B1110" s="12" t="n">
        <x:v>45716</x:v>
      </x:c>
      <x:c r="C1110" t="str">
        <x:v>CD Ribeirão das Neves</x:v>
      </x:c>
      <x:c r="D1110" t="str">
        <x:v>Operações</x:v>
      </x:c>
      <x:c r="E1110" t="str">
        <x:v>Despesas Bancárias</x:v>
      </x:c>
      <x:c r="F1110" t="str">
        <x:v>Despesa</x:v>
      </x:c>
      <x:c r="G1110" t="str">
        <x:v>Compra administrativa</x:v>
      </x:c>
      <x:c r="H1110" s="14" t="n">
        <x:v>14857.71</x:v>
      </x:c>
      <x:c r="I1110" s="14" t="n">
        <x:v>14831.76</x:v>
      </x:c>
      <x:c r="J1110" s="14" t="n">
        <x:v>-25.95</x:v>
      </x:c>
      <x:c r="K1110" s="16" t="n">
        <x:v>-0.0017</x:v>
      </x:c>
      <x:c r="L1110" s="14" t="n">
        <x:v>0</x:v>
      </x:c>
      <x:c r="M1110" s="14" t="n">
        <x:v>14831.76</x:v>
      </x:c>
      <x:c r="N1110" s="14" t="n">
        <x:v>971962.42</x:v>
      </x:c>
      <x:c r="O1110" t="str">
        <x:v>Fornecedor 013</x:v>
      </x:c>
      <x:c r="P1110" t="str">
        <x:v>Realizado</x:v>
      </x:c>
      <x:c r="Q1110" s="18" t="n">
        <x:v>0</x:v>
      </x:c>
      <x:c r="R1110" t="str">
        <x:v>Baixo</x:v>
      </x:c>
      <x:c r="S1110" t="str">
        <x:v>Possível anomalia</x:v>
      </x:c>
    </x:row>
    <x:row r="1111" ht="18" customHeight="1">
      <x:c r="A1111" t="str">
        <x:v>FIN01110</x:v>
      </x:c>
      <x:c r="B1111" s="12" t="n">
        <x:v>45673</x:v>
      </x:c>
      <x:c r="C1111" t="str">
        <x:v>Filial Betim</x:v>
      </x:c>
      <x:c r="D1111" t="str">
        <x:v>Logística</x:v>
      </x:c>
      <x:c r="E1111" t="str">
        <x:v>Venda de Produtos</x:v>
      </x:c>
      <x:c r="F1111" t="str">
        <x:v>Receita</x:v>
      </x:c>
      <x:c r="G1111" t="str">
        <x:v>Venda faturada</x:v>
      </x:c>
      <x:c r="H1111" s="14" t="n">
        <x:v>28340.67</x:v>
      </x:c>
      <x:c r="I1111" s="14" t="n">
        <x:v>24905.03</x:v>
      </x:c>
      <x:c r="J1111" s="14" t="n">
        <x:v>-3435.64</x:v>
      </x:c>
      <x:c r="K1111" s="16" t="n">
        <x:v>-0.1212</x:v>
      </x:c>
      <x:c r="L1111" s="14" t="n">
        <x:v>24905.03</x:v>
      </x:c>
      <x:c r="M1111" s="14" t="n">
        <x:v>0</x:v>
      </x:c>
      <x:c r="N1111" s="14" t="n">
        <x:v>996867.45</x:v>
      </x:c>
      <x:c r="O1111" t="str">
        <x:v>Cliente 175</x:v>
      </x:c>
      <x:c r="P1111" t="str">
        <x:v>Realizado</x:v>
      </x:c>
      <x:c r="Q1111" s="18" t="n">
        <x:v>0</x:v>
      </x:c>
      <x:c r="R1111" t="str">
        <x:v>Baixo</x:v>
      </x:c>
      <x:c r="S1111" t="str">
        <x:v>Atraso recorrente</x:v>
      </x:c>
    </x:row>
    <x:row r="1112" ht="18" customHeight="1">
      <x:c r="A1112" t="str">
        <x:v>FIN01111</x:v>
      </x:c>
      <x:c r="B1112" s="12" t="n">
        <x:v>45723</x:v>
      </x:c>
      <x:c r="C1112" t="str">
        <x:v>Matriz BH</x:v>
      </x:c>
      <x:c r="D1112" t="str">
        <x:v>Administrativo</x:v>
      </x:c>
      <x:c r="E1112" t="str">
        <x:v>Folha</x:v>
      </x:c>
      <x:c r="F1112" t="str">
        <x:v>Despesa</x:v>
      </x:c>
      <x:c r="G1112" t="str">
        <x:v>Serviço contratado</x:v>
      </x:c>
      <x:c r="H1112" s="14" t="n">
        <x:v>39513.07</x:v>
      </x:c>
      <x:c r="I1112" s="14" t="n">
        <x:v>40832.47</x:v>
      </x:c>
      <x:c r="J1112" s="14" t="n">
        <x:v>1319.4</x:v>
      </x:c>
      <x:c r="K1112" s="16" t="n">
        <x:v>0.0334</x:v>
      </x:c>
      <x:c r="L1112" s="14" t="n">
        <x:v>0</x:v>
      </x:c>
      <x:c r="M1112" s="14" t="n">
        <x:v>40832.47</x:v>
      </x:c>
      <x:c r="N1112" s="14" t="n">
        <x:v>956034.98</x:v>
      </x:c>
      <x:c r="O1112" t="str">
        <x:v>Fornecedor 048</x:v>
      </x:c>
      <x:c r="P1112" t="str">
        <x:v>Realizado</x:v>
      </x:c>
      <x:c r="Q1112" s="18" t="n">
        <x:v>0</x:v>
      </x:c>
      <x:c r="R1112" t="str">
        <x:v>Baixo</x:v>
      </x:c>
      <x:c r="S1112" t="str">
        <x:v>Aumento de preço</x:v>
      </x:c>
    </x:row>
    <x:row r="1113" ht="18" customHeight="1">
      <x:c r="A1113" t="str">
        <x:v>FIN01112</x:v>
      </x:c>
      <x:c r="B1113" s="12" t="n">
        <x:v>45811</x:v>
      </x:c>
      <x:c r="C1113" t="str">
        <x:v>Filial Betim</x:v>
      </x:c>
      <x:c r="D1113" t="str">
        <x:v>TI</x:v>
      </x:c>
      <x:c r="E1113" t="str">
        <x:v>Mercadorias</x:v>
      </x:c>
      <x:c r="F1113" t="str">
        <x:v>Despesa</x:v>
      </x:c>
      <x:c r="G1113" t="str">
        <x:v>Pagamento fornecedor</x:v>
      </x:c>
      <x:c r="H1113" s="14" t="n">
        <x:v>30622.98</x:v>
      </x:c>
      <x:c r="I1113" s="14" t="n">
        <x:v>31584.55</x:v>
      </x:c>
      <x:c r="J1113" s="14" t="n">
        <x:v>961.57</x:v>
      </x:c>
      <x:c r="K1113" s="16" t="n">
        <x:v>0.0314</x:v>
      </x:c>
      <x:c r="L1113" s="14" t="n">
        <x:v>0</x:v>
      </x:c>
      <x:c r="M1113" s="14" t="n">
        <x:v>31584.55</x:v>
      </x:c>
      <x:c r="N1113" s="14" t="n">
        <x:v>924450.43</x:v>
      </x:c>
      <x:c r="O1113" t="str">
        <x:v>Fornecedor 073</x:v>
      </x:c>
      <x:c r="P1113" t="str">
        <x:v>Realizado</x:v>
      </x:c>
      <x:c r="Q1113" s="18" t="n">
        <x:v>0</x:v>
      </x:c>
      <x:c r="R1113" t="str">
        <x:v>Baixo</x:v>
      </x:c>
      <x:c r="S1113" t="str">
        <x:v>Atraso recorrente</x:v>
      </x:c>
    </x:row>
    <x:row r="1114" ht="18" customHeight="1">
      <x:c r="A1114" t="str">
        <x:v>FIN01113</x:v>
      </x:c>
      <x:c r="B1114" s="12" t="n">
        <x:v>46006</x:v>
      </x:c>
      <x:c r="C1114" t="str">
        <x:v>CD Ribeirão das Neves</x:v>
      </x:c>
      <x:c r="D1114" t="str">
        <x:v>Logística</x:v>
      </x:c>
      <x:c r="E1114" t="str">
        <x:v>Mercadorias</x:v>
      </x:c>
      <x:c r="F1114" t="str">
        <x:v>Despesa</x:v>
      </x:c>
      <x:c r="G1114" t="str">
        <x:v>Despesa operacional</x:v>
      </x:c>
      <x:c r="H1114" s="14" t="n">
        <x:v>20557.69</x:v>
      </x:c>
      <x:c r="I1114" s="14" t="n">
        <x:v>21953.41</x:v>
      </x:c>
      <x:c r="J1114" s="14" t="n">
        <x:v>1395.72</x:v>
      </x:c>
      <x:c r="K1114" s="16" t="n">
        <x:v>0.0679</x:v>
      </x:c>
      <x:c r="L1114" s="14" t="n">
        <x:v>0</x:v>
      </x:c>
      <x:c r="M1114" s="14" t="n">
        <x:v>21953.41</x:v>
      </x:c>
      <x:c r="N1114" s="14" t="n">
        <x:v>902497.02</x:v>
      </x:c>
      <x:c r="O1114" t="str">
        <x:v>Fornecedor 032</x:v>
      </x:c>
      <x:c r="P1114" t="str">
        <x:v>Realizado</x:v>
      </x:c>
      <x:c r="Q1114" s="18" t="n">
        <x:v>0</x:v>
      </x:c>
      <x:c r="R1114" t="str">
        <x:v>Baixo</x:v>
      </x:c>
      <x:c r="S1114" t="str">
        <x:v>Possível anomalia</x:v>
      </x:c>
    </x:row>
    <x:row r="1115" ht="18" customHeight="1">
      <x:c r="A1115" t="str">
        <x:v>FIN01114</x:v>
      </x:c>
      <x:c r="B1115" s="12" t="n">
        <x:v>45680</x:v>
      </x:c>
      <x:c r="C1115" t="str">
        <x:v>Matriz BH</x:v>
      </x:c>
      <x:c r="D1115" t="str">
        <x:v>Logística</x:v>
      </x:c>
      <x:c r="E1115" t="str">
        <x:v>Outras Receitas</x:v>
      </x:c>
      <x:c r="F1115" t="str">
        <x:v>Receita</x:v>
      </x:c>
      <x:c r="G1115" t="str">
        <x:v>Receita comercial</x:v>
      </x:c>
      <x:c r="H1115" s="14" t="n">
        <x:v>33654.7</x:v>
      </x:c>
      <x:c r="I1115" s="14" t="n">
        <x:v>38220.45</x:v>
      </x:c>
      <x:c r="J1115" s="14" t="n">
        <x:v>4565.75</x:v>
      </x:c>
      <x:c r="K1115" s="16" t="n">
        <x:v>0.1357</x:v>
      </x:c>
      <x:c r="L1115" s="14" t="n">
        <x:v>38220.45</x:v>
      </x:c>
      <x:c r="M1115" s="14" t="n">
        <x:v>0</x:v>
      </x:c>
      <x:c r="N1115" s="14" t="n">
        <x:v>940717.47</x:v>
      </x:c>
      <x:c r="O1115" t="str">
        <x:v>Cliente 163</x:v>
      </x:c>
      <x:c r="P1115" t="str">
        <x:v>Realizado</x:v>
      </x:c>
      <x:c r="Q1115" s="18" t="n">
        <x:v>0</x:v>
      </x:c>
      <x:c r="R1115" t="str">
        <x:v>Baixo</x:v>
      </x:c>
      <x:c r="S1115" t="str">
        <x:v>Atraso recorrente</x:v>
      </x:c>
    </x:row>
    <x:row r="1116" ht="18" customHeight="1">
      <x:c r="A1116" t="str">
        <x:v>FIN01115</x:v>
      </x:c>
      <x:c r="B1116" s="12" t="n">
        <x:v>46168</x:v>
      </x:c>
      <x:c r="C1116" t="str">
        <x:v>Matriz BH</x:v>
      </x:c>
      <x:c r="D1116" t="str">
        <x:v>Operações</x:v>
      </x:c>
      <x:c r="E1116" t="str">
        <x:v>Serviços Terceirizados</x:v>
      </x:c>
      <x:c r="F1116" t="str">
        <x:v>Despesa</x:v>
      </x:c>
      <x:c r="G1116" t="str">
        <x:v>Compra administrativa</x:v>
      </x:c>
      <x:c r="H1116" s="14" t="n">
        <x:v>35586.8</x:v>
      </x:c>
      <x:c r="I1116" s="14" t="n">
        <x:v>44308.11</x:v>
      </x:c>
      <x:c r="J1116" s="14" t="n">
        <x:v>8721.31</x:v>
      </x:c>
      <x:c r="K1116" s="16" t="n">
        <x:v>0.2451</x:v>
      </x:c>
      <x:c r="L1116" s="14" t="n">
        <x:v>0</x:v>
      </x:c>
      <x:c r="M1116" s="14" t="n">
        <x:v>44308.11</x:v>
      </x:c>
      <x:c r="N1116" s="14" t="n">
        <x:v>896409.36</x:v>
      </x:c>
      <x:c r="O1116" t="str">
        <x:v>Fornecedor 013</x:v>
      </x:c>
      <x:c r="P1116" t="str">
        <x:v>Realizado</x:v>
      </x:c>
      <x:c r="Q1116" s="18" t="n">
        <x:v>0</x:v>
      </x:c>
      <x:c r="R1116" t="str">
        <x:v>Baixo</x:v>
      </x:c>
      <x:c r="S1116" t="str">
        <x:v>Revisar variação</x:v>
      </x:c>
    </x:row>
    <x:row r="1117" ht="18" customHeight="1">
      <x:c r="A1117" t="str">
        <x:v>FIN01116</x:v>
      </x:c>
      <x:c r="B1117" s="12" t="n">
        <x:v>45763</x:v>
      </x:c>
      <x:c r="C1117" t="str">
        <x:v>Matriz BH</x:v>
      </x:c>
      <x:c r="D1117" t="str">
        <x:v>Administrativo</x:v>
      </x:c>
      <x:c r="E1117" t="str">
        <x:v>Frete Cobrado</x:v>
      </x:c>
      <x:c r="F1117" t="str">
        <x:v>Receita</x:v>
      </x:c>
      <x:c r="G1117" t="str">
        <x:v>Serviço prestado</x:v>
      </x:c>
      <x:c r="H1117" s="14" t="n">
        <x:v>34838.75</x:v>
      </x:c>
      <x:c r="I1117" s="14" t="n">
        <x:v>34331.56</x:v>
      </x:c>
      <x:c r="J1117" s="14" t="n">
        <x:v>-507.19</x:v>
      </x:c>
      <x:c r="K1117" s="16" t="n">
        <x:v>-0.0146</x:v>
      </x:c>
      <x:c r="L1117" s="14" t="n">
        <x:v>34331.56</x:v>
      </x:c>
      <x:c r="M1117" s="14" t="n">
        <x:v>0</x:v>
      </x:c>
      <x:c r="N1117" s="14" t="n">
        <x:v>930740.92</x:v>
      </x:c>
      <x:c r="O1117" t="str">
        <x:v>Cliente 114</x:v>
      </x:c>
      <x:c r="P1117" t="str">
        <x:v>Realizado</x:v>
      </x:c>
      <x:c r="Q1117" s="18" t="n">
        <x:v>0</x:v>
      </x:c>
      <x:c r="R1117" t="str">
        <x:v>Baixo</x:v>
      </x:c>
      <x:c r="S1117" t="str">
        <x:v>Possível anomalia</x:v>
      </x:c>
    </x:row>
    <x:row r="1118" ht="18" customHeight="1">
      <x:c r="A1118" t="str">
        <x:v>FIN01117</x:v>
      </x:c>
      <x:c r="B1118" s="12" t="n">
        <x:v>45710</x:v>
      </x:c>
      <x:c r="C1118" t="str">
        <x:v>Matriz BH</x:v>
      </x:c>
      <x:c r="D1118" t="str">
        <x:v>TI</x:v>
      </x:c>
      <x:c r="E1118" t="str">
        <x:v>Impostos</x:v>
      </x:c>
      <x:c r="F1118" t="str">
        <x:v>Despesa</x:v>
      </x:c>
      <x:c r="G1118" t="str">
        <x:v>Pagamento fornecedor</x:v>
      </x:c>
      <x:c r="H1118" s="14" t="n">
        <x:v>7667.52</x:v>
      </x:c>
      <x:c r="I1118" s="14" t="n">
        <x:v>7230.73</x:v>
      </x:c>
      <x:c r="J1118" s="14" t="n">
        <x:v>-436.79</x:v>
      </x:c>
      <x:c r="K1118" s="16" t="n">
        <x:v>-0.057</x:v>
      </x:c>
      <x:c r="L1118" s="14" t="n">
        <x:v>0</x:v>
      </x:c>
      <x:c r="M1118" s="14" t="n">
        <x:v>7230.73</x:v>
      </x:c>
      <x:c r="N1118" s="14" t="n">
        <x:v>923510.19</x:v>
      </x:c>
      <x:c r="O1118" t="str">
        <x:v>Fornecedor 001</x:v>
      </x:c>
      <x:c r="P1118" t="str">
        <x:v>Realizado</x:v>
      </x:c>
      <x:c r="Q1118" s="18" t="n">
        <x:v>0</x:v>
      </x:c>
      <x:c r="R1118" t="str">
        <x:v>Baixo</x:v>
      </x:c>
      <x:c r="S1118" t="str">
        <x:v>Revisar variação</x:v>
      </x:c>
    </x:row>
    <x:row r="1119" ht="18" customHeight="1">
      <x:c r="A1119" t="str">
        <x:v>FIN01118</x:v>
      </x:c>
      <x:c r="B1119" s="12" t="n">
        <x:v>46066</x:v>
      </x:c>
      <x:c r="C1119" t="str">
        <x:v>Filial Contagem</x:v>
      </x:c>
      <x:c r="D1119" t="str">
        <x:v>TI</x:v>
      </x:c>
      <x:c r="E1119" t="str">
        <x:v>Outras Receitas</x:v>
      </x:c>
      <x:c r="F1119" t="str">
        <x:v>Receita</x:v>
      </x:c>
      <x:c r="G1119" t="str">
        <x:v>Recebimento de cliente</x:v>
      </x:c>
      <x:c r="H1119" s="14" t="n">
        <x:v>7832.81</x:v>
      </x:c>
      <x:c r="I1119" s="14" t="n">
        <x:v>7467.65</x:v>
      </x:c>
      <x:c r="J1119" s="14" t="n">
        <x:v>-365.16</x:v>
      </x:c>
      <x:c r="K1119" s="16" t="n">
        <x:v>-0.0466</x:v>
      </x:c>
      <x:c r="L1119" s="14" t="n">
        <x:v>7467.65</x:v>
      </x:c>
      <x:c r="M1119" s="14" t="n">
        <x:v>0</x:v>
      </x:c>
      <x:c r="N1119" s="14" t="n">
        <x:v>930977.84</x:v>
      </x:c>
      <x:c r="O1119" t="str">
        <x:v>Cliente 104</x:v>
      </x:c>
      <x:c r="P1119" t="str">
        <x:v>Em atraso</x:v>
      </x:c>
      <x:c r="Q1119" s="18" t="n">
        <x:v>110</x:v>
      </x:c>
      <x:c r="R1119" t="str">
        <x:v>Crítico</x:v>
      </x:c>
      <x:c r="S1119" t="str">
        <x:v>Sem observações</x:v>
      </x:c>
    </x:row>
    <x:row r="1120" ht="18" customHeight="1">
      <x:c r="A1120" t="str">
        <x:v>FIN01119</x:v>
      </x:c>
      <x:c r="B1120" s="12" t="n">
        <x:v>46015</x:v>
      </x:c>
      <x:c r="C1120" t="str">
        <x:v>CD Ribeirão das Neves</x:v>
      </x:c>
      <x:c r="D1120" t="str">
        <x:v>Administrativo</x:v>
      </x:c>
      <x:c r="E1120" t="str">
        <x:v>Serviços</x:v>
      </x:c>
      <x:c r="F1120" t="str">
        <x:v>Receita</x:v>
      </x:c>
      <x:c r="G1120" t="str">
        <x:v>Venda faturada</x:v>
      </x:c>
      <x:c r="H1120" s="14" t="n">
        <x:v>36768.26</x:v>
      </x:c>
      <x:c r="I1120" s="14" t="n">
        <x:v>26643.81</x:v>
      </x:c>
      <x:c r="J1120" s="14" t="n">
        <x:v>-10124.45</x:v>
      </x:c>
      <x:c r="K1120" s="16" t="n">
        <x:v>-0.2754</x:v>
      </x:c>
      <x:c r="L1120" s="14" t="n">
        <x:v>26643.81</x:v>
      </x:c>
      <x:c r="M1120" s="14" t="n">
        <x:v>0</x:v>
      </x:c>
      <x:c r="N1120" s="14" t="n">
        <x:v>957621.65</x:v>
      </x:c>
      <x:c r="O1120" t="str">
        <x:v>Cliente 169</x:v>
      </x:c>
      <x:c r="P1120" t="str">
        <x:v>Em atraso</x:v>
      </x:c>
      <x:c r="Q1120" s="18" t="n">
        <x:v>127</x:v>
      </x:c>
      <x:c r="R1120" t="str">
        <x:v>Crítico</x:v>
      </x:c>
      <x:c r="S1120" t="str">
        <x:v>Queda de volume</x:v>
      </x:c>
    </x:row>
    <x:row r="1121" ht="18" customHeight="1">
      <x:c r="A1121" t="str">
        <x:v>FIN01120</x:v>
      </x:c>
      <x:c r="B1121" s="12" t="n">
        <x:v>45693</x:v>
      </x:c>
      <x:c r="C1121" t="str">
        <x:v>Filial Contagem</x:v>
      </x:c>
      <x:c r="D1121" t="str">
        <x:v>Financeiro</x:v>
      </x:c>
      <x:c r="E1121" t="str">
        <x:v>Tecnologia</x:v>
      </x:c>
      <x:c r="F1121" t="str">
        <x:v>Despesa</x:v>
      </x:c>
      <x:c r="G1121" t="str">
        <x:v>Despesa operacional</x:v>
      </x:c>
      <x:c r="H1121" s="14" t="n">
        <x:v>32402</x:v>
      </x:c>
      <x:c r="I1121" s="14" t="n">
        <x:v>40761.89</x:v>
      </x:c>
      <x:c r="J1121" s="14" t="n">
        <x:v>8359.89</x:v>
      </x:c>
      <x:c r="K1121" s="16" t="n">
        <x:v>0.258</x:v>
      </x:c>
      <x:c r="L1121" s="14" t="n">
        <x:v>0</x:v>
      </x:c>
      <x:c r="M1121" s="14" t="n">
        <x:v>40761.89</x:v>
      </x:c>
      <x:c r="N1121" s="14" t="n">
        <x:v>916859.76</x:v>
      </x:c>
      <x:c r="O1121" t="str">
        <x:v>Fornecedor 087</x:v>
      </x:c>
      <x:c r="P1121" t="str">
        <x:v>Realizado</x:v>
      </x:c>
      <x:c r="Q1121" s="18" t="n">
        <x:v>0</x:v>
      </x:c>
      <x:c r="R1121" t="str">
        <x:v>Baixo</x:v>
      </x:c>
      <x:c r="S1121" t="str">
        <x:v>Despesa não planejada</x:v>
      </x:c>
    </x:row>
    <x:row r="1122" ht="18" customHeight="1">
      <x:c r="A1122" t="str">
        <x:v>FIN01121</x:v>
      </x:c>
      <x:c r="B1122" s="12" t="n">
        <x:v>45766</x:v>
      </x:c>
      <x:c r="C1122" t="str">
        <x:v>CD Ribeirão das Neves</x:v>
      </x:c>
      <x:c r="D1122" t="str">
        <x:v>Operações</x:v>
      </x:c>
      <x:c r="E1122" t="str">
        <x:v>Tecnologia</x:v>
      </x:c>
      <x:c r="F1122" t="str">
        <x:v>Despesa</x:v>
      </x:c>
      <x:c r="G1122" t="str">
        <x:v>Despesa operacional</x:v>
      </x:c>
      <x:c r="H1122" s="14" t="n">
        <x:v>17246.52</x:v>
      </x:c>
      <x:c r="I1122" s="14" t="n">
        <x:v>19334.37</x:v>
      </x:c>
      <x:c r="J1122" s="14" t="n">
        <x:v>2087.85</x:v>
      </x:c>
      <x:c r="K1122" s="16" t="n">
        <x:v>0.1211</x:v>
      </x:c>
      <x:c r="L1122" s="14" t="n">
        <x:v>0</x:v>
      </x:c>
      <x:c r="M1122" s="14" t="n">
        <x:v>19334.37</x:v>
      </x:c>
      <x:c r="N1122" s="14" t="n">
        <x:v>897525.39</x:v>
      </x:c>
      <x:c r="O1122" t="str">
        <x:v>Fornecedor 114</x:v>
      </x:c>
      <x:c r="P1122" t="str">
        <x:v>Realizado</x:v>
      </x:c>
      <x:c r="Q1122" s="18" t="n">
        <x:v>0</x:v>
      </x:c>
      <x:c r="R1122" t="str">
        <x:v>Baixo</x:v>
      </x:c>
      <x:c r="S1122" t="str">
        <x:v>Possível anomalia</x:v>
      </x:c>
    </x:row>
    <x:row r="1123" ht="18" customHeight="1">
      <x:c r="A1123" t="str">
        <x:v>FIN01122</x:v>
      </x:c>
      <x:c r="B1123" s="12" t="n">
        <x:v>45851</x:v>
      </x:c>
      <x:c r="C1123" t="str">
        <x:v>CD Ribeirão das Neves</x:v>
      </x:c>
      <x:c r="D1123" t="str">
        <x:v>TI</x:v>
      </x:c>
      <x:c r="E1123" t="str">
        <x:v>Impostos</x:v>
      </x:c>
      <x:c r="F1123" t="str">
        <x:v>Despesa</x:v>
      </x:c>
      <x:c r="G1123" t="str">
        <x:v>Serviço contratado</x:v>
      </x:c>
      <x:c r="H1123" s="14" t="n">
        <x:v>7868.98</x:v>
      </x:c>
      <x:c r="I1123" s="14" t="n">
        <x:v>8469.64</x:v>
      </x:c>
      <x:c r="J1123" s="14" t="n">
        <x:v>600.66</x:v>
      </x:c>
      <x:c r="K1123" s="16" t="n">
        <x:v>0.0763</x:v>
      </x:c>
      <x:c r="L1123" s="14" t="n">
        <x:v>0</x:v>
      </x:c>
      <x:c r="M1123" s="14" t="n">
        <x:v>8469.64</x:v>
      </x:c>
      <x:c r="N1123" s="14" t="n">
        <x:v>889055.75</x:v>
      </x:c>
      <x:c r="O1123" t="str">
        <x:v>Fornecedor 019</x:v>
      </x:c>
      <x:c r="P1123" t="str">
        <x:v>Realizado</x:v>
      </x:c>
      <x:c r="Q1123" s="18" t="n">
        <x:v>0</x:v>
      </x:c>
      <x:c r="R1123" t="str">
        <x:v>Baixo</x:v>
      </x:c>
      <x:c r="S1123" t="str">
        <x:v>Possível anomalia</x:v>
      </x:c>
    </x:row>
    <x:row r="1124" ht="18" customHeight="1">
      <x:c r="A1124" t="str">
        <x:v>FIN01123</x:v>
      </x:c>
      <x:c r="B1124" s="12" t="n">
        <x:v>46017</x:v>
      </x:c>
      <x:c r="C1124" t="str">
        <x:v>Filial Contagem</x:v>
      </x:c>
      <x:c r="D1124" t="str">
        <x:v>Comercial</x:v>
      </x:c>
      <x:c r="E1124" t="str">
        <x:v>Manutenção</x:v>
      </x:c>
      <x:c r="F1124" t="str">
        <x:v>Despesa</x:v>
      </x:c>
      <x:c r="G1124" t="str">
        <x:v>Despesa operacional</x:v>
      </x:c>
      <x:c r="H1124" s="14" t="n">
        <x:v>31985.94</x:v>
      </x:c>
      <x:c r="I1124" s="14" t="n">
        <x:v>28421.6</x:v>
      </x:c>
      <x:c r="J1124" s="14" t="n">
        <x:v>-3564.34</x:v>
      </x:c>
      <x:c r="K1124" s="16" t="n">
        <x:v>-0.1114</x:v>
      </x:c>
      <x:c r="L1124" s="14" t="n">
        <x:v>0</x:v>
      </x:c>
      <x:c r="M1124" s="14" t="n">
        <x:v>28421.6</x:v>
      </x:c>
      <x:c r="N1124" s="14" t="n">
        <x:v>860634.15</x:v>
      </x:c>
      <x:c r="O1124" t="str">
        <x:v>Fornecedor 107</x:v>
      </x:c>
      <x:c r="P1124" t="str">
        <x:v>Realizado</x:v>
      </x:c>
      <x:c r="Q1124" s="18" t="n">
        <x:v>0</x:v>
      </x:c>
      <x:c r="R1124" t="str">
        <x:v>Baixo</x:v>
      </x:c>
      <x:c r="S1124" t="str">
        <x:v>Sem observações</x:v>
      </x:c>
    </x:row>
    <x:row r="1125" ht="18" customHeight="1">
      <x:c r="A1125" t="str">
        <x:v>FIN01124</x:v>
      </x:c>
      <x:c r="B1125" s="12" t="n">
        <x:v>45952</x:v>
      </x:c>
      <x:c r="C1125" t="str">
        <x:v>Filial Betim</x:v>
      </x:c>
      <x:c r="D1125" t="str">
        <x:v>Administrativo</x:v>
      </x:c>
      <x:c r="E1125" t="str">
        <x:v>Fretes</x:v>
      </x:c>
      <x:c r="F1125" t="str">
        <x:v>Despesa</x:v>
      </x:c>
      <x:c r="G1125" t="str">
        <x:v>Pagamento fornecedor</x:v>
      </x:c>
      <x:c r="H1125" s="14" t="n">
        <x:v>31291.84</x:v>
      </x:c>
      <x:c r="I1125" s="14" t="n">
        <x:v>39491.38</x:v>
      </x:c>
      <x:c r="J1125" s="14" t="n">
        <x:v>8199.54</x:v>
      </x:c>
      <x:c r="K1125" s="16" t="n">
        <x:v>0.262</x:v>
      </x:c>
      <x:c r="L1125" s="14" t="n">
        <x:v>0</x:v>
      </x:c>
      <x:c r="M1125" s="14" t="n">
        <x:v>39491.38</x:v>
      </x:c>
      <x:c r="N1125" s="14" t="n">
        <x:v>821142.77</x:v>
      </x:c>
      <x:c r="O1125" t="str">
        <x:v>Fornecedor 113</x:v>
      </x:c>
      <x:c r="P1125" t="str">
        <x:v>Realizado</x:v>
      </x:c>
      <x:c r="Q1125" s="18" t="n">
        <x:v>0</x:v>
      </x:c>
      <x:c r="R1125" t="str">
        <x:v>Baixo</x:v>
      </x:c>
      <x:c r="S1125" t="str">
        <x:v>Atraso recorrente</x:v>
      </x:c>
    </x:row>
    <x:row r="1126" ht="18" customHeight="1">
      <x:c r="A1126" t="str">
        <x:v>FIN01125</x:v>
      </x:c>
      <x:c r="B1126" s="12" t="n">
        <x:v>45914</x:v>
      </x:c>
      <x:c r="C1126" t="str">
        <x:v>Filial Betim</x:v>
      </x:c>
      <x:c r="D1126" t="str">
        <x:v>Administrativo</x:v>
      </x:c>
      <x:c r="E1126" t="str">
        <x:v>Tecnologia</x:v>
      </x:c>
      <x:c r="F1126" t="str">
        <x:v>Despesa</x:v>
      </x:c>
      <x:c r="G1126" t="str">
        <x:v>Despesa operacional</x:v>
      </x:c>
      <x:c r="H1126" s="14" t="n">
        <x:v>10216.92</x:v>
      </x:c>
      <x:c r="I1126" s="14" t="n">
        <x:v>11975.97</x:v>
      </x:c>
      <x:c r="J1126" s="14" t="n">
        <x:v>1759.05</x:v>
      </x:c>
      <x:c r="K1126" s="16" t="n">
        <x:v>0.1722</x:v>
      </x:c>
      <x:c r="L1126" s="14" t="n">
        <x:v>0</x:v>
      </x:c>
      <x:c r="M1126" s="14" t="n">
        <x:v>11975.97</x:v>
      </x:c>
      <x:c r="N1126" s="14" t="n">
        <x:v>809166.8</x:v>
      </x:c>
      <x:c r="O1126" t="str">
        <x:v>Fornecedor 085</x:v>
      </x:c>
      <x:c r="P1126" t="str">
        <x:v>Realizado</x:v>
      </x:c>
      <x:c r="Q1126" s="18" t="n">
        <x:v>0</x:v>
      </x:c>
      <x:c r="R1126" t="str">
        <x:v>Baixo</x:v>
      </x:c>
      <x:c r="S1126" t="str">
        <x:v>Revisar variação</x:v>
      </x:c>
    </x:row>
    <x:row r="1127" ht="18" customHeight="1">
      <x:c r="A1127" t="str">
        <x:v>FIN01126</x:v>
      </x:c>
      <x:c r="B1127" s="12" t="n">
        <x:v>45943</x:v>
      </x:c>
      <x:c r="C1127" t="str">
        <x:v>Filial Contagem</x:v>
      </x:c>
      <x:c r="D1127" t="str">
        <x:v>Comercial</x:v>
      </x:c>
      <x:c r="E1127" t="str">
        <x:v>Serviços</x:v>
      </x:c>
      <x:c r="F1127" t="str">
        <x:v>Receita</x:v>
      </x:c>
      <x:c r="G1127" t="str">
        <x:v>Receita comercial</x:v>
      </x:c>
      <x:c r="H1127" s="14" t="n">
        <x:v>18131.16</x:v>
      </x:c>
      <x:c r="I1127" s="14" t="n">
        <x:v>21003.99</x:v>
      </x:c>
      <x:c r="J1127" s="14" t="n">
        <x:v>2872.83</x:v>
      </x:c>
      <x:c r="K1127" s="16" t="n">
        <x:v>0.1584</x:v>
      </x:c>
      <x:c r="L1127" s="14" t="n">
        <x:v>21003.99</x:v>
      </x:c>
      <x:c r="M1127" s="14" t="n">
        <x:v>0</x:v>
      </x:c>
      <x:c r="N1127" s="14" t="n">
        <x:v>830170.79</x:v>
      </x:c>
      <x:c r="O1127" t="str">
        <x:v>Cliente 143</x:v>
      </x:c>
      <x:c r="P1127" t="str">
        <x:v>Realizado</x:v>
      </x:c>
      <x:c r="Q1127" s="18" t="n">
        <x:v>0</x:v>
      </x:c>
      <x:c r="R1127" t="str">
        <x:v>Baixo</x:v>
      </x:c>
      <x:c r="S1127" t="str">
        <x:v>Revisar variação</x:v>
      </x:c>
    </x:row>
    <x:row r="1128" ht="18" customHeight="1">
      <x:c r="A1128" t="str">
        <x:v>FIN01127</x:v>
      </x:c>
      <x:c r="B1128" s="12" t="n">
        <x:v>46171</x:v>
      </x:c>
      <x:c r="C1128" t="str">
        <x:v>Matriz BH</x:v>
      </x:c>
      <x:c r="D1128" t="str">
        <x:v>Comercial</x:v>
      </x:c>
      <x:c r="E1128" t="str">
        <x:v>Impostos</x:v>
      </x:c>
      <x:c r="F1128" t="str">
        <x:v>Despesa</x:v>
      </x:c>
      <x:c r="G1128" t="str">
        <x:v>Serviço contratado</x:v>
      </x:c>
      <x:c r="H1128" s="14" t="n">
        <x:v>36814.51</x:v>
      </x:c>
      <x:c r="I1128" s="14" t="n">
        <x:v>31618.62</x:v>
      </x:c>
      <x:c r="J1128" s="14" t="n">
        <x:v>-5195.89</x:v>
      </x:c>
      <x:c r="K1128" s="16" t="n">
        <x:v>-0.1411</x:v>
      </x:c>
      <x:c r="L1128" s="14" t="n">
        <x:v>0</x:v>
      </x:c>
      <x:c r="M1128" s="14" t="n">
        <x:v>31618.62</x:v>
      </x:c>
      <x:c r="N1128" s="14" t="n">
        <x:v>798552.17</x:v>
      </x:c>
      <x:c r="O1128" t="str">
        <x:v>Fornecedor 101</x:v>
      </x:c>
      <x:c r="P1128" t="str">
        <x:v>Realizado</x:v>
      </x:c>
      <x:c r="Q1128" s="18" t="n">
        <x:v>0</x:v>
      </x:c>
      <x:c r="R1128" t="str">
        <x:v>Baixo</x:v>
      </x:c>
      <x:c r="S1128" t="str">
        <x:v>Atraso recorrente</x:v>
      </x:c>
    </x:row>
    <x:row r="1129" ht="18" customHeight="1">
      <x:c r="A1129" t="str">
        <x:v>FIN01128</x:v>
      </x:c>
      <x:c r="B1129" s="12" t="n">
        <x:v>45885</x:v>
      </x:c>
      <x:c r="C1129" t="str">
        <x:v>CD Ribeirão das Neves</x:v>
      </x:c>
      <x:c r="D1129" t="str">
        <x:v>TI</x:v>
      </x:c>
      <x:c r="E1129" t="str">
        <x:v>Frete Cobrado</x:v>
      </x:c>
      <x:c r="F1129" t="str">
        <x:v>Receita</x:v>
      </x:c>
      <x:c r="G1129" t="str">
        <x:v>Recebimento de cliente</x:v>
      </x:c>
      <x:c r="H1129" s="14" t="n">
        <x:v>24320.98</x:v>
      </x:c>
      <x:c r="I1129" s="14" t="n">
        <x:v>20539.18</x:v>
      </x:c>
      <x:c r="J1129" s="14" t="n">
        <x:v>-3781.8</x:v>
      </x:c>
      <x:c r="K1129" s="16" t="n">
        <x:v>-0.1555</x:v>
      </x:c>
      <x:c r="L1129" s="14" t="n">
        <x:v>20539.18</x:v>
      </x:c>
      <x:c r="M1129" s="14" t="n">
        <x:v>0</x:v>
      </x:c>
      <x:c r="N1129" s="14" t="n">
        <x:v>819091.35</x:v>
      </x:c>
      <x:c r="O1129" t="str">
        <x:v>Cliente 003</x:v>
      </x:c>
      <x:c r="P1129" t="str">
        <x:v>Realizado</x:v>
      </x:c>
      <x:c r="Q1129" s="18" t="n">
        <x:v>0</x:v>
      </x:c>
      <x:c r="R1129" t="str">
        <x:v>Baixo</x:v>
      </x:c>
      <x:c r="S1129" t="str">
        <x:v>Sem observações</x:v>
      </x:c>
    </x:row>
    <x:row r="1130" ht="18" customHeight="1">
      <x:c r="A1130" t="str">
        <x:v>FIN01129</x:v>
      </x:c>
      <x:c r="B1130" s="12" t="n">
        <x:v>46247</x:v>
      </x:c>
      <x:c r="C1130" t="str">
        <x:v>Filial Contagem</x:v>
      </x:c>
      <x:c r="D1130" t="str">
        <x:v>Administrativo</x:v>
      </x:c>
      <x:c r="E1130" t="str">
        <x:v>Outras Receitas</x:v>
      </x:c>
      <x:c r="F1130" t="str">
        <x:v>Receita</x:v>
      </x:c>
      <x:c r="G1130" t="str">
        <x:v>Receita comercial</x:v>
      </x:c>
      <x:c r="H1130" s="14" t="n">
        <x:v>14712.85</x:v>
      </x:c>
      <x:c r="I1130" s="14" t="n">
        <x:v>15990.23</x:v>
      </x:c>
      <x:c r="J1130" s="14" t="n">
        <x:v>1277.38</x:v>
      </x:c>
      <x:c r="K1130" s="16" t="n">
        <x:v>0.0868</x:v>
      </x:c>
      <x:c r="L1130" s="14" t="n">
        <x:v>15990.23</x:v>
      </x:c>
      <x:c r="M1130" s="14" t="n">
        <x:v>0</x:v>
      </x:c>
      <x:c r="N1130" s="14" t="n">
        <x:v>835081.58</x:v>
      </x:c>
      <x:c r="O1130" t="str">
        <x:v>Cliente 156</x:v>
      </x:c>
      <x:c r="P1130" t="str">
        <x:v>Realizado</x:v>
      </x:c>
      <x:c r="Q1130" s="18" t="n">
        <x:v>0</x:v>
      </x:c>
      <x:c r="R1130" t="str">
        <x:v>Baixo</x:v>
      </x:c>
      <x:c r="S1130" t="str">
        <x:v>Queda de volume</x:v>
      </x:c>
    </x:row>
    <x:row r="1131" ht="18" customHeight="1">
      <x:c r="A1131" t="str">
        <x:v>FIN01130</x:v>
      </x:c>
      <x:c r="B1131" s="12" t="n">
        <x:v>46064</x:v>
      </x:c>
      <x:c r="C1131" t="str">
        <x:v>Filial Contagem</x:v>
      </x:c>
      <x:c r="D1131" t="str">
        <x:v>TI</x:v>
      </x:c>
      <x:c r="E1131" t="str">
        <x:v>Outras Receitas</x:v>
      </x:c>
      <x:c r="F1131" t="str">
        <x:v>Receita</x:v>
      </x:c>
      <x:c r="G1131" t="str">
        <x:v>Receita comercial</x:v>
      </x:c>
      <x:c r="H1131" s="14" t="n">
        <x:v>20705.41</x:v>
      </x:c>
      <x:c r="I1131" s="14" t="n">
        <x:v>19179.49</x:v>
      </x:c>
      <x:c r="J1131" s="14" t="n">
        <x:v>-1525.92</x:v>
      </x:c>
      <x:c r="K1131" s="16" t="n">
        <x:v>-0.0737</x:v>
      </x:c>
      <x:c r="L1131" s="14" t="n">
        <x:v>19179.49</x:v>
      </x:c>
      <x:c r="M1131" s="14" t="n">
        <x:v>0</x:v>
      </x:c>
      <x:c r="N1131" s="14" t="n">
        <x:v>854261.07</x:v>
      </x:c>
      <x:c r="O1131" t="str">
        <x:v>Cliente 043</x:v>
      </x:c>
      <x:c r="P1131" t="str">
        <x:v>Em atraso</x:v>
      </x:c>
      <x:c r="Q1131" s="18" t="n">
        <x:v>133</x:v>
      </x:c>
      <x:c r="R1131" t="str">
        <x:v>Crítico</x:v>
      </x:c>
      <x:c r="S1131" t="str">
        <x:v>Dentro do esperado</x:v>
      </x:c>
    </x:row>
    <x:row r="1132" ht="18" customHeight="1">
      <x:c r="A1132" t="str">
        <x:v>FIN01131</x:v>
      </x:c>
      <x:c r="B1132" s="12" t="n">
        <x:v>46011</x:v>
      </x:c>
      <x:c r="C1132" t="str">
        <x:v>Filial Betim</x:v>
      </x:c>
      <x:c r="D1132" t="str">
        <x:v>Logística</x:v>
      </x:c>
      <x:c r="E1132" t="str">
        <x:v>Frete Cobrado</x:v>
      </x:c>
      <x:c r="F1132" t="str">
        <x:v>Receita</x:v>
      </x:c>
      <x:c r="G1132" t="str">
        <x:v>Venda faturada</x:v>
      </x:c>
      <x:c r="H1132" s="14" t="n">
        <x:v>13127.86</x:v>
      </x:c>
      <x:c r="I1132" s="14" t="n">
        <x:v>11401.18</x:v>
      </x:c>
      <x:c r="J1132" s="14" t="n">
        <x:v>-1726.68</x:v>
      </x:c>
      <x:c r="K1132" s="16" t="n">
        <x:v>-0.1315</x:v>
      </x:c>
      <x:c r="L1132" s="14" t="n">
        <x:v>11401.18</x:v>
      </x:c>
      <x:c r="M1132" s="14" t="n">
        <x:v>0</x:v>
      </x:c>
      <x:c r="N1132" s="14" t="n">
        <x:v>865662.25</x:v>
      </x:c>
      <x:c r="O1132" t="str">
        <x:v>Cliente 066</x:v>
      </x:c>
      <x:c r="P1132" t="str">
        <x:v>Realizado</x:v>
      </x:c>
      <x:c r="Q1132" s="18" t="n">
        <x:v>0</x:v>
      </x:c>
      <x:c r="R1132" t="str">
        <x:v>Baixo</x:v>
      </x:c>
      <x:c r="S1132" t="str">
        <x:v>Queda de volume</x:v>
      </x:c>
    </x:row>
    <x:row r="1133" ht="18" customHeight="1">
      <x:c r="A1133" t="str">
        <x:v>FIN01132</x:v>
      </x:c>
      <x:c r="B1133" s="12" t="n">
        <x:v>46173</x:v>
      </x:c>
      <x:c r="C1133" t="str">
        <x:v>CD Ribeirão das Neves</x:v>
      </x:c>
      <x:c r="D1133" t="str">
        <x:v>Administrativo</x:v>
      </x:c>
      <x:c r="E1133" t="str">
        <x:v>Marketing</x:v>
      </x:c>
      <x:c r="F1133" t="str">
        <x:v>Despesa</x:v>
      </x:c>
      <x:c r="G1133" t="str">
        <x:v>Compra administrativa</x:v>
      </x:c>
      <x:c r="H1133" s="14" t="n">
        <x:v>23298.84</x:v>
      </x:c>
      <x:c r="I1133" s="14" t="n">
        <x:v>29045.25</x:v>
      </x:c>
      <x:c r="J1133" s="14" t="n">
        <x:v>5746.41</x:v>
      </x:c>
      <x:c r="K1133" s="16" t="n">
        <x:v>0.2466</x:v>
      </x:c>
      <x:c r="L1133" s="14" t="n">
        <x:v>0</x:v>
      </x:c>
      <x:c r="M1133" s="14" t="n">
        <x:v>29045.25</x:v>
      </x:c>
      <x:c r="N1133" s="14" t="n">
        <x:v>836617</x:v>
      </x:c>
      <x:c r="O1133" t="str">
        <x:v>Fornecedor 063</x:v>
      </x:c>
      <x:c r="P1133" t="str">
        <x:v>Realizado</x:v>
      </x:c>
      <x:c r="Q1133" s="18" t="n">
        <x:v>0</x:v>
      </x:c>
      <x:c r="R1133" t="str">
        <x:v>Baixo</x:v>
      </x:c>
      <x:c r="S1133" t="str">
        <x:v>Despesa não planejada</x:v>
      </x:c>
    </x:row>
    <x:row r="1134" ht="18" customHeight="1">
      <x:c r="A1134" t="str">
        <x:v>FIN01133</x:v>
      </x:c>
      <x:c r="B1134" s="12" t="n">
        <x:v>45808</x:v>
      </x:c>
      <x:c r="C1134" t="str">
        <x:v>Filial Betim</x:v>
      </x:c>
      <x:c r="D1134" t="str">
        <x:v>Operações</x:v>
      </x:c>
      <x:c r="E1134" t="str">
        <x:v>Frete Cobrado</x:v>
      </x:c>
      <x:c r="F1134" t="str">
        <x:v>Receita</x:v>
      </x:c>
      <x:c r="G1134" t="str">
        <x:v>Serviço prestado</x:v>
      </x:c>
      <x:c r="H1134" s="14" t="n">
        <x:v>40676.78</x:v>
      </x:c>
      <x:c r="I1134" s="14" t="n">
        <x:v>37744.77</x:v>
      </x:c>
      <x:c r="J1134" s="14" t="n">
        <x:v>-2932.01</x:v>
      </x:c>
      <x:c r="K1134" s="16" t="n">
        <x:v>-0.0721</x:v>
      </x:c>
      <x:c r="L1134" s="14" t="n">
        <x:v>37744.77</x:v>
      </x:c>
      <x:c r="M1134" s="14" t="n">
        <x:v>0</x:v>
      </x:c>
      <x:c r="N1134" s="14" t="n">
        <x:v>874361.77</x:v>
      </x:c>
      <x:c r="O1134" t="str">
        <x:v>Cliente 128</x:v>
      </x:c>
      <x:c r="P1134" t="str">
        <x:v>Realizado</x:v>
      </x:c>
      <x:c r="Q1134" s="18" t="n">
        <x:v>0</x:v>
      </x:c>
      <x:c r="R1134" t="str">
        <x:v>Baixo</x:v>
      </x:c>
      <x:c r="S1134" t="str">
        <x:v>Sem observações</x:v>
      </x:c>
    </x:row>
    <x:row r="1135" ht="18" customHeight="1">
      <x:c r="A1135" t="str">
        <x:v>FIN01134</x:v>
      </x:c>
      <x:c r="B1135" s="12" t="n">
        <x:v>45983</x:v>
      </x:c>
      <x:c r="C1135" t="str">
        <x:v>CD Ribeirão das Neves</x:v>
      </x:c>
      <x:c r="D1135" t="str">
        <x:v>TI</x:v>
      </x:c>
      <x:c r="E1135" t="str">
        <x:v>Impostos</x:v>
      </x:c>
      <x:c r="F1135" t="str">
        <x:v>Despesa</x:v>
      </x:c>
      <x:c r="G1135" t="str">
        <x:v>Pagamento fornecedor</x:v>
      </x:c>
      <x:c r="H1135" s="14" t="n">
        <x:v>19910.27</x:v>
      </x:c>
      <x:c r="I1135" s="14" t="n">
        <x:v>18723.42</x:v>
      </x:c>
      <x:c r="J1135" s="14" t="n">
        <x:v>-1186.85</x:v>
      </x:c>
      <x:c r="K1135" s="16" t="n">
        <x:v>-0.0596</x:v>
      </x:c>
      <x:c r="L1135" s="14" t="n">
        <x:v>0</x:v>
      </x:c>
      <x:c r="M1135" s="14" t="n">
        <x:v>18723.42</x:v>
      </x:c>
      <x:c r="N1135" s="14" t="n">
        <x:v>855638.35</x:v>
      </x:c>
      <x:c r="O1135" t="str">
        <x:v>Fornecedor 054</x:v>
      </x:c>
      <x:c r="P1135" t="str">
        <x:v>Realizado</x:v>
      </x:c>
      <x:c r="Q1135" s="18" t="n">
        <x:v>0</x:v>
      </x:c>
      <x:c r="R1135" t="str">
        <x:v>Baixo</x:v>
      </x:c>
      <x:c r="S1135" t="str">
        <x:v>Sem observações</x:v>
      </x:c>
    </x:row>
    <x:row r="1136" ht="18" customHeight="1">
      <x:c r="A1136" t="str">
        <x:v>FIN01135</x:v>
      </x:c>
      <x:c r="B1136" s="12" t="n">
        <x:v>45806</x:v>
      </x:c>
      <x:c r="C1136" t="str">
        <x:v>Filial Contagem</x:v>
      </x:c>
      <x:c r="D1136" t="str">
        <x:v>Logística</x:v>
      </x:c>
      <x:c r="E1136" t="str">
        <x:v>Mercadorias</x:v>
      </x:c>
      <x:c r="F1136" t="str">
        <x:v>Despesa</x:v>
      </x:c>
      <x:c r="G1136" t="str">
        <x:v>Serviço contratado</x:v>
      </x:c>
      <x:c r="H1136" s="14" t="n">
        <x:v>41964.08</x:v>
      </x:c>
      <x:c r="I1136" s="14" t="n">
        <x:v>50770.69</x:v>
      </x:c>
      <x:c r="J1136" s="14" t="n">
        <x:v>8806.61</x:v>
      </x:c>
      <x:c r="K1136" s="16" t="n">
        <x:v>0.2099</x:v>
      </x:c>
      <x:c r="L1136" s="14" t="n">
        <x:v>0</x:v>
      </x:c>
      <x:c r="M1136" s="14" t="n">
        <x:v>50770.69</x:v>
      </x:c>
      <x:c r="N1136" s="14" t="n">
        <x:v>804867.66</x:v>
      </x:c>
      <x:c r="O1136" t="str">
        <x:v>Fornecedor 061</x:v>
      </x:c>
      <x:c r="P1136" t="str">
        <x:v>Realizado</x:v>
      </x:c>
      <x:c r="Q1136" s="18" t="n">
        <x:v>0</x:v>
      </x:c>
      <x:c r="R1136" t="str">
        <x:v>Baixo</x:v>
      </x:c>
      <x:c r="S1136" t="str">
        <x:v>Sem observações</x:v>
      </x:c>
    </x:row>
    <x:row r="1137" ht="18" customHeight="1">
      <x:c r="A1137" t="str">
        <x:v>FIN01136</x:v>
      </x:c>
      <x:c r="B1137" s="12" t="n">
        <x:v>46113</x:v>
      </x:c>
      <x:c r="C1137" t="str">
        <x:v>Matriz BH</x:v>
      </x:c>
      <x:c r="D1137" t="str">
        <x:v>Comercial</x:v>
      </x:c>
      <x:c r="E1137" t="str">
        <x:v>Folha</x:v>
      </x:c>
      <x:c r="F1137" t="str">
        <x:v>Despesa</x:v>
      </x:c>
      <x:c r="G1137" t="str">
        <x:v>Serviço contratado</x:v>
      </x:c>
      <x:c r="H1137" s="14" t="n">
        <x:v>43097.83</x:v>
      </x:c>
      <x:c r="I1137" s="14" t="n">
        <x:v>43369.57</x:v>
      </x:c>
      <x:c r="J1137" s="14" t="n">
        <x:v>271.74</x:v>
      </x:c>
      <x:c r="K1137" s="16" t="n">
        <x:v>0.0063</x:v>
      </x:c>
      <x:c r="L1137" s="14" t="n">
        <x:v>0</x:v>
      </x:c>
      <x:c r="M1137" s="14" t="n">
        <x:v>43369.57</x:v>
      </x:c>
      <x:c r="N1137" s="14" t="n">
        <x:v>761498.09</x:v>
      </x:c>
      <x:c r="O1137" t="str">
        <x:v>Fornecedor 044</x:v>
      </x:c>
      <x:c r="P1137" t="str">
        <x:v>Realizado</x:v>
      </x:c>
      <x:c r="Q1137" s="18" t="n">
        <x:v>0</x:v>
      </x:c>
      <x:c r="R1137" t="str">
        <x:v>Baixo</x:v>
      </x:c>
      <x:c r="S1137" t="str">
        <x:v>Aumento de preço</x:v>
      </x:c>
    </x:row>
    <x:row r="1138" ht="18" customHeight="1">
      <x:c r="A1138" t="str">
        <x:v>FIN01137</x:v>
      </x:c>
      <x:c r="B1138" s="12" t="n">
        <x:v>46038</x:v>
      </x:c>
      <x:c r="C1138" t="str">
        <x:v>CD Ribeirão das Neves</x:v>
      </x:c>
      <x:c r="D1138" t="str">
        <x:v>Logística</x:v>
      </x:c>
      <x:c r="E1138" t="str">
        <x:v>Frete Cobrado</x:v>
      </x:c>
      <x:c r="F1138" t="str">
        <x:v>Receita</x:v>
      </x:c>
      <x:c r="G1138" t="str">
        <x:v>Receita comercial</x:v>
      </x:c>
      <x:c r="H1138" s="14" t="n">
        <x:v>13642.61</x:v>
      </x:c>
      <x:c r="I1138" s="14" t="n">
        <x:v>10405.81</x:v>
      </x:c>
      <x:c r="J1138" s="14" t="n">
        <x:v>-3236.8</x:v>
      </x:c>
      <x:c r="K1138" s="16" t="n">
        <x:v>-0.2373</x:v>
      </x:c>
      <x:c r="L1138" s="14" t="n">
        <x:v>10405.81</x:v>
      </x:c>
      <x:c r="M1138" s="14" t="n">
        <x:v>0</x:v>
      </x:c>
      <x:c r="N1138" s="14" t="n">
        <x:v>771903.9</x:v>
      </x:c>
      <x:c r="O1138" t="str">
        <x:v>Cliente 016</x:v>
      </x:c>
      <x:c r="P1138" t="str">
        <x:v>Em atraso</x:v>
      </x:c>
      <x:c r="Q1138" s="18" t="n">
        <x:v>20</x:v>
      </x:c>
      <x:c r="R1138" t="str">
        <x:v>Médio</x:v>
      </x:c>
      <x:c r="S1138" t="str">
        <x:v>Dentro do esperado</x:v>
      </x:c>
    </x:row>
    <x:row r="1139" ht="18" customHeight="1">
      <x:c r="A1139" t="str">
        <x:v>FIN01138</x:v>
      </x:c>
      <x:c r="B1139" s="12" t="n">
        <x:v>46164</x:v>
      </x:c>
      <x:c r="C1139" t="str">
        <x:v>Filial Contagem</x:v>
      </x:c>
      <x:c r="D1139" t="str">
        <x:v>Operações</x:v>
      </x:c>
      <x:c r="E1139" t="str">
        <x:v>Venda de Produtos</x:v>
      </x:c>
      <x:c r="F1139" t="str">
        <x:v>Receita</x:v>
      </x:c>
      <x:c r="G1139" t="str">
        <x:v>Receita comercial</x:v>
      </x:c>
      <x:c r="H1139" s="14" t="n">
        <x:v>45423.12</x:v>
      </x:c>
      <x:c r="I1139" s="14" t="n">
        <x:v>44014.56</x:v>
      </x:c>
      <x:c r="J1139" s="14" t="n">
        <x:v>-1408.56</x:v>
      </x:c>
      <x:c r="K1139" s="16" t="n">
        <x:v>-0.031</x:v>
      </x:c>
      <x:c r="L1139" s="14" t="n">
        <x:v>44014.56</x:v>
      </x:c>
      <x:c r="M1139" s="14" t="n">
        <x:v>0</x:v>
      </x:c>
      <x:c r="N1139" s="14" t="n">
        <x:v>815918.46</x:v>
      </x:c>
      <x:c r="O1139" t="str">
        <x:v>Cliente 146</x:v>
      </x:c>
      <x:c r="P1139" t="str">
        <x:v>Em atraso</x:v>
      </x:c>
      <x:c r="Q1139" s="18" t="n">
        <x:v>61</x:v>
      </x:c>
      <x:c r="R1139" t="str">
        <x:v>Crítico</x:v>
      </x:c>
      <x:c r="S1139" t="str">
        <x:v>Despesa não planejada</x:v>
      </x:c>
    </x:row>
    <x:row r="1140" ht="18" customHeight="1">
      <x:c r="A1140" t="str">
        <x:v>FIN01139</x:v>
      </x:c>
      <x:c r="B1140" s="12" t="n">
        <x:v>46080</x:v>
      </x:c>
      <x:c r="C1140" t="str">
        <x:v>Matriz BH</x:v>
      </x:c>
      <x:c r="D1140" t="str">
        <x:v>Financeiro</x:v>
      </x:c>
      <x:c r="E1140" t="str">
        <x:v>Serviços</x:v>
      </x:c>
      <x:c r="F1140" t="str">
        <x:v>Receita</x:v>
      </x:c>
      <x:c r="G1140" t="str">
        <x:v>Receita comercial</x:v>
      </x:c>
      <x:c r="H1140" s="14" t="n">
        <x:v>24786.47</x:v>
      </x:c>
      <x:c r="I1140" s="14" t="n">
        <x:v>18579.97</x:v>
      </x:c>
      <x:c r="J1140" s="14" t="n">
        <x:v>-6206.5</x:v>
      </x:c>
      <x:c r="K1140" s="16" t="n">
        <x:v>-0.2504</x:v>
      </x:c>
      <x:c r="L1140" s="14" t="n">
        <x:v>18579.97</x:v>
      </x:c>
      <x:c r="M1140" s="14" t="n">
        <x:v>0</x:v>
      </x:c>
      <x:c r="N1140" s="14" t="n">
        <x:v>834498.43</x:v>
      </x:c>
      <x:c r="O1140" t="str">
        <x:v>Cliente 072</x:v>
      </x:c>
      <x:c r="P1140" t="str">
        <x:v>Realizado</x:v>
      </x:c>
      <x:c r="Q1140" s="18" t="n">
        <x:v>0</x:v>
      </x:c>
      <x:c r="R1140" t="str">
        <x:v>Baixo</x:v>
      </x:c>
      <x:c r="S1140" t="str">
        <x:v>Aumento de preço</x:v>
      </x:c>
    </x:row>
    <x:row r="1141" ht="18" customHeight="1">
      <x:c r="A1141" t="str">
        <x:v>FIN01140</x:v>
      </x:c>
      <x:c r="B1141" s="12" t="n">
        <x:v>45724</x:v>
      </x:c>
      <x:c r="C1141" t="str">
        <x:v>Filial Betim</x:v>
      </x:c>
      <x:c r="D1141" t="str">
        <x:v>Financeiro</x:v>
      </x:c>
      <x:c r="E1141" t="str">
        <x:v>Outras Receitas</x:v>
      </x:c>
      <x:c r="F1141" t="str">
        <x:v>Receita</x:v>
      </x:c>
      <x:c r="G1141" t="str">
        <x:v>Venda faturada</x:v>
      </x:c>
      <x:c r="H1141" s="14" t="n">
        <x:v>37179.02</x:v>
      </x:c>
      <x:c r="I1141" s="14" t="n">
        <x:v>36539.04</x:v>
      </x:c>
      <x:c r="J1141" s="14" t="n">
        <x:v>-639.98</x:v>
      </x:c>
      <x:c r="K1141" s="16" t="n">
        <x:v>-0.0172</x:v>
      </x:c>
      <x:c r="L1141" s="14" t="n">
        <x:v>36539.04</x:v>
      </x:c>
      <x:c r="M1141" s="14" t="n">
        <x:v>0</x:v>
      </x:c>
      <x:c r="N1141" s="14" t="n">
        <x:v>871037.47</x:v>
      </x:c>
      <x:c r="O1141" t="str">
        <x:v>Cliente 069</x:v>
      </x:c>
      <x:c r="P1141" t="str">
        <x:v>Realizado</x:v>
      </x:c>
      <x:c r="Q1141" s="18" t="n">
        <x:v>0</x:v>
      </x:c>
      <x:c r="R1141" t="str">
        <x:v>Baixo</x:v>
      </x:c>
      <x:c r="S1141" t="str">
        <x:v>Revisar variação</x:v>
      </x:c>
    </x:row>
    <x:row r="1142" ht="18" customHeight="1">
      <x:c r="A1142" t="str">
        <x:v>FIN01141</x:v>
      </x:c>
      <x:c r="B1142" s="12" t="n">
        <x:v>46030</x:v>
      </x:c>
      <x:c r="C1142" t="str">
        <x:v>Filial Betim</x:v>
      </x:c>
      <x:c r="D1142" t="str">
        <x:v>Administrativo</x:v>
      </x:c>
      <x:c r="E1142" t="str">
        <x:v>Manutenção</x:v>
      </x:c>
      <x:c r="F1142" t="str">
        <x:v>Despesa</x:v>
      </x:c>
      <x:c r="G1142" t="str">
        <x:v>Compra administrativa</x:v>
      </x:c>
      <x:c r="H1142" s="14" t="n">
        <x:v>29987.92</x:v>
      </x:c>
      <x:c r="I1142" s="14" t="n">
        <x:v>37529.05</x:v>
      </x:c>
      <x:c r="J1142" s="14" t="n">
        <x:v>7541.13</x:v>
      </x:c>
      <x:c r="K1142" s="16" t="n">
        <x:v>0.2515</x:v>
      </x:c>
      <x:c r="L1142" s="14" t="n">
        <x:v>0</x:v>
      </x:c>
      <x:c r="M1142" s="14" t="n">
        <x:v>37529.05</x:v>
      </x:c>
      <x:c r="N1142" s="14" t="n">
        <x:v>833508.42</x:v>
      </x:c>
      <x:c r="O1142" t="str">
        <x:v>Fornecedor 119</x:v>
      </x:c>
      <x:c r="P1142" t="str">
        <x:v>Realizado</x:v>
      </x:c>
      <x:c r="Q1142" s="18" t="n">
        <x:v>0</x:v>
      </x:c>
      <x:c r="R1142" t="str">
        <x:v>Baixo</x:v>
      </x:c>
      <x:c r="S1142" t="str">
        <x:v>Queda de volume</x:v>
      </x:c>
    </x:row>
    <x:row r="1143" ht="18" customHeight="1">
      <x:c r="A1143" t="str">
        <x:v>FIN01142</x:v>
      </x:c>
      <x:c r="B1143" s="12" t="n">
        <x:v>45834</x:v>
      </x:c>
      <x:c r="C1143" t="str">
        <x:v>Matriz BH</x:v>
      </x:c>
      <x:c r="D1143" t="str">
        <x:v>Administrativo</x:v>
      </x:c>
      <x:c r="E1143" t="str">
        <x:v>Energia</x:v>
      </x:c>
      <x:c r="F1143" t="str">
        <x:v>Despesa</x:v>
      </x:c>
      <x:c r="G1143" t="str">
        <x:v>Serviço contratado</x:v>
      </x:c>
      <x:c r="H1143" s="14" t="n">
        <x:v>39413.55</x:v>
      </x:c>
      <x:c r="I1143" s="14" t="n">
        <x:v>45193.26</x:v>
      </x:c>
      <x:c r="J1143" s="14" t="n">
        <x:v>5779.71</x:v>
      </x:c>
      <x:c r="K1143" s="16" t="n">
        <x:v>0.1466</x:v>
      </x:c>
      <x:c r="L1143" s="14" t="n">
        <x:v>0</x:v>
      </x:c>
      <x:c r="M1143" s="14" t="n">
        <x:v>45193.26</x:v>
      </x:c>
      <x:c r="N1143" s="14" t="n">
        <x:v>788315.16</x:v>
      </x:c>
      <x:c r="O1143" t="str">
        <x:v>Fornecedor 105</x:v>
      </x:c>
      <x:c r="P1143" t="str">
        <x:v>Realizado</x:v>
      </x:c>
      <x:c r="Q1143" s="18" t="n">
        <x:v>0</x:v>
      </x:c>
      <x:c r="R1143" t="str">
        <x:v>Baixo</x:v>
      </x:c>
      <x:c r="S1143" t="str">
        <x:v>Atraso recorrente</x:v>
      </x:c>
    </x:row>
    <x:row r="1144" ht="18" customHeight="1">
      <x:c r="A1144" t="str">
        <x:v>FIN01143</x:v>
      </x:c>
      <x:c r="B1144" s="12" t="n">
        <x:v>46169</x:v>
      </x:c>
      <x:c r="C1144" t="str">
        <x:v>CD Ribeirão das Neves</x:v>
      </x:c>
      <x:c r="D1144" t="str">
        <x:v>Operações</x:v>
      </x:c>
      <x:c r="E1144" t="str">
        <x:v>Manutenção</x:v>
      </x:c>
      <x:c r="F1144" t="str">
        <x:v>Despesa</x:v>
      </x:c>
      <x:c r="G1144" t="str">
        <x:v>Pagamento fornecedor</x:v>
      </x:c>
      <x:c r="H1144" s="14" t="n">
        <x:v>24398.66</x:v>
      </x:c>
      <x:c r="I1144" s="14" t="n">
        <x:v>22202.7</x:v>
      </x:c>
      <x:c r="J1144" s="14" t="n">
        <x:v>-2195.96</x:v>
      </x:c>
      <x:c r="K1144" s="16" t="n">
        <x:v>-0.09</x:v>
      </x:c>
      <x:c r="L1144" s="14" t="n">
        <x:v>0</x:v>
      </x:c>
      <x:c r="M1144" s="14" t="n">
        <x:v>22202.7</x:v>
      </x:c>
      <x:c r="N1144" s="14" t="n">
        <x:v>766112.46</x:v>
      </x:c>
      <x:c r="O1144" t="str">
        <x:v>Fornecedor 069</x:v>
      </x:c>
      <x:c r="P1144" t="str">
        <x:v>Realizado</x:v>
      </x:c>
      <x:c r="Q1144" s="18" t="n">
        <x:v>0</x:v>
      </x:c>
      <x:c r="R1144" t="str">
        <x:v>Baixo</x:v>
      </x:c>
      <x:c r="S1144" t="str">
        <x:v>Sem observações</x:v>
      </x:c>
    </x:row>
    <x:row r="1145" ht="18" customHeight="1">
      <x:c r="A1145" t="str">
        <x:v>FIN01144</x:v>
      </x:c>
      <x:c r="B1145" s="12" t="n">
        <x:v>45900</x:v>
      </x:c>
      <x:c r="C1145" t="str">
        <x:v>Matriz BH</x:v>
      </x:c>
      <x:c r="D1145" t="str">
        <x:v>Administrativo</x:v>
      </x:c>
      <x:c r="E1145" t="str">
        <x:v>Manutenção</x:v>
      </x:c>
      <x:c r="F1145" t="str">
        <x:v>Despesa</x:v>
      </x:c>
      <x:c r="G1145" t="str">
        <x:v>Compra administrativa</x:v>
      </x:c>
      <x:c r="H1145" s="14" t="n">
        <x:v>40511.38</x:v>
      </x:c>
      <x:c r="I1145" s="14" t="n">
        <x:v>35608.98</x:v>
      </x:c>
      <x:c r="J1145" s="14" t="n">
        <x:v>-4902.4</x:v>
      </x:c>
      <x:c r="K1145" s="16" t="n">
        <x:v>-0.121</x:v>
      </x:c>
      <x:c r="L1145" s="14" t="n">
        <x:v>0</x:v>
      </x:c>
      <x:c r="M1145" s="14" t="n">
        <x:v>35608.98</x:v>
      </x:c>
      <x:c r="N1145" s="14" t="n">
        <x:v>730503.48</x:v>
      </x:c>
      <x:c r="O1145" t="str">
        <x:v>Fornecedor 089</x:v>
      </x:c>
      <x:c r="P1145" t="str">
        <x:v>Realizado</x:v>
      </x:c>
      <x:c r="Q1145" s="18" t="n">
        <x:v>0</x:v>
      </x:c>
      <x:c r="R1145" t="str">
        <x:v>Baixo</x:v>
      </x:c>
      <x:c r="S1145" t="str">
        <x:v>Atraso recorrente</x:v>
      </x:c>
    </x:row>
    <x:row r="1146" ht="18" customHeight="1">
      <x:c r="A1146" t="str">
        <x:v>FIN01145</x:v>
      </x:c>
      <x:c r="B1146" s="12" t="n">
        <x:v>45989</x:v>
      </x:c>
      <x:c r="C1146" t="str">
        <x:v>Matriz BH</x:v>
      </x:c>
      <x:c r="D1146" t="str">
        <x:v>Comercial</x:v>
      </x:c>
      <x:c r="E1146" t="str">
        <x:v>Frete Cobrado</x:v>
      </x:c>
      <x:c r="F1146" t="str">
        <x:v>Receita</x:v>
      </x:c>
      <x:c r="G1146" t="str">
        <x:v>Venda faturada</x:v>
      </x:c>
      <x:c r="H1146" s="14" t="n">
        <x:v>54049.58</x:v>
      </x:c>
      <x:c r="I1146" s="14" t="n">
        <x:v>42354.51</x:v>
      </x:c>
      <x:c r="J1146" s="14" t="n">
        <x:v>-11695.07</x:v>
      </x:c>
      <x:c r="K1146" s="16" t="n">
        <x:v>-0.2164</x:v>
      </x:c>
      <x:c r="L1146" s="14" t="n">
        <x:v>42354.51</x:v>
      </x:c>
      <x:c r="M1146" s="14" t="n">
        <x:v>0</x:v>
      </x:c>
      <x:c r="N1146" s="14" t="n">
        <x:v>772857.99</x:v>
      </x:c>
      <x:c r="O1146" t="str">
        <x:v>Cliente 160</x:v>
      </x:c>
      <x:c r="P1146" t="str">
        <x:v>Realizado</x:v>
      </x:c>
      <x:c r="Q1146" s="18" t="n">
        <x:v>0</x:v>
      </x:c>
      <x:c r="R1146" t="str">
        <x:v>Baixo</x:v>
      </x:c>
      <x:c r="S1146" t="str">
        <x:v>Aumento de preço</x:v>
      </x:c>
    </x:row>
    <x:row r="1147" ht="18" customHeight="1">
      <x:c r="A1147" t="str">
        <x:v>FIN01146</x:v>
      </x:c>
      <x:c r="B1147" s="12" t="n">
        <x:v>46213</x:v>
      </x:c>
      <x:c r="C1147" t="str">
        <x:v>Filial Betim</x:v>
      </x:c>
      <x:c r="D1147" t="str">
        <x:v>Financeiro</x:v>
      </x:c>
      <x:c r="E1147" t="str">
        <x:v>Aluguel</x:v>
      </x:c>
      <x:c r="F1147" t="str">
        <x:v>Despesa</x:v>
      </x:c>
      <x:c r="G1147" t="str">
        <x:v>Pagamento fornecedor</x:v>
      </x:c>
      <x:c r="H1147" s="14" t="n">
        <x:v>18365.27</x:v>
      </x:c>
      <x:c r="I1147" s="14" t="n">
        <x:v>17007.54</x:v>
      </x:c>
      <x:c r="J1147" s="14" t="n">
        <x:v>-1357.73</x:v>
      </x:c>
      <x:c r="K1147" s="16" t="n">
        <x:v>-0.0739</x:v>
      </x:c>
      <x:c r="L1147" s="14" t="n">
        <x:v>0</x:v>
      </x:c>
      <x:c r="M1147" s="14" t="n">
        <x:v>17007.54</x:v>
      </x:c>
      <x:c r="N1147" s="14" t="n">
        <x:v>755850.45</x:v>
      </x:c>
      <x:c r="O1147" t="str">
        <x:v>Fornecedor 031</x:v>
      </x:c>
      <x:c r="P1147" t="str">
        <x:v>Realizado</x:v>
      </x:c>
      <x:c r="Q1147" s="18" t="n">
        <x:v>0</x:v>
      </x:c>
      <x:c r="R1147" t="str">
        <x:v>Baixo</x:v>
      </x:c>
      <x:c r="S1147" t="str">
        <x:v>Possível anomalia</x:v>
      </x:c>
    </x:row>
    <x:row r="1148" ht="18" customHeight="1">
      <x:c r="A1148" t="str">
        <x:v>FIN01147</x:v>
      </x:c>
      <x:c r="B1148" s="12" t="n">
        <x:v>45761</x:v>
      </x:c>
      <x:c r="C1148" t="str">
        <x:v>Filial Contagem</x:v>
      </x:c>
      <x:c r="D1148" t="str">
        <x:v>Operações</x:v>
      </x:c>
      <x:c r="E1148" t="str">
        <x:v>Tecnologia</x:v>
      </x:c>
      <x:c r="F1148" t="str">
        <x:v>Despesa</x:v>
      </x:c>
      <x:c r="G1148" t="str">
        <x:v>Serviço contratado</x:v>
      </x:c>
      <x:c r="H1148" s="14" t="n">
        <x:v>42624.69</x:v>
      </x:c>
      <x:c r="I1148" s="14" t="n">
        <x:v>45761.3</x:v>
      </x:c>
      <x:c r="J1148" s="14" t="n">
        <x:v>3136.61</x:v>
      </x:c>
      <x:c r="K1148" s="16" t="n">
        <x:v>0.0736</x:v>
      </x:c>
      <x:c r="L1148" s="14" t="n">
        <x:v>0</x:v>
      </x:c>
      <x:c r="M1148" s="14" t="n">
        <x:v>45761.3</x:v>
      </x:c>
      <x:c r="N1148" s="14" t="n">
        <x:v>710089.15</x:v>
      </x:c>
      <x:c r="O1148" t="str">
        <x:v>Fornecedor 097</x:v>
      </x:c>
      <x:c r="P1148" t="str">
        <x:v>Realizado</x:v>
      </x:c>
      <x:c r="Q1148" s="18" t="n">
        <x:v>0</x:v>
      </x:c>
      <x:c r="R1148" t="str">
        <x:v>Baixo</x:v>
      </x:c>
      <x:c r="S1148" t="str">
        <x:v>Queda de volume</x:v>
      </x:c>
    </x:row>
    <x:row r="1149" ht="18" customHeight="1">
      <x:c r="A1149" t="str">
        <x:v>FIN01148</x:v>
      </x:c>
      <x:c r="B1149" s="12" t="n">
        <x:v>46215</x:v>
      </x:c>
      <x:c r="C1149" t="str">
        <x:v>CD Ribeirão das Neves</x:v>
      </x:c>
      <x:c r="D1149" t="str">
        <x:v>Operações</x:v>
      </x:c>
      <x:c r="E1149" t="str">
        <x:v>Despesas Bancárias</x:v>
      </x:c>
      <x:c r="F1149" t="str">
        <x:v>Despesa</x:v>
      </x:c>
      <x:c r="G1149" t="str">
        <x:v>Despesa operacional</x:v>
      </x:c>
      <x:c r="H1149" s="14" t="n">
        <x:v>43046.18</x:v>
      </x:c>
      <x:c r="I1149" s="14" t="n">
        <x:v>41638.84</x:v>
      </x:c>
      <x:c r="J1149" s="14" t="n">
        <x:v>-1407.34</x:v>
      </x:c>
      <x:c r="K1149" s="16" t="n">
        <x:v>-0.0327</x:v>
      </x:c>
      <x:c r="L1149" s="14" t="n">
        <x:v>0</x:v>
      </x:c>
      <x:c r="M1149" s="14" t="n">
        <x:v>41638.84</x:v>
      </x:c>
      <x:c r="N1149" s="14" t="n">
        <x:v>668450.31</x:v>
      </x:c>
      <x:c r="O1149" t="str">
        <x:v>Fornecedor 015</x:v>
      </x:c>
      <x:c r="P1149" t="str">
        <x:v>Realizado</x:v>
      </x:c>
      <x:c r="Q1149" s="18" t="n">
        <x:v>0</x:v>
      </x:c>
      <x:c r="R1149" t="str">
        <x:v>Baixo</x:v>
      </x:c>
      <x:c r="S1149" t="str">
        <x:v>Atraso recorrente</x:v>
      </x:c>
    </x:row>
    <x:row r="1150" ht="18" customHeight="1">
      <x:c r="A1150" t="str">
        <x:v>FIN01149</x:v>
      </x:c>
      <x:c r="B1150" s="12" t="n">
        <x:v>46025</x:v>
      </x:c>
      <x:c r="C1150" t="str">
        <x:v>CD Ribeirão das Neves</x:v>
      </x:c>
      <x:c r="D1150" t="str">
        <x:v>Logística</x:v>
      </x:c>
      <x:c r="E1150" t="str">
        <x:v>Frete Cobrado</x:v>
      </x:c>
      <x:c r="F1150" t="str">
        <x:v>Receita</x:v>
      </x:c>
      <x:c r="G1150" t="str">
        <x:v>Recebimento de cliente</x:v>
      </x:c>
      <x:c r="H1150" s="14" t="n">
        <x:v>44725.91</x:v>
      </x:c>
      <x:c r="I1150" s="14" t="n">
        <x:v>34122.01</x:v>
      </x:c>
      <x:c r="J1150" s="14" t="n">
        <x:v>-10603.9</x:v>
      </x:c>
      <x:c r="K1150" s="16" t="n">
        <x:v>-0.2371</x:v>
      </x:c>
      <x:c r="L1150" s="14" t="n">
        <x:v>34122.01</x:v>
      </x:c>
      <x:c r="M1150" s="14" t="n">
        <x:v>0</x:v>
      </x:c>
      <x:c r="N1150" s="14" t="n">
        <x:v>702572.32</x:v>
      </x:c>
      <x:c r="O1150" t="str">
        <x:v>Cliente 042</x:v>
      </x:c>
      <x:c r="P1150" t="str">
        <x:v>Em atraso</x:v>
      </x:c>
      <x:c r="Q1150" s="18" t="n">
        <x:v>82</x:v>
      </x:c>
      <x:c r="R1150" t="str">
        <x:v>Crítico</x:v>
      </x:c>
      <x:c r="S1150" t="str">
        <x:v>Atraso recorrente</x:v>
      </x:c>
    </x:row>
    <x:row r="1151" ht="18" customHeight="1">
      <x:c r="A1151" t="str">
        <x:v>FIN01150</x:v>
      </x:c>
      <x:c r="B1151" s="12" t="n">
        <x:v>45669</x:v>
      </x:c>
      <x:c r="C1151" t="str">
        <x:v>Filial Contagem</x:v>
      </x:c>
      <x:c r="D1151" t="str">
        <x:v>TI</x:v>
      </x:c>
      <x:c r="E1151" t="str">
        <x:v>Serviços</x:v>
      </x:c>
      <x:c r="F1151" t="str">
        <x:v>Receita</x:v>
      </x:c>
      <x:c r="G1151" t="str">
        <x:v>Recebimento de cliente</x:v>
      </x:c>
      <x:c r="H1151" s="14" t="n">
        <x:v>12349.03</x:v>
      </x:c>
      <x:c r="I1151" s="14" t="n">
        <x:v>14058.49</x:v>
      </x:c>
      <x:c r="J1151" s="14" t="n">
        <x:v>1709.46</x:v>
      </x:c>
      <x:c r="K1151" s="16" t="n">
        <x:v>0.1384</x:v>
      </x:c>
      <x:c r="L1151" s="14" t="n">
        <x:v>14058.49</x:v>
      </x:c>
      <x:c r="M1151" s="14" t="n">
        <x:v>0</x:v>
      </x:c>
      <x:c r="N1151" s="14" t="n">
        <x:v>716630.81</x:v>
      </x:c>
      <x:c r="O1151" t="str">
        <x:v>Cliente 029</x:v>
      </x:c>
      <x:c r="P1151" t="str">
        <x:v>Realizado</x:v>
      </x:c>
      <x:c r="Q1151" s="18" t="n">
        <x:v>0</x:v>
      </x:c>
      <x:c r="R1151" t="str">
        <x:v>Baixo</x:v>
      </x:c>
      <x:c r="S1151" t="str">
        <x:v>Despesa não planejada</x:v>
      </x:c>
    </x:row>
    <x:row r="1152" ht="18" customHeight="1">
      <x:c r="A1152" t="str">
        <x:v>FIN01151</x:v>
      </x:c>
      <x:c r="B1152" s="12" t="n">
        <x:v>45990</x:v>
      </x:c>
      <x:c r="C1152" t="str">
        <x:v>CD Ribeirão das Neves</x:v>
      </x:c>
      <x:c r="D1152" t="str">
        <x:v>Logística</x:v>
      </x:c>
      <x:c r="E1152" t="str">
        <x:v>Mercadorias</x:v>
      </x:c>
      <x:c r="F1152" t="str">
        <x:v>Despesa</x:v>
      </x:c>
      <x:c r="G1152" t="str">
        <x:v>Serviço contratado</x:v>
      </x:c>
      <x:c r="H1152" s="14" t="n">
        <x:v>37798.2</x:v>
      </x:c>
      <x:c r="I1152" s="14" t="n">
        <x:v>33597.82</x:v>
      </x:c>
      <x:c r="J1152" s="14" t="n">
        <x:v>-4200.38</x:v>
      </x:c>
      <x:c r="K1152" s="16" t="n">
        <x:v>-0.1111</x:v>
      </x:c>
      <x:c r="L1152" s="14" t="n">
        <x:v>0</x:v>
      </x:c>
      <x:c r="M1152" s="14" t="n">
        <x:v>33597.82</x:v>
      </x:c>
      <x:c r="N1152" s="14" t="n">
        <x:v>683032.99</x:v>
      </x:c>
      <x:c r="O1152" t="str">
        <x:v>Fornecedor 021</x:v>
      </x:c>
      <x:c r="P1152" t="str">
        <x:v>Realizado</x:v>
      </x:c>
      <x:c r="Q1152" s="18" t="n">
        <x:v>0</x:v>
      </x:c>
      <x:c r="R1152" t="str">
        <x:v>Baixo</x:v>
      </x:c>
      <x:c r="S1152" t="str">
        <x:v>Atraso recorrente</x:v>
      </x:c>
    </x:row>
    <x:row r="1153" ht="18" customHeight="1">
      <x:c r="A1153" t="str">
        <x:v>FIN01152</x:v>
      </x:c>
      <x:c r="B1153" s="12" t="n">
        <x:v>45792</x:v>
      </x:c>
      <x:c r="C1153" t="str">
        <x:v>Matriz BH</x:v>
      </x:c>
      <x:c r="D1153" t="str">
        <x:v>Financeiro</x:v>
      </x:c>
      <x:c r="E1153" t="str">
        <x:v>Tecnologia</x:v>
      </x:c>
      <x:c r="F1153" t="str">
        <x:v>Despesa</x:v>
      </x:c>
      <x:c r="G1153" t="str">
        <x:v>Compra administrativa</x:v>
      </x:c>
      <x:c r="H1153" s="14" t="n">
        <x:v>44185.73</x:v>
      </x:c>
      <x:c r="I1153" s="14" t="n">
        <x:v>54961.39</x:v>
      </x:c>
      <x:c r="J1153" s="14" t="n">
        <x:v>10775.66</x:v>
      </x:c>
      <x:c r="K1153" s="16" t="n">
        <x:v>0.2439</x:v>
      </x:c>
      <x:c r="L1153" s="14" t="n">
        <x:v>0</x:v>
      </x:c>
      <x:c r="M1153" s="14" t="n">
        <x:v>54961.39</x:v>
      </x:c>
      <x:c r="N1153" s="14" t="n">
        <x:v>628071.6</x:v>
      </x:c>
      <x:c r="O1153" t="str">
        <x:v>Fornecedor 104</x:v>
      </x:c>
      <x:c r="P1153" t="str">
        <x:v>Realizado</x:v>
      </x:c>
      <x:c r="Q1153" s="18" t="n">
        <x:v>0</x:v>
      </x:c>
      <x:c r="R1153" t="str">
        <x:v>Baixo</x:v>
      </x:c>
      <x:c r="S1153" t="str">
        <x:v>Revisar variação</x:v>
      </x:c>
    </x:row>
    <x:row r="1154" ht="18" customHeight="1">
      <x:c r="A1154" t="str">
        <x:v>FIN01153</x:v>
      </x:c>
      <x:c r="B1154" s="12" t="n">
        <x:v>45955</x:v>
      </x:c>
      <x:c r="C1154" t="str">
        <x:v>Filial Betim</x:v>
      </x:c>
      <x:c r="D1154" t="str">
        <x:v>Operações</x:v>
      </x:c>
      <x:c r="E1154" t="str">
        <x:v>Marketing</x:v>
      </x:c>
      <x:c r="F1154" t="str">
        <x:v>Despesa</x:v>
      </x:c>
      <x:c r="G1154" t="str">
        <x:v>Despesa operacional</x:v>
      </x:c>
      <x:c r="H1154" s="14" t="n">
        <x:v>7381.88</x:v>
      </x:c>
      <x:c r="I1154" s="14" t="n">
        <x:v>6466.41</x:v>
      </x:c>
      <x:c r="J1154" s="14" t="n">
        <x:v>-915.47</x:v>
      </x:c>
      <x:c r="K1154" s="16" t="n">
        <x:v>-0.124</x:v>
      </x:c>
      <x:c r="L1154" s="14" t="n">
        <x:v>0</x:v>
      </x:c>
      <x:c r="M1154" s="14" t="n">
        <x:v>6466.41</x:v>
      </x:c>
      <x:c r="N1154" s="14" t="n">
        <x:v>621605.19</x:v>
      </x:c>
      <x:c r="O1154" t="str">
        <x:v>Fornecedor 064</x:v>
      </x:c>
      <x:c r="P1154" t="str">
        <x:v>Realizado</x:v>
      </x:c>
      <x:c r="Q1154" s="18" t="n">
        <x:v>0</x:v>
      </x:c>
      <x:c r="R1154" t="str">
        <x:v>Baixo</x:v>
      </x:c>
      <x:c r="S1154" t="str">
        <x:v>Despesa não planejada</x:v>
      </x:c>
    </x:row>
    <x:row r="1155" ht="18" customHeight="1">
      <x:c r="A1155" t="str">
        <x:v>FIN01154</x:v>
      </x:c>
      <x:c r="B1155" s="12" t="n">
        <x:v>45933</x:v>
      </x:c>
      <x:c r="C1155" t="str">
        <x:v>Matriz BH</x:v>
      </x:c>
      <x:c r="D1155" t="str">
        <x:v>TI</x:v>
      </x:c>
      <x:c r="E1155" t="str">
        <x:v>Manutenção</x:v>
      </x:c>
      <x:c r="F1155" t="str">
        <x:v>Despesa</x:v>
      </x:c>
      <x:c r="G1155" t="str">
        <x:v>Serviço contratado</x:v>
      </x:c>
      <x:c r="H1155" s="14" t="n">
        <x:v>27575.18</x:v>
      </x:c>
      <x:c r="I1155" s="14" t="n">
        <x:v>28865.21</x:v>
      </x:c>
      <x:c r="J1155" s="14" t="n">
        <x:v>1290.03</x:v>
      </x:c>
      <x:c r="K1155" s="16" t="n">
        <x:v>0.0468</x:v>
      </x:c>
      <x:c r="L1155" s="14" t="n">
        <x:v>0</x:v>
      </x:c>
      <x:c r="M1155" s="14" t="n">
        <x:v>28865.21</x:v>
      </x:c>
      <x:c r="N1155" s="14" t="n">
        <x:v>592739.98</x:v>
      </x:c>
      <x:c r="O1155" t="str">
        <x:v>Fornecedor 017</x:v>
      </x:c>
      <x:c r="P1155" t="str">
        <x:v>Realizado</x:v>
      </x:c>
      <x:c r="Q1155" s="18" t="n">
        <x:v>0</x:v>
      </x:c>
      <x:c r="R1155" t="str">
        <x:v>Baixo</x:v>
      </x:c>
      <x:c r="S1155" t="str">
        <x:v>Possível anomalia</x:v>
      </x:c>
    </x:row>
    <x:row r="1156" ht="18" customHeight="1">
      <x:c r="A1156" t="str">
        <x:v>FIN01155</x:v>
      </x:c>
      <x:c r="B1156" s="12" t="n">
        <x:v>45894</x:v>
      </x:c>
      <x:c r="C1156" t="str">
        <x:v>Filial Contagem</x:v>
      </x:c>
      <x:c r="D1156" t="str">
        <x:v>Administrativo</x:v>
      </x:c>
      <x:c r="E1156" t="str">
        <x:v>Aluguel</x:v>
      </x:c>
      <x:c r="F1156" t="str">
        <x:v>Despesa</x:v>
      </x:c>
      <x:c r="G1156" t="str">
        <x:v>Despesa operacional</x:v>
      </x:c>
      <x:c r="H1156" s="14" t="n">
        <x:v>22884.18</x:v>
      </x:c>
      <x:c r="I1156" s="14" t="n">
        <x:v>22028.9</x:v>
      </x:c>
      <x:c r="J1156" s="14" t="n">
        <x:v>-855.28</x:v>
      </x:c>
      <x:c r="K1156" s="16" t="n">
        <x:v>-0.0374</x:v>
      </x:c>
      <x:c r="L1156" s="14" t="n">
        <x:v>0</x:v>
      </x:c>
      <x:c r="M1156" s="14" t="n">
        <x:v>22028.9</x:v>
      </x:c>
      <x:c r="N1156" s="14" t="n">
        <x:v>570711.08</x:v>
      </x:c>
      <x:c r="O1156" t="str">
        <x:v>Fornecedor 019</x:v>
      </x:c>
      <x:c r="P1156" t="str">
        <x:v>Realizado</x:v>
      </x:c>
      <x:c r="Q1156" s="18" t="n">
        <x:v>0</x:v>
      </x:c>
      <x:c r="R1156" t="str">
        <x:v>Baixo</x:v>
      </x:c>
      <x:c r="S1156" t="str">
        <x:v>Revisar variação</x:v>
      </x:c>
    </x:row>
    <x:row r="1157" ht="18" customHeight="1">
      <x:c r="A1157" t="str">
        <x:v>FIN01156</x:v>
      </x:c>
      <x:c r="B1157" s="12" t="n">
        <x:v>45723</x:v>
      </x:c>
      <x:c r="C1157" t="str">
        <x:v>Filial Betim</x:v>
      </x:c>
      <x:c r="D1157" t="str">
        <x:v>Financeiro</x:v>
      </x:c>
      <x:c r="E1157" t="str">
        <x:v>Manutenção</x:v>
      </x:c>
      <x:c r="F1157" t="str">
        <x:v>Despesa</x:v>
      </x:c>
      <x:c r="G1157" t="str">
        <x:v>Despesa operacional</x:v>
      </x:c>
      <x:c r="H1157" s="14" t="n">
        <x:v>8528.16</x:v>
      </x:c>
      <x:c r="I1157" s="14" t="n">
        <x:v>10882.55</x:v>
      </x:c>
      <x:c r="J1157" s="14" t="n">
        <x:v>2354.39</x:v>
      </x:c>
      <x:c r="K1157" s="16" t="n">
        <x:v>0.2761</x:v>
      </x:c>
      <x:c r="L1157" s="14" t="n">
        <x:v>0</x:v>
      </x:c>
      <x:c r="M1157" s="14" t="n">
        <x:v>10882.55</x:v>
      </x:c>
      <x:c r="N1157" s="14" t="n">
        <x:v>559828.53</x:v>
      </x:c>
      <x:c r="O1157" t="str">
        <x:v>Fornecedor 001</x:v>
      </x:c>
      <x:c r="P1157" t="str">
        <x:v>Realizado</x:v>
      </x:c>
      <x:c r="Q1157" s="18" t="n">
        <x:v>0</x:v>
      </x:c>
      <x:c r="R1157" t="str">
        <x:v>Baixo</x:v>
      </x:c>
      <x:c r="S1157" t="str">
        <x:v>Despesa não planejada</x:v>
      </x:c>
    </x:row>
    <x:row r="1158" ht="18" customHeight="1">
      <x:c r="A1158" t="str">
        <x:v>FIN01157</x:v>
      </x:c>
      <x:c r="B1158" s="12" t="n">
        <x:v>45953</x:v>
      </x:c>
      <x:c r="C1158" t="str">
        <x:v>Matriz BH</x:v>
      </x:c>
      <x:c r="D1158" t="str">
        <x:v>Comercial</x:v>
      </x:c>
      <x:c r="E1158" t="str">
        <x:v>Tecnologia</x:v>
      </x:c>
      <x:c r="F1158" t="str">
        <x:v>Despesa</x:v>
      </x:c>
      <x:c r="G1158" t="str">
        <x:v>Despesa operacional</x:v>
      </x:c>
      <x:c r="H1158" s="14" t="n">
        <x:v>10043.71</x:v>
      </x:c>
      <x:c r="I1158" s="14" t="n">
        <x:v>12208.28</x:v>
      </x:c>
      <x:c r="J1158" s="14" t="n">
        <x:v>2164.57</x:v>
      </x:c>
      <x:c r="K1158" s="16" t="n">
        <x:v>0.2155</x:v>
      </x:c>
      <x:c r="L1158" s="14" t="n">
        <x:v>0</x:v>
      </x:c>
      <x:c r="M1158" s="14" t="n">
        <x:v>12208.28</x:v>
      </x:c>
      <x:c r="N1158" s="14" t="n">
        <x:v>547620.25</x:v>
      </x:c>
      <x:c r="O1158" t="str">
        <x:v>Fornecedor 076</x:v>
      </x:c>
      <x:c r="P1158" t="str">
        <x:v>Realizado</x:v>
      </x:c>
      <x:c r="Q1158" s="18" t="n">
        <x:v>0</x:v>
      </x:c>
      <x:c r="R1158" t="str">
        <x:v>Baixo</x:v>
      </x:c>
      <x:c r="S1158" t="str">
        <x:v>Revisar variação</x:v>
      </x:c>
    </x:row>
    <x:row r="1159" ht="18" customHeight="1">
      <x:c r="A1159" t="str">
        <x:v>FIN01158</x:v>
      </x:c>
      <x:c r="B1159" s="12" t="n">
        <x:v>46023</x:v>
      </x:c>
      <x:c r="C1159" t="str">
        <x:v>Matriz BH</x:v>
      </x:c>
      <x:c r="D1159" t="str">
        <x:v>TI</x:v>
      </x:c>
      <x:c r="E1159" t="str">
        <x:v>Serviços</x:v>
      </x:c>
      <x:c r="F1159" t="str">
        <x:v>Receita</x:v>
      </x:c>
      <x:c r="G1159" t="str">
        <x:v>Recebimento de cliente</x:v>
      </x:c>
      <x:c r="H1159" s="14" t="n">
        <x:v>55589.05</x:v>
      </x:c>
      <x:c r="I1159" s="14" t="n">
        <x:v>65733.08</x:v>
      </x:c>
      <x:c r="J1159" s="14" t="n">
        <x:v>10144.03</x:v>
      </x:c>
      <x:c r="K1159" s="16" t="n">
        <x:v>0.1825</x:v>
      </x:c>
      <x:c r="L1159" s="14" t="n">
        <x:v>65733.08</x:v>
      </x:c>
      <x:c r="M1159" s="14" t="n">
        <x:v>0</x:v>
      </x:c>
      <x:c r="N1159" s="14" t="n">
        <x:v>613353.33</x:v>
      </x:c>
      <x:c r="O1159" t="str">
        <x:v>Cliente 177</x:v>
      </x:c>
      <x:c r="P1159" t="str">
        <x:v>Em atraso</x:v>
      </x:c>
      <x:c r="Q1159" s="18" t="n">
        <x:v>90</x:v>
      </x:c>
      <x:c r="R1159" t="str">
        <x:v>Crítico</x:v>
      </x:c>
      <x:c r="S1159" t="str">
        <x:v>Sem observações</x:v>
      </x:c>
    </x:row>
    <x:row r="1160" ht="18" customHeight="1">
      <x:c r="A1160" t="str">
        <x:v>FIN01159</x:v>
      </x:c>
      <x:c r="B1160" s="12" t="n">
        <x:v>45670</x:v>
      </x:c>
      <x:c r="C1160" t="str">
        <x:v>Filial Betim</x:v>
      </x:c>
      <x:c r="D1160" t="str">
        <x:v>Financeiro</x:v>
      </x:c>
      <x:c r="E1160" t="str">
        <x:v>Venda de Produtos</x:v>
      </x:c>
      <x:c r="F1160" t="str">
        <x:v>Receita</x:v>
      </x:c>
      <x:c r="G1160" t="str">
        <x:v>Serviço prestado</x:v>
      </x:c>
      <x:c r="H1160" s="14" t="n">
        <x:v>27572.83</x:v>
      </x:c>
      <x:c r="I1160" s="14" t="n">
        <x:v>25554.4</x:v>
      </x:c>
      <x:c r="J1160" s="14" t="n">
        <x:v>-2018.43</x:v>
      </x:c>
      <x:c r="K1160" s="16" t="n">
        <x:v>-0.0732</x:v>
      </x:c>
      <x:c r="L1160" s="14" t="n">
        <x:v>25554.4</x:v>
      </x:c>
      <x:c r="M1160" s="14" t="n">
        <x:v>0</x:v>
      </x:c>
      <x:c r="N1160" s="14" t="n">
        <x:v>638907.73</x:v>
      </x:c>
      <x:c r="O1160" t="str">
        <x:v>Cliente 033</x:v>
      </x:c>
      <x:c r="P1160" t="str">
        <x:v>Em atraso</x:v>
      </x:c>
      <x:c r="Q1160" s="18" t="n">
        <x:v>54</x:v>
      </x:c>
      <x:c r="R1160" t="str">
        <x:v>Alto</x:v>
      </x:c>
      <x:c r="S1160" t="str">
        <x:v>Revisar variação</x:v>
      </x:c>
    </x:row>
    <x:row r="1161" ht="18" customHeight="1">
      <x:c r="A1161" t="str">
        <x:v>FIN01160</x:v>
      </x:c>
      <x:c r="B1161" s="12" t="n">
        <x:v>45773</x:v>
      </x:c>
      <x:c r="C1161" t="str">
        <x:v>Filial Contagem</x:v>
      </x:c>
      <x:c r="D1161" t="str">
        <x:v>Logística</x:v>
      </x:c>
      <x:c r="E1161" t="str">
        <x:v>Outras Receitas</x:v>
      </x:c>
      <x:c r="F1161" t="str">
        <x:v>Receita</x:v>
      </x:c>
      <x:c r="G1161" t="str">
        <x:v>Receita comercial</x:v>
      </x:c>
      <x:c r="H1161" s="14" t="n">
        <x:v>35082.82</x:v>
      </x:c>
      <x:c r="I1161" s="14" t="n">
        <x:v>34433.15</x:v>
      </x:c>
      <x:c r="J1161" s="14" t="n">
        <x:v>-649.67</x:v>
      </x:c>
      <x:c r="K1161" s="16" t="n">
        <x:v>-0.0185</x:v>
      </x:c>
      <x:c r="L1161" s="14" t="n">
        <x:v>34433.15</x:v>
      </x:c>
      <x:c r="M1161" s="14" t="n">
        <x:v>0</x:v>
      </x:c>
      <x:c r="N1161" s="14" t="n">
        <x:v>673340.88</x:v>
      </x:c>
      <x:c r="O1161" t="str">
        <x:v>Cliente 131</x:v>
      </x:c>
      <x:c r="P1161" t="str">
        <x:v>Realizado</x:v>
      </x:c>
      <x:c r="Q1161" s="18" t="n">
        <x:v>0</x:v>
      </x:c>
      <x:c r="R1161" t="str">
        <x:v>Baixo</x:v>
      </x:c>
      <x:c r="S1161" t="str">
        <x:v>Possível anomalia</x:v>
      </x:c>
    </x:row>
    <x:row r="1162" ht="18" customHeight="1">
      <x:c r="A1162" t="str">
        <x:v>FIN01161</x:v>
      </x:c>
      <x:c r="B1162" s="12" t="n">
        <x:v>45810</x:v>
      </x:c>
      <x:c r="C1162" t="str">
        <x:v>CD Ribeirão das Neves</x:v>
      </x:c>
      <x:c r="D1162" t="str">
        <x:v>TI</x:v>
      </x:c>
      <x:c r="E1162" t="str">
        <x:v>Marketing</x:v>
      </x:c>
      <x:c r="F1162" t="str">
        <x:v>Despesa</x:v>
      </x:c>
      <x:c r="G1162" t="str">
        <x:v>Serviço contratado</x:v>
      </x:c>
      <x:c r="H1162" s="14" t="n">
        <x:v>17280</x:v>
      </x:c>
      <x:c r="I1162" s="14" t="n">
        <x:v>20242.79</x:v>
      </x:c>
      <x:c r="J1162" s="14" t="n">
        <x:v>2962.79</x:v>
      </x:c>
      <x:c r="K1162" s="16" t="n">
        <x:v>0.1715</x:v>
      </x:c>
      <x:c r="L1162" s="14" t="n">
        <x:v>0</x:v>
      </x:c>
      <x:c r="M1162" s="14" t="n">
        <x:v>20242.79</x:v>
      </x:c>
      <x:c r="N1162" s="14" t="n">
        <x:v>653098.09</x:v>
      </x:c>
      <x:c r="O1162" t="str">
        <x:v>Fornecedor 044</x:v>
      </x:c>
      <x:c r="P1162" t="str">
        <x:v>Realizado</x:v>
      </x:c>
      <x:c r="Q1162" s="18" t="n">
        <x:v>0</x:v>
      </x:c>
      <x:c r="R1162" t="str">
        <x:v>Baixo</x:v>
      </x:c>
      <x:c r="S1162" t="str">
        <x:v>Dentro do esperado</x:v>
      </x:c>
    </x:row>
    <x:row r="1163" ht="18" customHeight="1">
      <x:c r="A1163" t="str">
        <x:v>FIN01162</x:v>
      </x:c>
      <x:c r="B1163" s="12" t="n">
        <x:v>46238</x:v>
      </x:c>
      <x:c r="C1163" t="str">
        <x:v>CD Ribeirão das Neves</x:v>
      </x:c>
      <x:c r="D1163" t="str">
        <x:v>Comercial</x:v>
      </x:c>
      <x:c r="E1163" t="str">
        <x:v>Frete Cobrado</x:v>
      </x:c>
      <x:c r="F1163" t="str">
        <x:v>Receita</x:v>
      </x:c>
      <x:c r="G1163" t="str">
        <x:v>Serviço prestado</x:v>
      </x:c>
      <x:c r="H1163" s="14" t="n">
        <x:v>24890.5</x:v>
      </x:c>
      <x:c r="I1163" s="14" t="n">
        <x:v>29810.5</x:v>
      </x:c>
      <x:c r="J1163" s="14" t="n">
        <x:v>4920</x:v>
      </x:c>
      <x:c r="K1163" s="16" t="n">
        <x:v>0.1977</x:v>
      </x:c>
      <x:c r="L1163" s="14" t="n">
        <x:v>29810.5</x:v>
      </x:c>
      <x:c r="M1163" s="14" t="n">
        <x:v>0</x:v>
      </x:c>
      <x:c r="N1163" s="14" t="n">
        <x:v>682908.59</x:v>
      </x:c>
      <x:c r="O1163" t="str">
        <x:v>Cliente 158</x:v>
      </x:c>
      <x:c r="P1163" t="str">
        <x:v>Realizado</x:v>
      </x:c>
      <x:c r="Q1163" s="18" t="n">
        <x:v>0</x:v>
      </x:c>
      <x:c r="R1163" t="str">
        <x:v>Baixo</x:v>
      </x:c>
      <x:c r="S1163" t="str">
        <x:v>Aumento de preço</x:v>
      </x:c>
    </x:row>
    <x:row r="1164" ht="18" customHeight="1">
      <x:c r="A1164" t="str">
        <x:v>FIN01163</x:v>
      </x:c>
      <x:c r="B1164" s="12" t="n">
        <x:v>46006</x:v>
      </x:c>
      <x:c r="C1164" t="str">
        <x:v>Filial Betim</x:v>
      </x:c>
      <x:c r="D1164" t="str">
        <x:v>Financeiro</x:v>
      </x:c>
      <x:c r="E1164" t="str">
        <x:v>Folha</x:v>
      </x:c>
      <x:c r="F1164" t="str">
        <x:v>Despesa</x:v>
      </x:c>
      <x:c r="G1164" t="str">
        <x:v>Despesa operacional</x:v>
      </x:c>
      <x:c r="H1164" s="14" t="n">
        <x:v>39799.08</x:v>
      </x:c>
      <x:c r="I1164" s="14" t="n">
        <x:v>36356.52</x:v>
      </x:c>
      <x:c r="J1164" s="14" t="n">
        <x:v>-3442.56</x:v>
      </x:c>
      <x:c r="K1164" s="16" t="n">
        <x:v>-0.0865</x:v>
      </x:c>
      <x:c r="L1164" s="14" t="n">
        <x:v>0</x:v>
      </x:c>
      <x:c r="M1164" s="14" t="n">
        <x:v>36356.52</x:v>
      </x:c>
      <x:c r="N1164" s="14" t="n">
        <x:v>646552.07</x:v>
      </x:c>
      <x:c r="O1164" t="str">
        <x:v>Fornecedor 108</x:v>
      </x:c>
      <x:c r="P1164" t="str">
        <x:v>Realizado</x:v>
      </x:c>
      <x:c r="Q1164" s="18" t="n">
        <x:v>0</x:v>
      </x:c>
      <x:c r="R1164" t="str">
        <x:v>Baixo</x:v>
      </x:c>
      <x:c r="S1164" t="str">
        <x:v>Revisar variação</x:v>
      </x:c>
    </x:row>
    <x:row r="1165" ht="18" customHeight="1">
      <x:c r="A1165" t="str">
        <x:v>FIN01164</x:v>
      </x:c>
      <x:c r="B1165" s="12" t="n">
        <x:v>46046</x:v>
      </x:c>
      <x:c r="C1165" t="str">
        <x:v>Matriz BH</x:v>
      </x:c>
      <x:c r="D1165" t="str">
        <x:v>Administrativo</x:v>
      </x:c>
      <x:c r="E1165" t="str">
        <x:v>Frete Cobrado</x:v>
      </x:c>
      <x:c r="F1165" t="str">
        <x:v>Receita</x:v>
      </x:c>
      <x:c r="G1165" t="str">
        <x:v>Recebimento de cliente</x:v>
      </x:c>
      <x:c r="H1165" s="14" t="n">
        <x:v>39638.94</x:v>
      </x:c>
      <x:c r="I1165" s="14" t="n">
        <x:v>37346.26</x:v>
      </x:c>
      <x:c r="J1165" s="14" t="n">
        <x:v>-2292.68</x:v>
      </x:c>
      <x:c r="K1165" s="16" t="n">
        <x:v>-0.0578</x:v>
      </x:c>
      <x:c r="L1165" s="14" t="n">
        <x:v>37346.26</x:v>
      </x:c>
      <x:c r="M1165" s="14" t="n">
        <x:v>0</x:v>
      </x:c>
      <x:c r="N1165" s="14" t="n">
        <x:v>683898.33</x:v>
      </x:c>
      <x:c r="O1165" t="str">
        <x:v>Cliente 065</x:v>
      </x:c>
      <x:c r="P1165" t="str">
        <x:v>Realizado</x:v>
      </x:c>
      <x:c r="Q1165" s="18" t="n">
        <x:v>0</x:v>
      </x:c>
      <x:c r="R1165" t="str">
        <x:v>Baixo</x:v>
      </x:c>
      <x:c r="S1165" t="str">
        <x:v>Possível anomalia</x:v>
      </x:c>
    </x:row>
    <x:row r="1166" ht="18" customHeight="1">
      <x:c r="A1166" t="str">
        <x:v>FIN01165</x:v>
      </x:c>
      <x:c r="B1166" s="12" t="n">
        <x:v>45959</x:v>
      </x:c>
      <x:c r="C1166" t="str">
        <x:v>Filial Contagem</x:v>
      </x:c>
      <x:c r="D1166" t="str">
        <x:v>Operações</x:v>
      </x:c>
      <x:c r="E1166" t="str">
        <x:v>Serviços Terceirizados</x:v>
      </x:c>
      <x:c r="F1166" t="str">
        <x:v>Despesa</x:v>
      </x:c>
      <x:c r="G1166" t="str">
        <x:v>Despesa operacional</x:v>
      </x:c>
      <x:c r="H1166" s="14" t="n">
        <x:v>13951.97</x:v>
      </x:c>
      <x:c r="I1166" s="14" t="n">
        <x:v>15230.64</x:v>
      </x:c>
      <x:c r="J1166" s="14" t="n">
        <x:v>1278.67</x:v>
      </x:c>
      <x:c r="K1166" s="16" t="n">
        <x:v>0.0916</x:v>
      </x:c>
      <x:c r="L1166" s="14" t="n">
        <x:v>0</x:v>
      </x:c>
      <x:c r="M1166" s="14" t="n">
        <x:v>15230.64</x:v>
      </x:c>
      <x:c r="N1166" s="14" t="n">
        <x:v>668667.69</x:v>
      </x:c>
      <x:c r="O1166" t="str">
        <x:v>Fornecedor 106</x:v>
      </x:c>
      <x:c r="P1166" t="str">
        <x:v>Realizado</x:v>
      </x:c>
      <x:c r="Q1166" s="18" t="n">
        <x:v>0</x:v>
      </x:c>
      <x:c r="R1166" t="str">
        <x:v>Baixo</x:v>
      </x:c>
      <x:c r="S1166" t="str">
        <x:v>Possível anomalia</x:v>
      </x:c>
    </x:row>
    <x:row r="1167" ht="18" customHeight="1">
      <x:c r="A1167" t="str">
        <x:v>FIN01166</x:v>
      </x:c>
      <x:c r="B1167" s="12" t="n">
        <x:v>46233</x:v>
      </x:c>
      <x:c r="C1167" t="str">
        <x:v>Matriz BH</x:v>
      </x:c>
      <x:c r="D1167" t="str">
        <x:v>Operações</x:v>
      </x:c>
      <x:c r="E1167" t="str">
        <x:v>Energia</x:v>
      </x:c>
      <x:c r="F1167" t="str">
        <x:v>Despesa</x:v>
      </x:c>
      <x:c r="G1167" t="str">
        <x:v>Pagamento fornecedor</x:v>
      </x:c>
      <x:c r="H1167" s="14" t="n">
        <x:v>5838.92</x:v>
      </x:c>
      <x:c r="I1167" s="14" t="n">
        <x:v>6155.61</x:v>
      </x:c>
      <x:c r="J1167" s="14" t="n">
        <x:v>316.69</x:v>
      </x:c>
      <x:c r="K1167" s="16" t="n">
        <x:v>0.0542</x:v>
      </x:c>
      <x:c r="L1167" s="14" t="n">
        <x:v>0</x:v>
      </x:c>
      <x:c r="M1167" s="14" t="n">
        <x:v>6155.61</x:v>
      </x:c>
      <x:c r="N1167" s="14" t="n">
        <x:v>662512.08</x:v>
      </x:c>
      <x:c r="O1167" t="str">
        <x:v>Fornecedor 006</x:v>
      </x:c>
      <x:c r="P1167" t="str">
        <x:v>Realizado</x:v>
      </x:c>
      <x:c r="Q1167" s="18" t="n">
        <x:v>0</x:v>
      </x:c>
      <x:c r="R1167" t="str">
        <x:v>Baixo</x:v>
      </x:c>
      <x:c r="S1167" t="str">
        <x:v>Revisar variação</x:v>
      </x:c>
    </x:row>
    <x:row r="1168" ht="18" customHeight="1">
      <x:c r="A1168" t="str">
        <x:v>FIN01167</x:v>
      </x:c>
      <x:c r="B1168" s="12" t="n">
        <x:v>46218</x:v>
      </x:c>
      <x:c r="C1168" t="str">
        <x:v>Filial Betim</x:v>
      </x:c>
      <x:c r="D1168" t="str">
        <x:v>Operações</x:v>
      </x:c>
      <x:c r="E1168" t="str">
        <x:v>Impostos</x:v>
      </x:c>
      <x:c r="F1168" t="str">
        <x:v>Despesa</x:v>
      </x:c>
      <x:c r="G1168" t="str">
        <x:v>Despesa operacional</x:v>
      </x:c>
      <x:c r="H1168" s="14" t="n">
        <x:v>17558.83</x:v>
      </x:c>
      <x:c r="I1168" s="14" t="n">
        <x:v>19325.68</x:v>
      </x:c>
      <x:c r="J1168" s="14" t="n">
        <x:v>1766.85</x:v>
      </x:c>
      <x:c r="K1168" s="16" t="n">
        <x:v>0.1006</x:v>
      </x:c>
      <x:c r="L1168" s="14" t="n">
        <x:v>0</x:v>
      </x:c>
      <x:c r="M1168" s="14" t="n">
        <x:v>19325.68</x:v>
      </x:c>
      <x:c r="N1168" s="14" t="n">
        <x:v>643186.4</x:v>
      </x:c>
      <x:c r="O1168" t="str">
        <x:v>Fornecedor 067</x:v>
      </x:c>
      <x:c r="P1168" t="str">
        <x:v>Realizado</x:v>
      </x:c>
      <x:c r="Q1168" s="18" t="n">
        <x:v>0</x:v>
      </x:c>
      <x:c r="R1168" t="str">
        <x:v>Baixo</x:v>
      </x:c>
      <x:c r="S1168" t="str">
        <x:v>Despesa não planejada</x:v>
      </x:c>
    </x:row>
    <x:row r="1169" ht="18" customHeight="1">
      <x:c r="A1169" t="str">
        <x:v>FIN01168</x:v>
      </x:c>
      <x:c r="B1169" s="12" t="n">
        <x:v>46021</x:v>
      </x:c>
      <x:c r="C1169" t="str">
        <x:v>Filial Betim</x:v>
      </x:c>
      <x:c r="D1169" t="str">
        <x:v>Financeiro</x:v>
      </x:c>
      <x:c r="E1169" t="str">
        <x:v>Despesas Bancárias</x:v>
      </x:c>
      <x:c r="F1169" t="str">
        <x:v>Despesa</x:v>
      </x:c>
      <x:c r="G1169" t="str">
        <x:v>Despesa operacional</x:v>
      </x:c>
      <x:c r="H1169" s="14" t="n">
        <x:v>6746.01</x:v>
      </x:c>
      <x:c r="I1169" s="14" t="n">
        <x:v>8106.5</x:v>
      </x:c>
      <x:c r="J1169" s="14" t="n">
        <x:v>1360.49</x:v>
      </x:c>
      <x:c r="K1169" s="16" t="n">
        <x:v>0.2017</x:v>
      </x:c>
      <x:c r="L1169" s="14" t="n">
        <x:v>0</x:v>
      </x:c>
      <x:c r="M1169" s="14" t="n">
        <x:v>8106.5</x:v>
      </x:c>
      <x:c r="N1169" s="14" t="n">
        <x:v>635079.9</x:v>
      </x:c>
      <x:c r="O1169" t="str">
        <x:v>Fornecedor 100</x:v>
      </x:c>
      <x:c r="P1169" t="str">
        <x:v>Realizado</x:v>
      </x:c>
      <x:c r="Q1169" s="18" t="n">
        <x:v>0</x:v>
      </x:c>
      <x:c r="R1169" t="str">
        <x:v>Baixo</x:v>
      </x:c>
      <x:c r="S1169" t="str">
        <x:v>Despesa não planejada</x:v>
      </x:c>
    </x:row>
    <x:row r="1170" ht="18" customHeight="1">
      <x:c r="A1170" t="str">
        <x:v>FIN01169</x:v>
      </x:c>
      <x:c r="B1170" s="12" t="n">
        <x:v>46207</x:v>
      </x:c>
      <x:c r="C1170" t="str">
        <x:v>CD Ribeirão das Neves</x:v>
      </x:c>
      <x:c r="D1170" t="str">
        <x:v>Logística</x:v>
      </x:c>
      <x:c r="E1170" t="str">
        <x:v>Serviços Terceirizados</x:v>
      </x:c>
      <x:c r="F1170" t="str">
        <x:v>Despesa</x:v>
      </x:c>
      <x:c r="G1170" t="str">
        <x:v>Pagamento fornecedor</x:v>
      </x:c>
      <x:c r="H1170" s="14" t="n">
        <x:v>17869.76</x:v>
      </x:c>
      <x:c r="I1170" s="14" t="n">
        <x:v>17800.56</x:v>
      </x:c>
      <x:c r="J1170" s="14" t="n">
        <x:v>-69.2</x:v>
      </x:c>
      <x:c r="K1170" s="16" t="n">
        <x:v>-0.0039</x:v>
      </x:c>
      <x:c r="L1170" s="14" t="n">
        <x:v>0</x:v>
      </x:c>
      <x:c r="M1170" s="14" t="n">
        <x:v>17800.56</x:v>
      </x:c>
      <x:c r="N1170" s="14" t="n">
        <x:v>617279.34</x:v>
      </x:c>
      <x:c r="O1170" t="str">
        <x:v>Fornecedor 079</x:v>
      </x:c>
      <x:c r="P1170" t="str">
        <x:v>Realizado</x:v>
      </x:c>
      <x:c r="Q1170" s="18" t="n">
        <x:v>0</x:v>
      </x:c>
      <x:c r="R1170" t="str">
        <x:v>Baixo</x:v>
      </x:c>
      <x:c r="S1170" t="str">
        <x:v>Revisar variação</x:v>
      </x:c>
    </x:row>
    <x:row r="1171" ht="18" customHeight="1">
      <x:c r="A1171" t="str">
        <x:v>FIN01170</x:v>
      </x:c>
      <x:c r="B1171" s="12" t="n">
        <x:v>46262</x:v>
      </x:c>
      <x:c r="C1171" t="str">
        <x:v>Filial Contagem</x:v>
      </x:c>
      <x:c r="D1171" t="str">
        <x:v>Operações</x:v>
      </x:c>
      <x:c r="E1171" t="str">
        <x:v>Venda de Produtos</x:v>
      </x:c>
      <x:c r="F1171" t="str">
        <x:v>Receita</x:v>
      </x:c>
      <x:c r="G1171" t="str">
        <x:v>Recebimento de cliente</x:v>
      </x:c>
      <x:c r="H1171" s="14" t="n">
        <x:v>22309.16</x:v>
      </x:c>
      <x:c r="I1171" s="14" t="n">
        <x:v>22622.53</x:v>
      </x:c>
      <x:c r="J1171" s="14" t="n">
        <x:v>313.37</x:v>
      </x:c>
      <x:c r="K1171" s="16" t="n">
        <x:v>0.014</x:v>
      </x:c>
      <x:c r="L1171" s="14" t="n">
        <x:v>22622.53</x:v>
      </x:c>
      <x:c r="M1171" s="14" t="n">
        <x:v>0</x:v>
      </x:c>
      <x:c r="N1171" s="14" t="n">
        <x:v>639901.87</x:v>
      </x:c>
      <x:c r="O1171" t="str">
        <x:v>Cliente 041</x:v>
      </x:c>
      <x:c r="P1171" t="str">
        <x:v>Realizado</x:v>
      </x:c>
      <x:c r="Q1171" s="18" t="n">
        <x:v>0</x:v>
      </x:c>
      <x:c r="R1171" t="str">
        <x:v>Baixo</x:v>
      </x:c>
      <x:c r="S1171" t="str">
        <x:v>Atraso recorrente</x:v>
      </x:c>
    </x:row>
    <x:row r="1172" ht="18" customHeight="1">
      <x:c r="A1172" t="str">
        <x:v>FIN01171</x:v>
      </x:c>
      <x:c r="B1172" s="12" t="n">
        <x:v>45950</x:v>
      </x:c>
      <x:c r="C1172" t="str">
        <x:v>CD Ribeirão das Neves</x:v>
      </x:c>
      <x:c r="D1172" t="str">
        <x:v>TI</x:v>
      </x:c>
      <x:c r="E1172" t="str">
        <x:v>Despesas Bancárias</x:v>
      </x:c>
      <x:c r="F1172" t="str">
        <x:v>Despesa</x:v>
      </x:c>
      <x:c r="G1172" t="str">
        <x:v>Despesa operacional</x:v>
      </x:c>
      <x:c r="H1172" s="14" t="n">
        <x:v>28414.1</x:v>
      </x:c>
      <x:c r="I1172" s="14" t="n">
        <x:v>30846.84</x:v>
      </x:c>
      <x:c r="J1172" s="14" t="n">
        <x:v>2432.74</x:v>
      </x:c>
      <x:c r="K1172" s="16" t="n">
        <x:v>0.0856</x:v>
      </x:c>
      <x:c r="L1172" s="14" t="n">
        <x:v>0</x:v>
      </x:c>
      <x:c r="M1172" s="14" t="n">
        <x:v>30846.84</x:v>
      </x:c>
      <x:c r="N1172" s="14" t="n">
        <x:v>609055.03</x:v>
      </x:c>
      <x:c r="O1172" t="str">
        <x:v>Fornecedor 064</x:v>
      </x:c>
      <x:c r="P1172" t="str">
        <x:v>Realizado</x:v>
      </x:c>
      <x:c r="Q1172" s="18" t="n">
        <x:v>0</x:v>
      </x:c>
      <x:c r="R1172" t="str">
        <x:v>Baixo</x:v>
      </x:c>
      <x:c r="S1172" t="str">
        <x:v>Despesa não planejada</x:v>
      </x:c>
    </x:row>
    <x:row r="1173" ht="18" customHeight="1">
      <x:c r="A1173" t="str">
        <x:v>FIN01172</x:v>
      </x:c>
      <x:c r="B1173" s="12" t="n">
        <x:v>45929</x:v>
      </x:c>
      <x:c r="C1173" t="str">
        <x:v>Filial Contagem</x:v>
      </x:c>
      <x:c r="D1173" t="str">
        <x:v>TI</x:v>
      </x:c>
      <x:c r="E1173" t="str">
        <x:v>Manutenção</x:v>
      </x:c>
      <x:c r="F1173" t="str">
        <x:v>Despesa</x:v>
      </x:c>
      <x:c r="G1173" t="str">
        <x:v>Serviço contratado</x:v>
      </x:c>
      <x:c r="H1173" s="14" t="n">
        <x:v>22429.8</x:v>
      </x:c>
      <x:c r="I1173" s="14" t="n">
        <x:v>24221.56</x:v>
      </x:c>
      <x:c r="J1173" s="14" t="n">
        <x:v>1791.76</x:v>
      </x:c>
      <x:c r="K1173" s="16" t="n">
        <x:v>0.0799</x:v>
      </x:c>
      <x:c r="L1173" s="14" t="n">
        <x:v>0</x:v>
      </x:c>
      <x:c r="M1173" s="14" t="n">
        <x:v>24221.56</x:v>
      </x:c>
      <x:c r="N1173" s="14" t="n">
        <x:v>584833.47</x:v>
      </x:c>
      <x:c r="O1173" t="str">
        <x:v>Fornecedor 070</x:v>
      </x:c>
      <x:c r="P1173" t="str">
        <x:v>Realizado</x:v>
      </x:c>
      <x:c r="Q1173" s="18" t="n">
        <x:v>0</x:v>
      </x:c>
      <x:c r="R1173" t="str">
        <x:v>Baixo</x:v>
      </x:c>
      <x:c r="S1173" t="str">
        <x:v>Aumento de preço</x:v>
      </x:c>
    </x:row>
    <x:row r="1174" ht="18" customHeight="1">
      <x:c r="A1174" t="str">
        <x:v>FIN01173</x:v>
      </x:c>
      <x:c r="B1174" s="12" t="n">
        <x:v>45689</x:v>
      </x:c>
      <x:c r="C1174" t="str">
        <x:v>Matriz BH</x:v>
      </x:c>
      <x:c r="D1174" t="str">
        <x:v>Operações</x:v>
      </x:c>
      <x:c r="E1174" t="str">
        <x:v>Outras Receitas</x:v>
      </x:c>
      <x:c r="F1174" t="str">
        <x:v>Receita</x:v>
      </x:c>
      <x:c r="G1174" t="str">
        <x:v>Serviço prestado</x:v>
      </x:c>
      <x:c r="H1174" s="14" t="n">
        <x:v>44217.83</x:v>
      </x:c>
      <x:c r="I1174" s="14" t="n">
        <x:v>46271.74</x:v>
      </x:c>
      <x:c r="J1174" s="14" t="n">
        <x:v>2053.91</x:v>
      </x:c>
      <x:c r="K1174" s="16" t="n">
        <x:v>0.0464</x:v>
      </x:c>
      <x:c r="L1174" s="14" t="n">
        <x:v>46271.74</x:v>
      </x:c>
      <x:c r="M1174" s="14" t="n">
        <x:v>0</x:v>
      </x:c>
      <x:c r="N1174" s="14" t="n">
        <x:v>631105.21</x:v>
      </x:c>
      <x:c r="O1174" t="str">
        <x:v>Cliente 098</x:v>
      </x:c>
      <x:c r="P1174" t="str">
        <x:v>Em atraso</x:v>
      </x:c>
      <x:c r="Q1174" s="18" t="n">
        <x:v>22</x:v>
      </x:c>
      <x:c r="R1174" t="str">
        <x:v>Médio</x:v>
      </x:c>
      <x:c r="S1174" t="str">
        <x:v>Revisar variação</x:v>
      </x:c>
    </x:row>
    <x:row r="1175" ht="18" customHeight="1">
      <x:c r="A1175" t="str">
        <x:v>FIN01174</x:v>
      </x:c>
      <x:c r="B1175" s="12" t="n">
        <x:v>45734</x:v>
      </x:c>
      <x:c r="C1175" t="str">
        <x:v>Filial Betim</x:v>
      </x:c>
      <x:c r="D1175" t="str">
        <x:v>Administrativo</x:v>
      </x:c>
      <x:c r="E1175" t="str">
        <x:v>Serviços</x:v>
      </x:c>
      <x:c r="F1175" t="str">
        <x:v>Receita</x:v>
      </x:c>
      <x:c r="G1175" t="str">
        <x:v>Venda faturada</x:v>
      </x:c>
      <x:c r="H1175" s="14" t="n">
        <x:v>50769.95</x:v>
      </x:c>
      <x:c r="I1175" s="14" t="n">
        <x:v>47960.41</x:v>
      </x:c>
      <x:c r="J1175" s="14" t="n">
        <x:v>-2809.54</x:v>
      </x:c>
      <x:c r="K1175" s="16" t="n">
        <x:v>-0.0553</x:v>
      </x:c>
      <x:c r="L1175" s="14" t="n">
        <x:v>47960.41</x:v>
      </x:c>
      <x:c r="M1175" s="14" t="n">
        <x:v>0</x:v>
      </x:c>
      <x:c r="N1175" s="14" t="n">
        <x:v>679065.62</x:v>
      </x:c>
      <x:c r="O1175" t="str">
        <x:v>Cliente 100</x:v>
      </x:c>
      <x:c r="P1175" t="str">
        <x:v>Realizado</x:v>
      </x:c>
      <x:c r="Q1175" s="18" t="n">
        <x:v>0</x:v>
      </x:c>
      <x:c r="R1175" t="str">
        <x:v>Baixo</x:v>
      </x:c>
      <x:c r="S1175" t="str">
        <x:v>Queda de volume</x:v>
      </x:c>
    </x:row>
    <x:row r="1176" ht="18" customHeight="1">
      <x:c r="A1176" t="str">
        <x:v>FIN01175</x:v>
      </x:c>
      <x:c r="B1176" s="12" t="n">
        <x:v>46045</x:v>
      </x:c>
      <x:c r="C1176" t="str">
        <x:v>Filial Contagem</x:v>
      </x:c>
      <x:c r="D1176" t="str">
        <x:v>Financeiro</x:v>
      </x:c>
      <x:c r="E1176" t="str">
        <x:v>Fretes</x:v>
      </x:c>
      <x:c r="F1176" t="str">
        <x:v>Despesa</x:v>
      </x:c>
      <x:c r="G1176" t="str">
        <x:v>Despesa operacional</x:v>
      </x:c>
      <x:c r="H1176" s="14" t="n">
        <x:v>43061.69</x:v>
      </x:c>
      <x:c r="I1176" s="14" t="n">
        <x:v>47135.38</x:v>
      </x:c>
      <x:c r="J1176" s="14" t="n">
        <x:v>4073.69</x:v>
      </x:c>
      <x:c r="K1176" s="16" t="n">
        <x:v>0.0946</x:v>
      </x:c>
      <x:c r="L1176" s="14" t="n">
        <x:v>0</x:v>
      </x:c>
      <x:c r="M1176" s="14" t="n">
        <x:v>47135.38</x:v>
      </x:c>
      <x:c r="N1176" s="14" t="n">
        <x:v>631930.24</x:v>
      </x:c>
      <x:c r="O1176" t="str">
        <x:v>Fornecedor 021</x:v>
      </x:c>
      <x:c r="P1176" t="str">
        <x:v>Realizado</x:v>
      </x:c>
      <x:c r="Q1176" s="18" t="n">
        <x:v>0</x:v>
      </x:c>
      <x:c r="R1176" t="str">
        <x:v>Baixo</x:v>
      </x:c>
      <x:c r="S1176" t="str">
        <x:v>Revisar variação</x:v>
      </x:c>
    </x:row>
    <x:row r="1177" ht="18" customHeight="1">
      <x:c r="A1177" t="str">
        <x:v>FIN01176</x:v>
      </x:c>
      <x:c r="B1177" s="12" t="n">
        <x:v>45742</x:v>
      </x:c>
      <x:c r="C1177" t="str">
        <x:v>Matriz BH</x:v>
      </x:c>
      <x:c r="D1177" t="str">
        <x:v>Financeiro</x:v>
      </x:c>
      <x:c r="E1177" t="str">
        <x:v>Impostos</x:v>
      </x:c>
      <x:c r="F1177" t="str">
        <x:v>Despesa</x:v>
      </x:c>
      <x:c r="G1177" t="str">
        <x:v>Despesa operacional</x:v>
      </x:c>
      <x:c r="H1177" s="14" t="n">
        <x:v>12922.9</x:v>
      </x:c>
      <x:c r="I1177" s="14" t="n">
        <x:v>12309.2</x:v>
      </x:c>
      <x:c r="J1177" s="14" t="n">
        <x:v>-613.7</x:v>
      </x:c>
      <x:c r="K1177" s="16" t="n">
        <x:v>-0.0475</x:v>
      </x:c>
      <x:c r="L1177" s="14" t="n">
        <x:v>0</x:v>
      </x:c>
      <x:c r="M1177" s="14" t="n">
        <x:v>12309.2</x:v>
      </x:c>
      <x:c r="N1177" s="14" t="n">
        <x:v>619621.04</x:v>
      </x:c>
      <x:c r="O1177" t="str">
        <x:v>Fornecedor 087</x:v>
      </x:c>
      <x:c r="P1177" t="str">
        <x:v>Realizado</x:v>
      </x:c>
      <x:c r="Q1177" s="18" t="n">
        <x:v>0</x:v>
      </x:c>
      <x:c r="R1177" t="str">
        <x:v>Baixo</x:v>
      </x:c>
      <x:c r="S1177" t="str">
        <x:v>Despesa não planejada</x:v>
      </x:c>
    </x:row>
    <x:row r="1178" ht="18" customHeight="1">
      <x:c r="A1178" t="str">
        <x:v>FIN01177</x:v>
      </x:c>
      <x:c r="B1178" s="12" t="n">
        <x:v>45932</x:v>
      </x:c>
      <x:c r="C1178" t="str">
        <x:v>Filial Betim</x:v>
      </x:c>
      <x:c r="D1178" t="str">
        <x:v>TI</x:v>
      </x:c>
      <x:c r="E1178" t="str">
        <x:v>Marketing</x:v>
      </x:c>
      <x:c r="F1178" t="str">
        <x:v>Despesa</x:v>
      </x:c>
      <x:c r="G1178" t="str">
        <x:v>Compra administrativa</x:v>
      </x:c>
      <x:c r="H1178" s="14" t="n">
        <x:v>20532.18</x:v>
      </x:c>
      <x:c r="I1178" s="14" t="n">
        <x:v>18074.56</x:v>
      </x:c>
      <x:c r="J1178" s="14" t="n">
        <x:v>-2457.62</x:v>
      </x:c>
      <x:c r="K1178" s="16" t="n">
        <x:v>-0.1197</x:v>
      </x:c>
      <x:c r="L1178" s="14" t="n">
        <x:v>0</x:v>
      </x:c>
      <x:c r="M1178" s="14" t="n">
        <x:v>18074.56</x:v>
      </x:c>
      <x:c r="N1178" s="14" t="n">
        <x:v>601546.48</x:v>
      </x:c>
      <x:c r="O1178" t="str">
        <x:v>Fornecedor 095</x:v>
      </x:c>
      <x:c r="P1178" t="str">
        <x:v>Realizado</x:v>
      </x:c>
      <x:c r="Q1178" s="18" t="n">
        <x:v>0</x:v>
      </x:c>
      <x:c r="R1178" t="str">
        <x:v>Baixo</x:v>
      </x:c>
      <x:c r="S1178" t="str">
        <x:v>Aumento de preço</x:v>
      </x:c>
    </x:row>
    <x:row r="1179" ht="18" customHeight="1">
      <x:c r="A1179" t="str">
        <x:v>FIN01178</x:v>
      </x:c>
      <x:c r="B1179" s="12" t="n">
        <x:v>45886</x:v>
      </x:c>
      <x:c r="C1179" t="str">
        <x:v>Matriz BH</x:v>
      </x:c>
      <x:c r="D1179" t="str">
        <x:v>Administrativo</x:v>
      </x:c>
      <x:c r="E1179" t="str">
        <x:v>Venda de Produtos</x:v>
      </x:c>
      <x:c r="F1179" t="str">
        <x:v>Receita</x:v>
      </x:c>
      <x:c r="G1179" t="str">
        <x:v>Receita comercial</x:v>
      </x:c>
      <x:c r="H1179" s="14" t="n">
        <x:v>45803.4</x:v>
      </x:c>
      <x:c r="I1179" s="14" t="n">
        <x:v>35765.03</x:v>
      </x:c>
      <x:c r="J1179" s="14" t="n">
        <x:v>-10038.37</x:v>
      </x:c>
      <x:c r="K1179" s="16" t="n">
        <x:v>-0.2192</x:v>
      </x:c>
      <x:c r="L1179" s="14" t="n">
        <x:v>35765.03</x:v>
      </x:c>
      <x:c r="M1179" s="14" t="n">
        <x:v>0</x:v>
      </x:c>
      <x:c r="N1179" s="14" t="n">
        <x:v>637311.51</x:v>
      </x:c>
      <x:c r="O1179" t="str">
        <x:v>Cliente 137</x:v>
      </x:c>
      <x:c r="P1179" t="str">
        <x:v>Em atraso</x:v>
      </x:c>
      <x:c r="Q1179" s="18" t="n">
        <x:v>125</x:v>
      </x:c>
      <x:c r="R1179" t="str">
        <x:v>Crítico</x:v>
      </x:c>
      <x:c r="S1179" t="str">
        <x:v>Sem observações</x:v>
      </x:c>
    </x:row>
    <x:row r="1180" ht="18" customHeight="1">
      <x:c r="A1180" t="str">
        <x:v>FIN01179</x:v>
      </x:c>
      <x:c r="B1180" s="12" t="n">
        <x:v>46098</x:v>
      </x:c>
      <x:c r="C1180" t="str">
        <x:v>Matriz BH</x:v>
      </x:c>
      <x:c r="D1180" t="str">
        <x:v>Logística</x:v>
      </x:c>
      <x:c r="E1180" t="str">
        <x:v>Tecnologia</x:v>
      </x:c>
      <x:c r="F1180" t="str">
        <x:v>Despesa</x:v>
      </x:c>
      <x:c r="G1180" t="str">
        <x:v>Serviço contratado</x:v>
      </x:c>
      <x:c r="H1180" s="14" t="n">
        <x:v>19822.48</x:v>
      </x:c>
      <x:c r="I1180" s="14" t="n">
        <x:v>19549.63</x:v>
      </x:c>
      <x:c r="J1180" s="14" t="n">
        <x:v>-272.85</x:v>
      </x:c>
      <x:c r="K1180" s="16" t="n">
        <x:v>-0.0138</x:v>
      </x:c>
      <x:c r="L1180" s="14" t="n">
        <x:v>0</x:v>
      </x:c>
      <x:c r="M1180" s="14" t="n">
        <x:v>19549.63</x:v>
      </x:c>
      <x:c r="N1180" s="14" t="n">
        <x:v>617761.88</x:v>
      </x:c>
      <x:c r="O1180" t="str">
        <x:v>Fornecedor 079</x:v>
      </x:c>
      <x:c r="P1180" t="str">
        <x:v>Realizado</x:v>
      </x:c>
      <x:c r="Q1180" s="18" t="n">
        <x:v>0</x:v>
      </x:c>
      <x:c r="R1180" t="str">
        <x:v>Baixo</x:v>
      </x:c>
      <x:c r="S1180" t="str">
        <x:v>Aumento de preço</x:v>
      </x:c>
    </x:row>
    <x:row r="1181" ht="18" customHeight="1">
      <x:c r="A1181" t="str">
        <x:v>FIN01180</x:v>
      </x:c>
      <x:c r="B1181" s="12" t="n">
        <x:v>46058</x:v>
      </x:c>
      <x:c r="C1181" t="str">
        <x:v>CD Ribeirão das Neves</x:v>
      </x:c>
      <x:c r="D1181" t="str">
        <x:v>Comercial</x:v>
      </x:c>
      <x:c r="E1181" t="str">
        <x:v>Aluguel</x:v>
      </x:c>
      <x:c r="F1181" t="str">
        <x:v>Despesa</x:v>
      </x:c>
      <x:c r="G1181" t="str">
        <x:v>Pagamento fornecedor</x:v>
      </x:c>
      <x:c r="H1181" s="14" t="n">
        <x:v>20402.3</x:v>
      </x:c>
      <x:c r="I1181" s="14" t="n">
        <x:v>19590.11</x:v>
      </x:c>
      <x:c r="J1181" s="14" t="n">
        <x:v>-812.19</x:v>
      </x:c>
      <x:c r="K1181" s="16" t="n">
        <x:v>-0.0398</x:v>
      </x:c>
      <x:c r="L1181" s="14" t="n">
        <x:v>0</x:v>
      </x:c>
      <x:c r="M1181" s="14" t="n">
        <x:v>19590.11</x:v>
      </x:c>
      <x:c r="N1181" s="14" t="n">
        <x:v>598171.77</x:v>
      </x:c>
      <x:c r="O1181" t="str">
        <x:v>Fornecedor 085</x:v>
      </x:c>
      <x:c r="P1181" t="str">
        <x:v>Realizado</x:v>
      </x:c>
      <x:c r="Q1181" s="18" t="n">
        <x:v>0</x:v>
      </x:c>
      <x:c r="R1181" t="str">
        <x:v>Baixo</x:v>
      </x:c>
      <x:c r="S1181" t="str">
        <x:v>Atraso recorrente</x:v>
      </x:c>
    </x:row>
    <x:row r="1182" ht="18" customHeight="1">
      <x:c r="A1182" t="str">
        <x:v>FIN01181</x:v>
      </x:c>
      <x:c r="B1182" s="12" t="n">
        <x:v>45964</x:v>
      </x:c>
      <x:c r="C1182" t="str">
        <x:v>CD Ribeirão das Neves</x:v>
      </x:c>
      <x:c r="D1182" t="str">
        <x:v>Administrativo</x:v>
      </x:c>
      <x:c r="E1182" t="str">
        <x:v>Frete Cobrado</x:v>
      </x:c>
      <x:c r="F1182" t="str">
        <x:v>Receita</x:v>
      </x:c>
      <x:c r="G1182" t="str">
        <x:v>Receita comercial</x:v>
      </x:c>
      <x:c r="H1182" s="14" t="n">
        <x:v>25731.45</x:v>
      </x:c>
      <x:c r="I1182" s="14" t="n">
        <x:v>27767.39</x:v>
      </x:c>
      <x:c r="J1182" s="14" t="n">
        <x:v>2035.94</x:v>
      </x:c>
      <x:c r="K1182" s="16" t="n">
        <x:v>0.0791</x:v>
      </x:c>
      <x:c r="L1182" s="14" t="n">
        <x:v>27767.39</x:v>
      </x:c>
      <x:c r="M1182" s="14" t="n">
        <x:v>0</x:v>
      </x:c>
      <x:c r="N1182" s="14" t="n">
        <x:v>625939.16</x:v>
      </x:c>
      <x:c r="O1182" t="str">
        <x:v>Cliente 121</x:v>
      </x:c>
      <x:c r="P1182" t="str">
        <x:v>Realizado</x:v>
      </x:c>
      <x:c r="Q1182" s="18" t="n">
        <x:v>0</x:v>
      </x:c>
      <x:c r="R1182" t="str">
        <x:v>Baixo</x:v>
      </x:c>
      <x:c r="S1182" t="str">
        <x:v>Sem observações</x:v>
      </x:c>
    </x:row>
    <x:row r="1183" ht="18" customHeight="1">
      <x:c r="A1183" t="str">
        <x:v>FIN01182</x:v>
      </x:c>
      <x:c r="B1183" s="12" t="n">
        <x:v>46132</x:v>
      </x:c>
      <x:c r="C1183" t="str">
        <x:v>Filial Contagem</x:v>
      </x:c>
      <x:c r="D1183" t="str">
        <x:v>Administrativo</x:v>
      </x:c>
      <x:c r="E1183" t="str">
        <x:v>Folha</x:v>
      </x:c>
      <x:c r="F1183" t="str">
        <x:v>Despesa</x:v>
      </x:c>
      <x:c r="G1183" t="str">
        <x:v>Pagamento fornecedor</x:v>
      </x:c>
      <x:c r="H1183" s="14" t="n">
        <x:v>38876.51</x:v>
      </x:c>
      <x:c r="I1183" s="14" t="n">
        <x:v>36120.77</x:v>
      </x:c>
      <x:c r="J1183" s="14" t="n">
        <x:v>-2755.74</x:v>
      </x:c>
      <x:c r="K1183" s="16" t="n">
        <x:v>-0.0709</x:v>
      </x:c>
      <x:c r="L1183" s="14" t="n">
        <x:v>0</x:v>
      </x:c>
      <x:c r="M1183" s="14" t="n">
        <x:v>36120.77</x:v>
      </x:c>
      <x:c r="N1183" s="14" t="n">
        <x:v>589818.39</x:v>
      </x:c>
      <x:c r="O1183" t="str">
        <x:v>Fornecedor 077</x:v>
      </x:c>
      <x:c r="P1183" t="str">
        <x:v>Realizado</x:v>
      </x:c>
      <x:c r="Q1183" s="18" t="n">
        <x:v>0</x:v>
      </x:c>
      <x:c r="R1183" t="str">
        <x:v>Baixo</x:v>
      </x:c>
      <x:c r="S1183" t="str">
        <x:v>Revisar variação</x:v>
      </x:c>
    </x:row>
    <x:row r="1184" ht="18" customHeight="1">
      <x:c r="A1184" t="str">
        <x:v>FIN01183</x:v>
      </x:c>
      <x:c r="B1184" s="12" t="n">
        <x:v>46217</x:v>
      </x:c>
      <x:c r="C1184" t="str">
        <x:v>Filial Betim</x:v>
      </x:c>
      <x:c r="D1184" t="str">
        <x:v>Operações</x:v>
      </x:c>
      <x:c r="E1184" t="str">
        <x:v>Fretes</x:v>
      </x:c>
      <x:c r="F1184" t="str">
        <x:v>Despesa</x:v>
      </x:c>
      <x:c r="G1184" t="str">
        <x:v>Serviço contratado</x:v>
      </x:c>
      <x:c r="H1184" s="14" t="n">
        <x:v>13640.61</x:v>
      </x:c>
      <x:c r="I1184" s="14" t="n">
        <x:v>12607.44</x:v>
      </x:c>
      <x:c r="J1184" s="14" t="n">
        <x:v>-1033.17</x:v>
      </x:c>
      <x:c r="K1184" s="16" t="n">
        <x:v>-0.0757</x:v>
      </x:c>
      <x:c r="L1184" s="14" t="n">
        <x:v>0</x:v>
      </x:c>
      <x:c r="M1184" s="14" t="n">
        <x:v>12607.44</x:v>
      </x:c>
      <x:c r="N1184" s="14" t="n">
        <x:v>577210.95</x:v>
      </x:c>
      <x:c r="O1184" t="str">
        <x:v>Fornecedor 048</x:v>
      </x:c>
      <x:c r="P1184" t="str">
        <x:v>Realizado</x:v>
      </x:c>
      <x:c r="Q1184" s="18" t="n">
        <x:v>0</x:v>
      </x:c>
      <x:c r="R1184" t="str">
        <x:v>Baixo</x:v>
      </x:c>
      <x:c r="S1184" t="str">
        <x:v>Sem observações</x:v>
      </x:c>
    </x:row>
    <x:row r="1185" ht="18" customHeight="1">
      <x:c r="A1185" t="str">
        <x:v>FIN01184</x:v>
      </x:c>
      <x:c r="B1185" s="12" t="n">
        <x:v>45955</x:v>
      </x:c>
      <x:c r="C1185" t="str">
        <x:v>CD Ribeirão das Neves</x:v>
      </x:c>
      <x:c r="D1185" t="str">
        <x:v>Comercial</x:v>
      </x:c>
      <x:c r="E1185" t="str">
        <x:v>Frete Cobrado</x:v>
      </x:c>
      <x:c r="F1185" t="str">
        <x:v>Receita</x:v>
      </x:c>
      <x:c r="G1185" t="str">
        <x:v>Receita comercial</x:v>
      </x:c>
      <x:c r="H1185" s="14" t="n">
        <x:v>38912.37</x:v>
      </x:c>
      <x:c r="I1185" s="14" t="n">
        <x:v>38459.87</x:v>
      </x:c>
      <x:c r="J1185" s="14" t="n">
        <x:v>-452.5</x:v>
      </x:c>
      <x:c r="K1185" s="16" t="n">
        <x:v>-0.0116</x:v>
      </x:c>
      <x:c r="L1185" s="14" t="n">
        <x:v>38459.87</x:v>
      </x:c>
      <x:c r="M1185" s="14" t="n">
        <x:v>0</x:v>
      </x:c>
      <x:c r="N1185" s="14" t="n">
        <x:v>615670.82</x:v>
      </x:c>
      <x:c r="O1185" t="str">
        <x:v>Cliente 111</x:v>
      </x:c>
      <x:c r="P1185" t="str">
        <x:v>Realizado</x:v>
      </x:c>
      <x:c r="Q1185" s="18" t="n">
        <x:v>0</x:v>
      </x:c>
      <x:c r="R1185" t="str">
        <x:v>Baixo</x:v>
      </x:c>
      <x:c r="S1185" t="str">
        <x:v>Dentro do esperado</x:v>
      </x:c>
    </x:row>
    <x:row r="1186" ht="18" customHeight="1">
      <x:c r="A1186" t="str">
        <x:v>FIN01185</x:v>
      </x:c>
      <x:c r="B1186" s="12" t="n">
        <x:v>46194</x:v>
      </x:c>
      <x:c r="C1186" t="str">
        <x:v>Matriz BH</x:v>
      </x:c>
      <x:c r="D1186" t="str">
        <x:v>TI</x:v>
      </x:c>
      <x:c r="E1186" t="str">
        <x:v>Serviços</x:v>
      </x:c>
      <x:c r="F1186" t="str">
        <x:v>Receita</x:v>
      </x:c>
      <x:c r="G1186" t="str">
        <x:v>Receita comercial</x:v>
      </x:c>
      <x:c r="H1186" s="14" t="n">
        <x:v>43653.96</x:v>
      </x:c>
      <x:c r="I1186" s="14" t="n">
        <x:v>33754.04</x:v>
      </x:c>
      <x:c r="J1186" s="14" t="n">
        <x:v>-9899.92</x:v>
      </x:c>
      <x:c r="K1186" s="16" t="n">
        <x:v>-0.2268</x:v>
      </x:c>
      <x:c r="L1186" s="14" t="n">
        <x:v>33754.04</x:v>
      </x:c>
      <x:c r="M1186" s="14" t="n">
        <x:v>0</x:v>
      </x:c>
      <x:c r="N1186" s="14" t="n">
        <x:v>649424.86</x:v>
      </x:c>
      <x:c r="O1186" t="str">
        <x:v>Cliente 026</x:v>
      </x:c>
      <x:c r="P1186" t="str">
        <x:v>Realizado</x:v>
      </x:c>
      <x:c r="Q1186" s="18" t="n">
        <x:v>0</x:v>
      </x:c>
      <x:c r="R1186" t="str">
        <x:v>Baixo</x:v>
      </x:c>
      <x:c r="S1186" t="str">
        <x:v>Atraso recorrente</x:v>
      </x:c>
    </x:row>
    <x:row r="1187" ht="18" customHeight="1">
      <x:c r="A1187" t="str">
        <x:v>FIN01186</x:v>
      </x:c>
      <x:c r="B1187" s="12" t="n">
        <x:v>46033</x:v>
      </x:c>
      <x:c r="C1187" t="str">
        <x:v>Filial Betim</x:v>
      </x:c>
      <x:c r="D1187" t="str">
        <x:v>TI</x:v>
      </x:c>
      <x:c r="E1187" t="str">
        <x:v>Marketing</x:v>
      </x:c>
      <x:c r="F1187" t="str">
        <x:v>Despesa</x:v>
      </x:c>
      <x:c r="G1187" t="str">
        <x:v>Pagamento fornecedor</x:v>
      </x:c>
      <x:c r="H1187" s="14" t="n">
        <x:v>3063.93</x:v>
      </x:c>
      <x:c r="I1187" s="14" t="n">
        <x:v>3420.99</x:v>
      </x:c>
      <x:c r="J1187" s="14" t="n">
        <x:v>357.06</x:v>
      </x:c>
      <x:c r="K1187" s="16" t="n">
        <x:v>0.1165</x:v>
      </x:c>
      <x:c r="L1187" s="14" t="n">
        <x:v>0</x:v>
      </x:c>
      <x:c r="M1187" s="14" t="n">
        <x:v>3420.99</x:v>
      </x:c>
      <x:c r="N1187" s="14" t="n">
        <x:v>646003.87</x:v>
      </x:c>
      <x:c r="O1187" t="str">
        <x:v>Fornecedor 034</x:v>
      </x:c>
      <x:c r="P1187" t="str">
        <x:v>Realizado</x:v>
      </x:c>
      <x:c r="Q1187" s="18" t="n">
        <x:v>0</x:v>
      </x:c>
      <x:c r="R1187" t="str">
        <x:v>Baixo</x:v>
      </x:c>
      <x:c r="S1187" t="str">
        <x:v>Atraso recorrente</x:v>
      </x:c>
    </x:row>
    <x:row r="1188" ht="18" customHeight="1">
      <x:c r="A1188" t="str">
        <x:v>FIN01187</x:v>
      </x:c>
      <x:c r="B1188" s="12" t="n">
        <x:v>46195</x:v>
      </x:c>
      <x:c r="C1188" t="str">
        <x:v>CD Ribeirão das Neves</x:v>
      </x:c>
      <x:c r="D1188" t="str">
        <x:v>Operações</x:v>
      </x:c>
      <x:c r="E1188" t="str">
        <x:v>Despesas Bancárias</x:v>
      </x:c>
      <x:c r="F1188" t="str">
        <x:v>Despesa</x:v>
      </x:c>
      <x:c r="G1188" t="str">
        <x:v>Pagamento fornecedor</x:v>
      </x:c>
      <x:c r="H1188" s="14" t="n">
        <x:v>23605.46</x:v>
      </x:c>
      <x:c r="I1188" s="14" t="n">
        <x:v>20448.4</x:v>
      </x:c>
      <x:c r="J1188" s="14" t="n">
        <x:v>-3157.06</x:v>
      </x:c>
      <x:c r="K1188" s="16" t="n">
        <x:v>-0.1337</x:v>
      </x:c>
      <x:c r="L1188" s="14" t="n">
        <x:v>0</x:v>
      </x:c>
      <x:c r="M1188" s="14" t="n">
        <x:v>20448.4</x:v>
      </x:c>
      <x:c r="N1188" s="14" t="n">
        <x:v>625555.47</x:v>
      </x:c>
      <x:c r="O1188" t="str">
        <x:v>Fornecedor 084</x:v>
      </x:c>
      <x:c r="P1188" t="str">
        <x:v>Realizado</x:v>
      </x:c>
      <x:c r="Q1188" s="18" t="n">
        <x:v>0</x:v>
      </x:c>
      <x:c r="R1188" t="str">
        <x:v>Baixo</x:v>
      </x:c>
      <x:c r="S1188" t="str">
        <x:v>Aumento de preço</x:v>
      </x:c>
    </x:row>
    <x:row r="1189" ht="18" customHeight="1">
      <x:c r="A1189" t="str">
        <x:v>FIN01188</x:v>
      </x:c>
      <x:c r="B1189" s="12" t="n">
        <x:v>45659</x:v>
      </x:c>
      <x:c r="C1189" t="str">
        <x:v>Matriz BH</x:v>
      </x:c>
      <x:c r="D1189" t="str">
        <x:v>Operações</x:v>
      </x:c>
      <x:c r="E1189" t="str">
        <x:v>Tecnologia</x:v>
      </x:c>
      <x:c r="F1189" t="str">
        <x:v>Despesa</x:v>
      </x:c>
      <x:c r="G1189" t="str">
        <x:v>Despesa operacional</x:v>
      </x:c>
      <x:c r="H1189" s="14" t="n">
        <x:v>23441.36</x:v>
      </x:c>
      <x:c r="I1189" s="14" t="n">
        <x:v>25982.25</x:v>
      </x:c>
      <x:c r="J1189" s="14" t="n">
        <x:v>2540.89</x:v>
      </x:c>
      <x:c r="K1189" s="16" t="n">
        <x:v>0.1084</x:v>
      </x:c>
      <x:c r="L1189" s="14" t="n">
        <x:v>0</x:v>
      </x:c>
      <x:c r="M1189" s="14" t="n">
        <x:v>25982.25</x:v>
      </x:c>
      <x:c r="N1189" s="14" t="n">
        <x:v>599573.22</x:v>
      </x:c>
      <x:c r="O1189" t="str">
        <x:v>Fornecedor 003</x:v>
      </x:c>
      <x:c r="P1189" t="str">
        <x:v>Realizado</x:v>
      </x:c>
      <x:c r="Q1189" s="18" t="n">
        <x:v>0</x:v>
      </x:c>
      <x:c r="R1189" t="str">
        <x:v>Baixo</x:v>
      </x:c>
      <x:c r="S1189" t="str">
        <x:v>Aumento de preço</x:v>
      </x:c>
    </x:row>
    <x:row r="1190" ht="18" customHeight="1">
      <x:c r="A1190" t="str">
        <x:v>FIN01189</x:v>
      </x:c>
      <x:c r="B1190" s="12" t="n">
        <x:v>46174</x:v>
      </x:c>
      <x:c r="C1190" t="str">
        <x:v>Matriz BH</x:v>
      </x:c>
      <x:c r="D1190" t="str">
        <x:v>TI</x:v>
      </x:c>
      <x:c r="E1190" t="str">
        <x:v>Serviços</x:v>
      </x:c>
      <x:c r="F1190" t="str">
        <x:v>Receita</x:v>
      </x:c>
      <x:c r="G1190" t="str">
        <x:v>Receita comercial</x:v>
      </x:c>
      <x:c r="H1190" s="14" t="n">
        <x:v>14182.72</x:v>
      </x:c>
      <x:c r="I1190" s="14" t="n">
        <x:v>14695.44</x:v>
      </x:c>
      <x:c r="J1190" s="14" t="n">
        <x:v>512.72</x:v>
      </x:c>
      <x:c r="K1190" s="16" t="n">
        <x:v>0.0362</x:v>
      </x:c>
      <x:c r="L1190" s="14" t="n">
        <x:v>14695.44</x:v>
      </x:c>
      <x:c r="M1190" s="14" t="n">
        <x:v>0</x:v>
      </x:c>
      <x:c r="N1190" s="14" t="n">
        <x:v>614268.66</x:v>
      </x:c>
      <x:c r="O1190" t="str">
        <x:v>Cliente 178</x:v>
      </x:c>
      <x:c r="P1190" t="str">
        <x:v>Realizado</x:v>
      </x:c>
      <x:c r="Q1190" s="18" t="n">
        <x:v>0</x:v>
      </x:c>
      <x:c r="R1190" t="str">
        <x:v>Baixo</x:v>
      </x:c>
      <x:c r="S1190" t="str">
        <x:v>Aumento de preço</x:v>
      </x:c>
    </x:row>
    <x:row r="1191" ht="18" customHeight="1">
      <x:c r="A1191" t="str">
        <x:v>FIN01190</x:v>
      </x:c>
      <x:c r="B1191" s="12" t="n">
        <x:v>46261</x:v>
      </x:c>
      <x:c r="C1191" t="str">
        <x:v>Filial Contagem</x:v>
      </x:c>
      <x:c r="D1191" t="str">
        <x:v>Logística</x:v>
      </x:c>
      <x:c r="E1191" t="str">
        <x:v>Serviços</x:v>
      </x:c>
      <x:c r="F1191" t="str">
        <x:v>Receita</x:v>
      </x:c>
      <x:c r="G1191" t="str">
        <x:v>Serviço prestado</x:v>
      </x:c>
      <x:c r="H1191" s="14" t="n">
        <x:v>27250.17</x:v>
      </x:c>
      <x:c r="I1191" s="14" t="n">
        <x:v>28491.66</x:v>
      </x:c>
      <x:c r="J1191" s="14" t="n">
        <x:v>1241.49</x:v>
      </x:c>
      <x:c r="K1191" s="16" t="n">
        <x:v>0.0456</x:v>
      </x:c>
      <x:c r="L1191" s="14" t="n">
        <x:v>28491.66</x:v>
      </x:c>
      <x:c r="M1191" s="14" t="n">
        <x:v>0</x:v>
      </x:c>
      <x:c r="N1191" s="14" t="n">
        <x:v>642760.32</x:v>
      </x:c>
      <x:c r="O1191" t="str">
        <x:v>Cliente 033</x:v>
      </x:c>
      <x:c r="P1191" t="str">
        <x:v>Realizado</x:v>
      </x:c>
      <x:c r="Q1191" s="18" t="n">
        <x:v>0</x:v>
      </x:c>
      <x:c r="R1191" t="str">
        <x:v>Baixo</x:v>
      </x:c>
      <x:c r="S1191" t="str">
        <x:v>Possível anomalia</x:v>
      </x:c>
    </x:row>
    <x:row r="1192" ht="18" customHeight="1">
      <x:c r="A1192" t="str">
        <x:v>FIN01191</x:v>
      </x:c>
      <x:c r="B1192" s="12" t="n">
        <x:v>46144</x:v>
      </x:c>
      <x:c r="C1192" t="str">
        <x:v>Filial Contagem</x:v>
      </x:c>
      <x:c r="D1192" t="str">
        <x:v>Financeiro</x:v>
      </x:c>
      <x:c r="E1192" t="str">
        <x:v>Outras Receitas</x:v>
      </x:c>
      <x:c r="F1192" t="str">
        <x:v>Receita</x:v>
      </x:c>
      <x:c r="G1192" t="str">
        <x:v>Recebimento de cliente</x:v>
      </x:c>
      <x:c r="H1192" s="14" t="n">
        <x:v>43155.81</x:v>
      </x:c>
      <x:c r="I1192" s="14" t="n">
        <x:v>34972.12</x:v>
      </x:c>
      <x:c r="J1192" s="14" t="n">
        <x:v>-8183.69</x:v>
      </x:c>
      <x:c r="K1192" s="16" t="n">
        <x:v>-0.1896</x:v>
      </x:c>
      <x:c r="L1192" s="14" t="n">
        <x:v>34972.12</x:v>
      </x:c>
      <x:c r="M1192" s="14" t="n">
        <x:v>0</x:v>
      </x:c>
      <x:c r="N1192" s="14" t="n">
        <x:v>677732.44</x:v>
      </x:c>
      <x:c r="O1192" t="str">
        <x:v>Cliente 139</x:v>
      </x:c>
      <x:c r="P1192" t="str">
        <x:v>Realizado</x:v>
      </x:c>
      <x:c r="Q1192" s="18" t="n">
        <x:v>0</x:v>
      </x:c>
      <x:c r="R1192" t="str">
        <x:v>Baixo</x:v>
      </x:c>
      <x:c r="S1192" t="str">
        <x:v>Revisar variação</x:v>
      </x:c>
    </x:row>
    <x:row r="1193" ht="18" customHeight="1">
      <x:c r="A1193" t="str">
        <x:v>FIN01192</x:v>
      </x:c>
      <x:c r="B1193" s="12" t="n">
        <x:v>45672</x:v>
      </x:c>
      <x:c r="C1193" t="str">
        <x:v>Filial Contagem</x:v>
      </x:c>
      <x:c r="D1193" t="str">
        <x:v>Comercial</x:v>
      </x:c>
      <x:c r="E1193" t="str">
        <x:v>Serviços</x:v>
      </x:c>
      <x:c r="F1193" t="str">
        <x:v>Receita</x:v>
      </x:c>
      <x:c r="G1193" t="str">
        <x:v>Receita comercial</x:v>
      </x:c>
      <x:c r="H1193" s="14" t="n">
        <x:v>11022.41</x:v>
      </x:c>
      <x:c r="I1193" s="14" t="n">
        <x:v>10348</x:v>
      </x:c>
      <x:c r="J1193" s="14" t="n">
        <x:v>-674.41</x:v>
      </x:c>
      <x:c r="K1193" s="16" t="n">
        <x:v>-0.0612</x:v>
      </x:c>
      <x:c r="L1193" s="14" t="n">
        <x:v>10348</x:v>
      </x:c>
      <x:c r="M1193" s="14" t="n">
        <x:v>0</x:v>
      </x:c>
      <x:c r="N1193" s="14" t="n">
        <x:v>688080.44</x:v>
      </x:c>
      <x:c r="O1193" t="str">
        <x:v>Cliente 113</x:v>
      </x:c>
      <x:c r="P1193" t="str">
        <x:v>Em atraso</x:v>
      </x:c>
      <x:c r="Q1193" s="18" t="n">
        <x:v>123</x:v>
      </x:c>
      <x:c r="R1193" t="str">
        <x:v>Crítico</x:v>
      </x:c>
      <x:c r="S1193" t="str">
        <x:v>Queda de volume</x:v>
      </x:c>
    </x:row>
    <x:row r="1194" ht="18" customHeight="1">
      <x:c r="A1194" t="str">
        <x:v>FIN01193</x:v>
      </x:c>
      <x:c r="B1194" s="12" t="n">
        <x:v>45950</x:v>
      </x:c>
      <x:c r="C1194" t="str">
        <x:v>Filial Betim</x:v>
      </x:c>
      <x:c r="D1194" t="str">
        <x:v>Administrativo</x:v>
      </x:c>
      <x:c r="E1194" t="str">
        <x:v>Outras Receitas</x:v>
      </x:c>
      <x:c r="F1194" t="str">
        <x:v>Receita</x:v>
      </x:c>
      <x:c r="G1194" t="str">
        <x:v>Receita comercial</x:v>
      </x:c>
      <x:c r="H1194" s="14" t="n">
        <x:v>23793.12</x:v>
      </x:c>
      <x:c r="I1194" s="14" t="n">
        <x:v>22432.34</x:v>
      </x:c>
      <x:c r="J1194" s="14" t="n">
        <x:v>-1360.78</x:v>
      </x:c>
      <x:c r="K1194" s="16" t="n">
        <x:v>-0.0572</x:v>
      </x:c>
      <x:c r="L1194" s="14" t="n">
        <x:v>22432.34</x:v>
      </x:c>
      <x:c r="M1194" s="14" t="n">
        <x:v>0</x:v>
      </x:c>
      <x:c r="N1194" s="14" t="n">
        <x:v>710512.78</x:v>
      </x:c>
      <x:c r="O1194" t="str">
        <x:v>Cliente 158</x:v>
      </x:c>
      <x:c r="P1194" t="str">
        <x:v>Realizado</x:v>
      </x:c>
      <x:c r="Q1194" s="18" t="n">
        <x:v>0</x:v>
      </x:c>
      <x:c r="R1194" t="str">
        <x:v>Baixo</x:v>
      </x:c>
      <x:c r="S1194" t="str">
        <x:v>Aumento de preço</x:v>
      </x:c>
    </x:row>
    <x:row r="1195" ht="18" customHeight="1">
      <x:c r="A1195" t="str">
        <x:v>FIN01194</x:v>
      </x:c>
      <x:c r="B1195" s="12" t="n">
        <x:v>45708</x:v>
      </x:c>
      <x:c r="C1195" t="str">
        <x:v>Matriz BH</x:v>
      </x:c>
      <x:c r="D1195" t="str">
        <x:v>Administrativo</x:v>
      </x:c>
      <x:c r="E1195" t="str">
        <x:v>Serviços Terceirizados</x:v>
      </x:c>
      <x:c r="F1195" t="str">
        <x:v>Despesa</x:v>
      </x:c>
      <x:c r="G1195" t="str">
        <x:v>Compra administrativa</x:v>
      </x:c>
      <x:c r="H1195" s="14" t="n">
        <x:v>37342.21</x:v>
      </x:c>
      <x:c r="I1195" s="14" t="n">
        <x:v>37784.21</x:v>
      </x:c>
      <x:c r="J1195" s="14" t="n">
        <x:v>442</x:v>
      </x:c>
      <x:c r="K1195" s="16" t="n">
        <x:v>0.0118</x:v>
      </x:c>
      <x:c r="L1195" s="14" t="n">
        <x:v>0</x:v>
      </x:c>
      <x:c r="M1195" s="14" t="n">
        <x:v>37784.21</x:v>
      </x:c>
      <x:c r="N1195" s="14" t="n">
        <x:v>672728.57</x:v>
      </x:c>
      <x:c r="O1195" t="str">
        <x:v>Fornecedor 072</x:v>
      </x:c>
      <x:c r="P1195" t="str">
        <x:v>Realizado</x:v>
      </x:c>
      <x:c r="Q1195" s="18" t="n">
        <x:v>0</x:v>
      </x:c>
      <x:c r="R1195" t="str">
        <x:v>Baixo</x:v>
      </x:c>
      <x:c r="S1195" t="str">
        <x:v>Revisar variação</x:v>
      </x:c>
    </x:row>
    <x:row r="1196" ht="18" customHeight="1">
      <x:c r="A1196" t="str">
        <x:v>FIN01195</x:v>
      </x:c>
      <x:c r="B1196" s="12" t="n">
        <x:v>45988</x:v>
      </x:c>
      <x:c r="C1196" t="str">
        <x:v>CD Ribeirão das Neves</x:v>
      </x:c>
      <x:c r="D1196" t="str">
        <x:v>TI</x:v>
      </x:c>
      <x:c r="E1196" t="str">
        <x:v>Serviços</x:v>
      </x:c>
      <x:c r="F1196" t="str">
        <x:v>Receita</x:v>
      </x:c>
      <x:c r="G1196" t="str">
        <x:v>Receita comercial</x:v>
      </x:c>
      <x:c r="H1196" s="14" t="n">
        <x:v>41556.34</x:v>
      </x:c>
      <x:c r="I1196" s="14" t="n">
        <x:v>30264.62</x:v>
      </x:c>
      <x:c r="J1196" s="14" t="n">
        <x:v>-11291.72</x:v>
      </x:c>
      <x:c r="K1196" s="16" t="n">
        <x:v>-0.2717</x:v>
      </x:c>
      <x:c r="L1196" s="14" t="n">
        <x:v>30264.62</x:v>
      </x:c>
      <x:c r="M1196" s="14" t="n">
        <x:v>0</x:v>
      </x:c>
      <x:c r="N1196" s="14" t="n">
        <x:v>702993.19</x:v>
      </x:c>
      <x:c r="O1196" t="str">
        <x:v>Cliente 022</x:v>
      </x:c>
      <x:c r="P1196" t="str">
        <x:v>Realizado</x:v>
      </x:c>
      <x:c r="Q1196" s="18" t="n">
        <x:v>0</x:v>
      </x:c>
      <x:c r="R1196" t="str">
        <x:v>Baixo</x:v>
      </x:c>
      <x:c r="S1196" t="str">
        <x:v>Queda de volume</x:v>
      </x:c>
    </x:row>
    <x:row r="1197" ht="18" customHeight="1">
      <x:c r="A1197" t="str">
        <x:v>FIN01196</x:v>
      </x:c>
      <x:c r="B1197" s="12" t="n">
        <x:v>46005</x:v>
      </x:c>
      <x:c r="C1197" t="str">
        <x:v>Filial Contagem</x:v>
      </x:c>
      <x:c r="D1197" t="str">
        <x:v>Financeiro</x:v>
      </x:c>
      <x:c r="E1197" t="str">
        <x:v>Outras Receitas</x:v>
      </x:c>
      <x:c r="F1197" t="str">
        <x:v>Receita</x:v>
      </x:c>
      <x:c r="G1197" t="str">
        <x:v>Venda faturada</x:v>
      </x:c>
      <x:c r="H1197" s="14" t="n">
        <x:v>24890.15</x:v>
      </x:c>
      <x:c r="I1197" s="14" t="n">
        <x:v>25447.44</x:v>
      </x:c>
      <x:c r="J1197" s="14" t="n">
        <x:v>557.29</x:v>
      </x:c>
      <x:c r="K1197" s="16" t="n">
        <x:v>0.0224</x:v>
      </x:c>
      <x:c r="L1197" s="14" t="n">
        <x:v>25447.44</x:v>
      </x:c>
      <x:c r="M1197" s="14" t="n">
        <x:v>0</x:v>
      </x:c>
      <x:c r="N1197" s="14" t="n">
        <x:v>728440.63</x:v>
      </x:c>
      <x:c r="O1197" t="str">
        <x:v>Cliente 004</x:v>
      </x:c>
      <x:c r="P1197" t="str">
        <x:v>Em atraso</x:v>
      </x:c>
      <x:c r="Q1197" s="18" t="n">
        <x:v>112</x:v>
      </x:c>
      <x:c r="R1197" t="str">
        <x:v>Crítico</x:v>
      </x:c>
      <x:c r="S1197" t="str">
        <x:v>Dentro do esperado</x:v>
      </x:c>
    </x:row>
    <x:row r="1198" ht="18" customHeight="1">
      <x:c r="A1198" t="str">
        <x:v>FIN01197</x:v>
      </x:c>
      <x:c r="B1198" s="12" t="n">
        <x:v>45836</x:v>
      </x:c>
      <x:c r="C1198" t="str">
        <x:v>Filial Contagem</x:v>
      </x:c>
      <x:c r="D1198" t="str">
        <x:v>TI</x:v>
      </x:c>
      <x:c r="E1198" t="str">
        <x:v>Marketing</x:v>
      </x:c>
      <x:c r="F1198" t="str">
        <x:v>Despesa</x:v>
      </x:c>
      <x:c r="G1198" t="str">
        <x:v>Pagamento fornecedor</x:v>
      </x:c>
      <x:c r="H1198" s="14" t="n">
        <x:v>27064.35</x:v>
      </x:c>
      <x:c r="I1198" s="14" t="n">
        <x:v>31671.5</x:v>
      </x:c>
      <x:c r="J1198" s="14" t="n">
        <x:v>4607.15</x:v>
      </x:c>
      <x:c r="K1198" s="16" t="n">
        <x:v>0.1702</x:v>
      </x:c>
      <x:c r="L1198" s="14" t="n">
        <x:v>0</x:v>
      </x:c>
      <x:c r="M1198" s="14" t="n">
        <x:v>31671.5</x:v>
      </x:c>
      <x:c r="N1198" s="14" t="n">
        <x:v>696769.13</x:v>
      </x:c>
      <x:c r="O1198" t="str">
        <x:v>Fornecedor 031</x:v>
      </x:c>
      <x:c r="P1198" t="str">
        <x:v>Realizado</x:v>
      </x:c>
      <x:c r="Q1198" s="18" t="n">
        <x:v>0</x:v>
      </x:c>
      <x:c r="R1198" t="str">
        <x:v>Baixo</x:v>
      </x:c>
      <x:c r="S1198" t="str">
        <x:v>Dentro do esperado</x:v>
      </x:c>
    </x:row>
    <x:row r="1199" ht="18" customHeight="1">
      <x:c r="A1199" t="str">
        <x:v>FIN01198</x:v>
      </x:c>
      <x:c r="B1199" s="12" t="n">
        <x:v>46189</x:v>
      </x:c>
      <x:c r="C1199" t="str">
        <x:v>Filial Contagem</x:v>
      </x:c>
      <x:c r="D1199" t="str">
        <x:v>Comercial</x:v>
      </x:c>
      <x:c r="E1199" t="str">
        <x:v>Despesas Bancárias</x:v>
      </x:c>
      <x:c r="F1199" t="str">
        <x:v>Despesa</x:v>
      </x:c>
      <x:c r="G1199" t="str">
        <x:v>Serviço contratado</x:v>
      </x:c>
      <x:c r="H1199" s="14" t="n">
        <x:v>9850.27</x:v>
      </x:c>
      <x:c r="I1199" s="14" t="n">
        <x:v>9376.71</x:v>
      </x:c>
      <x:c r="J1199" s="14" t="n">
        <x:v>-473.56</x:v>
      </x:c>
      <x:c r="K1199" s="16" t="n">
        <x:v>-0.0481</x:v>
      </x:c>
      <x:c r="L1199" s="14" t="n">
        <x:v>0</x:v>
      </x:c>
      <x:c r="M1199" s="14" t="n">
        <x:v>9376.71</x:v>
      </x:c>
      <x:c r="N1199" s="14" t="n">
        <x:v>687392.42</x:v>
      </x:c>
      <x:c r="O1199" t="str">
        <x:v>Fornecedor 032</x:v>
      </x:c>
      <x:c r="P1199" t="str">
        <x:v>Realizado</x:v>
      </x:c>
      <x:c r="Q1199" s="18" t="n">
        <x:v>0</x:v>
      </x:c>
      <x:c r="R1199" t="str">
        <x:v>Baixo</x:v>
      </x:c>
      <x:c r="S1199" t="str">
        <x:v>Dentro do esperado</x:v>
      </x:c>
    </x:row>
    <x:row r="1200" ht="18" customHeight="1">
      <x:c r="A1200" t="str">
        <x:v>FIN01199</x:v>
      </x:c>
      <x:c r="B1200" s="12" t="n">
        <x:v>46114</x:v>
      </x:c>
      <x:c r="C1200" t="str">
        <x:v>Filial Contagem</x:v>
      </x:c>
      <x:c r="D1200" t="str">
        <x:v>Operações</x:v>
      </x:c>
      <x:c r="E1200" t="str">
        <x:v>Marketing</x:v>
      </x:c>
      <x:c r="F1200" t="str">
        <x:v>Despesa</x:v>
      </x:c>
      <x:c r="G1200" t="str">
        <x:v>Compra administrativa</x:v>
      </x:c>
      <x:c r="H1200" s="14" t="n">
        <x:v>29794.51</x:v>
      </x:c>
      <x:c r="I1200" s="14" t="n">
        <x:v>34641.85</x:v>
      </x:c>
      <x:c r="J1200" s="14" t="n">
        <x:v>4847.34</x:v>
      </x:c>
      <x:c r="K1200" s="16" t="n">
        <x:v>0.1627</x:v>
      </x:c>
      <x:c r="L1200" s="14" t="n">
        <x:v>0</x:v>
      </x:c>
      <x:c r="M1200" s="14" t="n">
        <x:v>34641.85</x:v>
      </x:c>
      <x:c r="N1200" s="14" t="n">
        <x:v>652750.57</x:v>
      </x:c>
      <x:c r="O1200" t="str">
        <x:v>Fornecedor 056</x:v>
      </x:c>
      <x:c r="P1200" t="str">
        <x:v>Realizado</x:v>
      </x:c>
      <x:c r="Q1200" s="18" t="n">
        <x:v>0</x:v>
      </x:c>
      <x:c r="R1200" t="str">
        <x:v>Baixo</x:v>
      </x:c>
      <x:c r="S1200" t="str">
        <x:v>Despesa não planejada</x:v>
      </x:c>
    </x:row>
    <x:row r="1201" ht="18" customHeight="1">
      <x:c r="A1201" t="str">
        <x:v>FIN01200</x:v>
      </x:c>
      <x:c r="B1201" s="12" t="n">
        <x:v>46091</x:v>
      </x:c>
      <x:c r="C1201" t="str">
        <x:v>Filial Betim</x:v>
      </x:c>
      <x:c r="D1201" t="str">
        <x:v>Administrativo</x:v>
      </x:c>
      <x:c r="E1201" t="str">
        <x:v>Manutenção</x:v>
      </x:c>
      <x:c r="F1201" t="str">
        <x:v>Despesa</x:v>
      </x:c>
      <x:c r="G1201" t="str">
        <x:v>Serviço contratado</x:v>
      </x:c>
      <x:c r="H1201" s="14" t="n">
        <x:v>13856.87</x:v>
      </x:c>
      <x:c r="I1201" s="14" t="n">
        <x:v>18301.13</x:v>
      </x:c>
      <x:c r="J1201" s="14" t="n">
        <x:v>4444.26</x:v>
      </x:c>
      <x:c r="K1201" s="16" t="n">
        <x:v>0.3207</x:v>
      </x:c>
      <x:c r="L1201" s="14" t="n">
        <x:v>0</x:v>
      </x:c>
      <x:c r="M1201" s="14" t="n">
        <x:v>18301.13</x:v>
      </x:c>
      <x:c r="N1201" s="14" t="n">
        <x:v>634449.44</x:v>
      </x:c>
      <x:c r="O1201" t="str">
        <x:v>Fornecedor 015</x:v>
      </x:c>
      <x:c r="P1201" t="str">
        <x:v>Realizado</x:v>
      </x:c>
      <x:c r="Q1201" s="18" t="n">
        <x:v>0</x:v>
      </x:c>
      <x:c r="R1201" t="str">
        <x:v>Baixo</x:v>
      </x:c>
      <x:c r="S1201" t="str">
        <x:v>Queda de volume</x:v>
      </x:c>
    </x:row>
    <x:row r="1202" ht="18" customHeight="1">
      <x:c r="A1202" t="str">
        <x:v>FIN01201</x:v>
      </x:c>
      <x:c r="B1202" s="12" t="n">
        <x:v>46009</x:v>
      </x:c>
      <x:c r="C1202" t="str">
        <x:v>Filial Betim</x:v>
      </x:c>
      <x:c r="D1202" t="str">
        <x:v>Financeiro</x:v>
      </x:c>
      <x:c r="E1202" t="str">
        <x:v>Venda de Produtos</x:v>
      </x:c>
      <x:c r="F1202" t="str">
        <x:v>Receita</x:v>
      </x:c>
      <x:c r="G1202" t="str">
        <x:v>Serviço prestado</x:v>
      </x:c>
      <x:c r="H1202" s="14" t="n">
        <x:v>50132.54</x:v>
      </x:c>
      <x:c r="I1202" s="14" t="n">
        <x:v>53872.08</x:v>
      </x:c>
      <x:c r="J1202" s="14" t="n">
        <x:v>3739.54</x:v>
      </x:c>
      <x:c r="K1202" s="16" t="n">
        <x:v>0.0746</x:v>
      </x:c>
      <x:c r="L1202" s="14" t="n">
        <x:v>53872.08</x:v>
      </x:c>
      <x:c r="M1202" s="14" t="n">
        <x:v>0</x:v>
      </x:c>
      <x:c r="N1202" s="14" t="n">
        <x:v>688321.52</x:v>
      </x:c>
      <x:c r="O1202" t="str">
        <x:v>Cliente 091</x:v>
      </x:c>
      <x:c r="P1202" t="str">
        <x:v>Em atraso</x:v>
      </x:c>
      <x:c r="Q1202" s="18" t="n">
        <x:v>34</x:v>
      </x:c>
      <x:c r="R1202" t="str">
        <x:v>Alto</x:v>
      </x:c>
      <x:c r="S1202" t="str">
        <x:v>Sem observações</x:v>
      </x:c>
    </x:row>
    <x:row r="1203" ht="18" customHeight="1">
      <x:c r="A1203" t="str">
        <x:v>FIN01202</x:v>
      </x:c>
      <x:c r="B1203" s="12" t="n">
        <x:v>45665</x:v>
      </x:c>
      <x:c r="C1203" t="str">
        <x:v>CD Ribeirão das Neves</x:v>
      </x:c>
      <x:c r="D1203" t="str">
        <x:v>Financeiro</x:v>
      </x:c>
      <x:c r="E1203" t="str">
        <x:v>Frete Cobrado</x:v>
      </x:c>
      <x:c r="F1203" t="str">
        <x:v>Receita</x:v>
      </x:c>
      <x:c r="G1203" t="str">
        <x:v>Serviço prestado</x:v>
      </x:c>
      <x:c r="H1203" s="14" t="n">
        <x:v>28115.36</x:v>
      </x:c>
      <x:c r="I1203" s="14" t="n">
        <x:v>29175.84</x:v>
      </x:c>
      <x:c r="J1203" s="14" t="n">
        <x:v>1060.48</x:v>
      </x:c>
      <x:c r="K1203" s="16" t="n">
        <x:v>0.0377</x:v>
      </x:c>
      <x:c r="L1203" s="14" t="n">
        <x:v>29175.84</x:v>
      </x:c>
      <x:c r="M1203" s="14" t="n">
        <x:v>0</x:v>
      </x:c>
      <x:c r="N1203" s="14" t="n">
        <x:v>717497.36</x:v>
      </x:c>
      <x:c r="O1203" t="str">
        <x:v>Cliente 068</x:v>
      </x:c>
      <x:c r="P1203" t="str">
        <x:v>Realizado</x:v>
      </x:c>
      <x:c r="Q1203" s="18" t="n">
        <x:v>0</x:v>
      </x:c>
      <x:c r="R1203" t="str">
        <x:v>Baixo</x:v>
      </x:c>
      <x:c r="S1203" t="str">
        <x:v>Queda de volume</x:v>
      </x:c>
    </x:row>
    <x:row r="1204" ht="18" customHeight="1">
      <x:c r="A1204" t="str">
        <x:v>FIN01203</x:v>
      </x:c>
      <x:c r="B1204" s="12" t="n">
        <x:v>46134</x:v>
      </x:c>
      <x:c r="C1204" t="str">
        <x:v>Filial Contagem</x:v>
      </x:c>
      <x:c r="D1204" t="str">
        <x:v>Operações</x:v>
      </x:c>
      <x:c r="E1204" t="str">
        <x:v>Serviços</x:v>
      </x:c>
      <x:c r="F1204" t="str">
        <x:v>Receita</x:v>
      </x:c>
      <x:c r="G1204" t="str">
        <x:v>Venda faturada</x:v>
      </x:c>
      <x:c r="H1204" s="14" t="n">
        <x:v>28630.59</x:v>
      </x:c>
      <x:c r="I1204" s="14" t="n">
        <x:v>33879.09</x:v>
      </x:c>
      <x:c r="J1204" s="14" t="n">
        <x:v>5248.5</x:v>
      </x:c>
      <x:c r="K1204" s="16" t="n">
        <x:v>0.1833</x:v>
      </x:c>
      <x:c r="L1204" s="14" t="n">
        <x:v>33879.09</x:v>
      </x:c>
      <x:c r="M1204" s="14" t="n">
        <x:v>0</x:v>
      </x:c>
      <x:c r="N1204" s="14" t="n">
        <x:v>751376.45</x:v>
      </x:c>
      <x:c r="O1204" t="str">
        <x:v>Cliente 169</x:v>
      </x:c>
      <x:c r="P1204" t="str">
        <x:v>Realizado</x:v>
      </x:c>
      <x:c r="Q1204" s="18" t="n">
        <x:v>0</x:v>
      </x:c>
      <x:c r="R1204" t="str">
        <x:v>Baixo</x:v>
      </x:c>
      <x:c r="S1204" t="str">
        <x:v>Revisar variação</x:v>
      </x:c>
    </x:row>
    <x:row r="1205" ht="18" customHeight="1">
      <x:c r="A1205" t="str">
        <x:v>FIN01204</x:v>
      </x:c>
      <x:c r="B1205" s="12" t="n">
        <x:v>46256</x:v>
      </x:c>
      <x:c r="C1205" t="str">
        <x:v>Filial Betim</x:v>
      </x:c>
      <x:c r="D1205" t="str">
        <x:v>Comercial</x:v>
      </x:c>
      <x:c r="E1205" t="str">
        <x:v>Aluguel</x:v>
      </x:c>
      <x:c r="F1205" t="str">
        <x:v>Despesa</x:v>
      </x:c>
      <x:c r="G1205" t="str">
        <x:v>Compra administrativa</x:v>
      </x:c>
      <x:c r="H1205" s="14" t="n">
        <x:v>17776.68</x:v>
      </x:c>
      <x:c r="I1205" s="14" t="n">
        <x:v>19456.12</x:v>
      </x:c>
      <x:c r="J1205" s="14" t="n">
        <x:v>1679.44</x:v>
      </x:c>
      <x:c r="K1205" s="16" t="n">
        <x:v>0.0945</x:v>
      </x:c>
      <x:c r="L1205" s="14" t="n">
        <x:v>0</x:v>
      </x:c>
      <x:c r="M1205" s="14" t="n">
        <x:v>19456.12</x:v>
      </x:c>
      <x:c r="N1205" s="14" t="n">
        <x:v>731920.33</x:v>
      </x:c>
      <x:c r="O1205" t="str">
        <x:v>Fornecedor 114</x:v>
      </x:c>
      <x:c r="P1205" t="str">
        <x:v>Realizado</x:v>
      </x:c>
      <x:c r="Q1205" s="18" t="n">
        <x:v>0</x:v>
      </x:c>
      <x:c r="R1205" t="str">
        <x:v>Baixo</x:v>
      </x:c>
      <x:c r="S1205" t="str">
        <x:v>Possível anomalia</x:v>
      </x:c>
    </x:row>
    <x:row r="1206" ht="18" customHeight="1">
      <x:c r="A1206" t="str">
        <x:v>FIN01205</x:v>
      </x:c>
      <x:c r="B1206" s="12" t="n">
        <x:v>46122</x:v>
      </x:c>
      <x:c r="C1206" t="str">
        <x:v>CD Ribeirão das Neves</x:v>
      </x:c>
      <x:c r="D1206" t="str">
        <x:v>Administrativo</x:v>
      </x:c>
      <x:c r="E1206" t="str">
        <x:v>Venda de Produtos</x:v>
      </x:c>
      <x:c r="F1206" t="str">
        <x:v>Receita</x:v>
      </x:c>
      <x:c r="G1206" t="str">
        <x:v>Recebimento de cliente</x:v>
      </x:c>
      <x:c r="H1206" s="14" t="n">
        <x:v>26086.85</x:v>
      </x:c>
      <x:c r="I1206" s="14" t="n">
        <x:v>22473.35</x:v>
      </x:c>
      <x:c r="J1206" s="14" t="n">
        <x:v>-3613.5</x:v>
      </x:c>
      <x:c r="K1206" s="16" t="n">
        <x:v>-0.1385</x:v>
      </x:c>
      <x:c r="L1206" s="14" t="n">
        <x:v>22473.35</x:v>
      </x:c>
      <x:c r="M1206" s="14" t="n">
        <x:v>0</x:v>
      </x:c>
      <x:c r="N1206" s="14" t="n">
        <x:v>754393.68</x:v>
      </x:c>
      <x:c r="O1206" t="str">
        <x:v>Cliente 117</x:v>
      </x:c>
      <x:c r="P1206" t="str">
        <x:v>Realizado</x:v>
      </x:c>
      <x:c r="Q1206" s="18" t="n">
        <x:v>0</x:v>
      </x:c>
      <x:c r="R1206" t="str">
        <x:v>Baixo</x:v>
      </x:c>
      <x:c r="S1206" t="str">
        <x:v>Revisar variação</x:v>
      </x:c>
    </x:row>
    <x:row r="1207" ht="18" customHeight="1">
      <x:c r="A1207" t="str">
        <x:v>FIN01206</x:v>
      </x:c>
      <x:c r="B1207" s="12" t="n">
        <x:v>45692</x:v>
      </x:c>
      <x:c r="C1207" t="str">
        <x:v>Filial Betim</x:v>
      </x:c>
      <x:c r="D1207" t="str">
        <x:v>Logística</x:v>
      </x:c>
      <x:c r="E1207" t="str">
        <x:v>Folha</x:v>
      </x:c>
      <x:c r="F1207" t="str">
        <x:v>Despesa</x:v>
      </x:c>
      <x:c r="G1207" t="str">
        <x:v>Compra administrativa</x:v>
      </x:c>
      <x:c r="H1207" s="14" t="n">
        <x:v>3290.72</x:v>
      </x:c>
      <x:c r="I1207" s="14" t="n">
        <x:v>3374.77</x:v>
      </x:c>
      <x:c r="J1207" s="14" t="n">
        <x:v>84.05</x:v>
      </x:c>
      <x:c r="K1207" s="16" t="n">
        <x:v>0.0255</x:v>
      </x:c>
      <x:c r="L1207" s="14" t="n">
        <x:v>0</x:v>
      </x:c>
      <x:c r="M1207" s="14" t="n">
        <x:v>3374.77</x:v>
      </x:c>
      <x:c r="N1207" s="14" t="n">
        <x:v>751018.91</x:v>
      </x:c>
      <x:c r="O1207" t="str">
        <x:v>Fornecedor 029</x:v>
      </x:c>
      <x:c r="P1207" t="str">
        <x:v>Realizado</x:v>
      </x:c>
      <x:c r="Q1207" s="18" t="n">
        <x:v>0</x:v>
      </x:c>
      <x:c r="R1207" t="str">
        <x:v>Baixo</x:v>
      </x:c>
      <x:c r="S1207" t="str">
        <x:v>Revisar variação</x:v>
      </x:c>
    </x:row>
    <x:row r="1208" ht="18" customHeight="1">
      <x:c r="A1208" t="str">
        <x:v>FIN01207</x:v>
      </x:c>
      <x:c r="B1208" s="12" t="n">
        <x:v>46085</x:v>
      </x:c>
      <x:c r="C1208" t="str">
        <x:v>Filial Contagem</x:v>
      </x:c>
      <x:c r="D1208" t="str">
        <x:v>Financeiro</x:v>
      </x:c>
      <x:c r="E1208" t="str">
        <x:v>Marketing</x:v>
      </x:c>
      <x:c r="F1208" t="str">
        <x:v>Despesa</x:v>
      </x:c>
      <x:c r="G1208" t="str">
        <x:v>Compra administrativa</x:v>
      </x:c>
      <x:c r="H1208" s="14" t="n">
        <x:v>42299.71</x:v>
      </x:c>
      <x:c r="I1208" s="14" t="n">
        <x:v>53419.95</x:v>
      </x:c>
      <x:c r="J1208" s="14" t="n">
        <x:v>11120.24</x:v>
      </x:c>
      <x:c r="K1208" s="16" t="n">
        <x:v>0.2629</x:v>
      </x:c>
      <x:c r="L1208" s="14" t="n">
        <x:v>0</x:v>
      </x:c>
      <x:c r="M1208" s="14" t="n">
        <x:v>53419.95</x:v>
      </x:c>
      <x:c r="N1208" s="14" t="n">
        <x:v>697598.96</x:v>
      </x:c>
      <x:c r="O1208" t="str">
        <x:v>Fornecedor 118</x:v>
      </x:c>
      <x:c r="P1208" t="str">
        <x:v>Realizado</x:v>
      </x:c>
      <x:c r="Q1208" s="18" t="n">
        <x:v>0</x:v>
      </x:c>
      <x:c r="R1208" t="str">
        <x:v>Baixo</x:v>
      </x:c>
      <x:c r="S1208" t="str">
        <x:v>Dentro do esperado</x:v>
      </x:c>
    </x:row>
    <x:row r="1209" ht="18" customHeight="1">
      <x:c r="A1209" t="str">
        <x:v>FIN01208</x:v>
      </x:c>
      <x:c r="B1209" s="12" t="n">
        <x:v>45694</x:v>
      </x:c>
      <x:c r="C1209" t="str">
        <x:v>Filial Betim</x:v>
      </x:c>
      <x:c r="D1209" t="str">
        <x:v>Operações</x:v>
      </x:c>
      <x:c r="E1209" t="str">
        <x:v>Aluguel</x:v>
      </x:c>
      <x:c r="F1209" t="str">
        <x:v>Despesa</x:v>
      </x:c>
      <x:c r="G1209" t="str">
        <x:v>Serviço contratado</x:v>
      </x:c>
      <x:c r="H1209" s="14" t="n">
        <x:v>7074.14</x:v>
      </x:c>
      <x:c r="I1209" s="14" t="n">
        <x:v>7889.88</x:v>
      </x:c>
      <x:c r="J1209" s="14" t="n">
        <x:v>815.74</x:v>
      </x:c>
      <x:c r="K1209" s="16" t="n">
        <x:v>0.1153</x:v>
      </x:c>
      <x:c r="L1209" s="14" t="n">
        <x:v>0</x:v>
      </x:c>
      <x:c r="M1209" s="14" t="n">
        <x:v>7889.88</x:v>
      </x:c>
      <x:c r="N1209" s="14" t="n">
        <x:v>689709.08</x:v>
      </x:c>
      <x:c r="O1209" t="str">
        <x:v>Fornecedor 086</x:v>
      </x:c>
      <x:c r="P1209" t="str">
        <x:v>Realizado</x:v>
      </x:c>
      <x:c r="Q1209" s="18" t="n">
        <x:v>0</x:v>
      </x:c>
      <x:c r="R1209" t="str">
        <x:v>Baixo</x:v>
      </x:c>
      <x:c r="S1209" t="str">
        <x:v>Aumento de preço</x:v>
      </x:c>
    </x:row>
    <x:row r="1210" ht="18" customHeight="1">
      <x:c r="A1210" t="str">
        <x:v>FIN01209</x:v>
      </x:c>
      <x:c r="B1210" s="12" t="n">
        <x:v>45929</x:v>
      </x:c>
      <x:c r="C1210" t="str">
        <x:v>Matriz BH</x:v>
      </x:c>
      <x:c r="D1210" t="str">
        <x:v>Financeiro</x:v>
      </x:c>
      <x:c r="E1210" t="str">
        <x:v>Serviços Terceirizados</x:v>
      </x:c>
      <x:c r="F1210" t="str">
        <x:v>Despesa</x:v>
      </x:c>
      <x:c r="G1210" t="str">
        <x:v>Compra administrativa</x:v>
      </x:c>
      <x:c r="H1210" s="14" t="n">
        <x:v>40565.36</x:v>
      </x:c>
      <x:c r="I1210" s="14" t="n">
        <x:v>49459.57</x:v>
      </x:c>
      <x:c r="J1210" s="14" t="n">
        <x:v>8894.21</x:v>
      </x:c>
      <x:c r="K1210" s="16" t="n">
        <x:v>0.2193</x:v>
      </x:c>
      <x:c r="L1210" s="14" t="n">
        <x:v>0</x:v>
      </x:c>
      <x:c r="M1210" s="14" t="n">
        <x:v>49459.57</x:v>
      </x:c>
      <x:c r="N1210" s="14" t="n">
        <x:v>640249.51</x:v>
      </x:c>
      <x:c r="O1210" t="str">
        <x:v>Fornecedor 056</x:v>
      </x:c>
      <x:c r="P1210" t="str">
        <x:v>Realizado</x:v>
      </x:c>
      <x:c r="Q1210" s="18" t="n">
        <x:v>0</x:v>
      </x:c>
      <x:c r="R1210" t="str">
        <x:v>Baixo</x:v>
      </x:c>
      <x:c r="S1210" t="str">
        <x:v>Sem observações</x:v>
      </x:c>
    </x:row>
    <x:row r="1211" ht="18" customHeight="1">
      <x:c r="A1211" t="str">
        <x:v>FIN01210</x:v>
      </x:c>
      <x:c r="B1211" s="12" t="n">
        <x:v>45926</x:v>
      </x:c>
      <x:c r="C1211" t="str">
        <x:v>Filial Betim</x:v>
      </x:c>
      <x:c r="D1211" t="str">
        <x:v>TI</x:v>
      </x:c>
      <x:c r="E1211" t="str">
        <x:v>Aluguel</x:v>
      </x:c>
      <x:c r="F1211" t="str">
        <x:v>Despesa</x:v>
      </x:c>
      <x:c r="G1211" t="str">
        <x:v>Compra administrativa</x:v>
      </x:c>
      <x:c r="H1211" s="14" t="n">
        <x:v>15316.03</x:v>
      </x:c>
      <x:c r="I1211" s="14" t="n">
        <x:v>15308.01</x:v>
      </x:c>
      <x:c r="J1211" s="14" t="n">
        <x:v>-8.02</x:v>
      </x:c>
      <x:c r="K1211" s="16" t="n">
        <x:v>-0.0005</x:v>
      </x:c>
      <x:c r="L1211" s="14" t="n">
        <x:v>0</x:v>
      </x:c>
      <x:c r="M1211" s="14" t="n">
        <x:v>15308.01</x:v>
      </x:c>
      <x:c r="N1211" s="14" t="n">
        <x:v>624941.5</x:v>
      </x:c>
      <x:c r="O1211" t="str">
        <x:v>Fornecedor 029</x:v>
      </x:c>
      <x:c r="P1211" t="str">
        <x:v>Realizado</x:v>
      </x:c>
      <x:c r="Q1211" s="18" t="n">
        <x:v>0</x:v>
      </x:c>
      <x:c r="R1211" t="str">
        <x:v>Baixo</x:v>
      </x:c>
      <x:c r="S1211" t="str">
        <x:v>Possível anomalia</x:v>
      </x:c>
    </x:row>
    <x:row r="1212" ht="18" customHeight="1">
      <x:c r="A1212" t="str">
        <x:v>FIN01211</x:v>
      </x:c>
      <x:c r="B1212" s="12" t="n">
        <x:v>46134</x:v>
      </x:c>
      <x:c r="C1212" t="str">
        <x:v>CD Ribeirão das Neves</x:v>
      </x:c>
      <x:c r="D1212" t="str">
        <x:v>Comercial</x:v>
      </x:c>
      <x:c r="E1212" t="str">
        <x:v>Outras Receitas</x:v>
      </x:c>
      <x:c r="F1212" t="str">
        <x:v>Receita</x:v>
      </x:c>
      <x:c r="G1212" t="str">
        <x:v>Receita comercial</x:v>
      </x:c>
      <x:c r="H1212" s="14" t="n">
        <x:v>56772.89</x:v>
      </x:c>
      <x:c r="I1212" s="14" t="n">
        <x:v>53591.44</x:v>
      </x:c>
      <x:c r="J1212" s="14" t="n">
        <x:v>-3181.45</x:v>
      </x:c>
      <x:c r="K1212" s="16" t="n">
        <x:v>-0.056</x:v>
      </x:c>
      <x:c r="L1212" s="14" t="n">
        <x:v>53591.44</x:v>
      </x:c>
      <x:c r="M1212" s="14" t="n">
        <x:v>0</x:v>
      </x:c>
      <x:c r="N1212" s="14" t="n">
        <x:v>678532.94</x:v>
      </x:c>
      <x:c r="O1212" t="str">
        <x:v>Cliente 008</x:v>
      </x:c>
      <x:c r="P1212" t="str">
        <x:v>Realizado</x:v>
      </x:c>
      <x:c r="Q1212" s="18" t="n">
        <x:v>0</x:v>
      </x:c>
      <x:c r="R1212" t="str">
        <x:v>Baixo</x:v>
      </x:c>
      <x:c r="S1212" t="str">
        <x:v>Atraso recorrente</x:v>
      </x:c>
    </x:row>
    <x:row r="1213" ht="18" customHeight="1">
      <x:c r="A1213" t="str">
        <x:v>FIN01212</x:v>
      </x:c>
      <x:c r="B1213" s="12" t="n">
        <x:v>45748</x:v>
      </x:c>
      <x:c r="C1213" t="str">
        <x:v>Filial Betim</x:v>
      </x:c>
      <x:c r="D1213" t="str">
        <x:v>Financeiro</x:v>
      </x:c>
      <x:c r="E1213" t="str">
        <x:v>Outras Receitas</x:v>
      </x:c>
      <x:c r="F1213" t="str">
        <x:v>Receita</x:v>
      </x:c>
      <x:c r="G1213" t="str">
        <x:v>Recebimento de cliente</x:v>
      </x:c>
      <x:c r="H1213" s="14" t="n">
        <x:v>36595.43</x:v>
      </x:c>
      <x:c r="I1213" s="14" t="n">
        <x:v>37361.17</x:v>
      </x:c>
      <x:c r="J1213" s="14" t="n">
        <x:v>765.74</x:v>
      </x:c>
      <x:c r="K1213" s="16" t="n">
        <x:v>0.0209</x:v>
      </x:c>
      <x:c r="L1213" s="14" t="n">
        <x:v>37361.17</x:v>
      </x:c>
      <x:c r="M1213" s="14" t="n">
        <x:v>0</x:v>
      </x:c>
      <x:c r="N1213" s="14" t="n">
        <x:v>715894.11</x:v>
      </x:c>
      <x:c r="O1213" t="str">
        <x:v>Cliente 075</x:v>
      </x:c>
      <x:c r="P1213" t="str">
        <x:v>Realizado</x:v>
      </x:c>
      <x:c r="Q1213" s="18" t="n">
        <x:v>0</x:v>
      </x:c>
      <x:c r="R1213" t="str">
        <x:v>Baixo</x:v>
      </x:c>
      <x:c r="S1213" t="str">
        <x:v>Dentro do esperado</x:v>
      </x:c>
    </x:row>
    <x:row r="1214" ht="18" customHeight="1">
      <x:c r="A1214" t="str">
        <x:v>FIN01213</x:v>
      </x:c>
      <x:c r="B1214" s="12" t="n">
        <x:v>46209</x:v>
      </x:c>
      <x:c r="C1214" t="str">
        <x:v>Filial Betim</x:v>
      </x:c>
      <x:c r="D1214" t="str">
        <x:v>Logística</x:v>
      </x:c>
      <x:c r="E1214" t="str">
        <x:v>Serviços</x:v>
      </x:c>
      <x:c r="F1214" t="str">
        <x:v>Receita</x:v>
      </x:c>
      <x:c r="G1214" t="str">
        <x:v>Venda faturada</x:v>
      </x:c>
      <x:c r="H1214" s="14" t="n">
        <x:v>25401.89</x:v>
      </x:c>
      <x:c r="I1214" s="14" t="n">
        <x:v>25158.83</x:v>
      </x:c>
      <x:c r="J1214" s="14" t="n">
        <x:v>-243.06</x:v>
      </x:c>
      <x:c r="K1214" s="16" t="n">
        <x:v>-0.0096</x:v>
      </x:c>
      <x:c r="L1214" s="14" t="n">
        <x:v>25158.83</x:v>
      </x:c>
      <x:c r="M1214" s="14" t="n">
        <x:v>0</x:v>
      </x:c>
      <x:c r="N1214" s="14" t="n">
        <x:v>741052.94</x:v>
      </x:c>
      <x:c r="O1214" t="str">
        <x:v>Cliente 094</x:v>
      </x:c>
      <x:c r="P1214" t="str">
        <x:v>Realizado</x:v>
      </x:c>
      <x:c r="Q1214" s="18" t="n">
        <x:v>0</x:v>
      </x:c>
      <x:c r="R1214" t="str">
        <x:v>Baixo</x:v>
      </x:c>
      <x:c r="S1214" t="str">
        <x:v>Dentro do esperado</x:v>
      </x:c>
    </x:row>
    <x:row r="1215" ht="18" customHeight="1">
      <x:c r="A1215" t="str">
        <x:v>FIN01214</x:v>
      </x:c>
      <x:c r="B1215" s="12" t="n">
        <x:v>45808</x:v>
      </x:c>
      <x:c r="C1215" t="str">
        <x:v>Matriz BH</x:v>
      </x:c>
      <x:c r="D1215" t="str">
        <x:v>Comercial</x:v>
      </x:c>
      <x:c r="E1215" t="str">
        <x:v>Despesas Bancárias</x:v>
      </x:c>
      <x:c r="F1215" t="str">
        <x:v>Despesa</x:v>
      </x:c>
      <x:c r="G1215" t="str">
        <x:v>Serviço contratado</x:v>
      </x:c>
      <x:c r="H1215" s="14" t="n">
        <x:v>14778.35</x:v>
      </x:c>
      <x:c r="I1215" s="14" t="n">
        <x:v>18404.46</x:v>
      </x:c>
      <x:c r="J1215" s="14" t="n">
        <x:v>3626.11</x:v>
      </x:c>
      <x:c r="K1215" s="16" t="n">
        <x:v>0.2454</x:v>
      </x:c>
      <x:c r="L1215" s="14" t="n">
        <x:v>0</x:v>
      </x:c>
      <x:c r="M1215" s="14" t="n">
        <x:v>18404.46</x:v>
      </x:c>
      <x:c r="N1215" s="14" t="n">
        <x:v>722648.48</x:v>
      </x:c>
      <x:c r="O1215" t="str">
        <x:v>Fornecedor 120</x:v>
      </x:c>
      <x:c r="P1215" t="str">
        <x:v>Realizado</x:v>
      </x:c>
      <x:c r="Q1215" s="18" t="n">
        <x:v>0</x:v>
      </x:c>
      <x:c r="R1215" t="str">
        <x:v>Baixo</x:v>
      </x:c>
      <x:c r="S1215" t="str">
        <x:v>Sem observações</x:v>
      </x:c>
    </x:row>
    <x:row r="1216" ht="18" customHeight="1">
      <x:c r="A1216" t="str">
        <x:v>FIN01215</x:v>
      </x:c>
      <x:c r="B1216" s="12" t="n">
        <x:v>45938</x:v>
      </x:c>
      <x:c r="C1216" t="str">
        <x:v>Filial Betim</x:v>
      </x:c>
      <x:c r="D1216" t="str">
        <x:v>Logística</x:v>
      </x:c>
      <x:c r="E1216" t="str">
        <x:v>Aluguel</x:v>
      </x:c>
      <x:c r="F1216" t="str">
        <x:v>Despesa</x:v>
      </x:c>
      <x:c r="G1216" t="str">
        <x:v>Pagamento fornecedor</x:v>
      </x:c>
      <x:c r="H1216" s="14" t="n">
        <x:v>12595.62</x:v>
      </x:c>
      <x:c r="I1216" s="14" t="n">
        <x:v>11799.05</x:v>
      </x:c>
      <x:c r="J1216" s="14" t="n">
        <x:v>-796.57</x:v>
      </x:c>
      <x:c r="K1216" s="16" t="n">
        <x:v>-0.0632</x:v>
      </x:c>
      <x:c r="L1216" s="14" t="n">
        <x:v>0</x:v>
      </x:c>
      <x:c r="M1216" s="14" t="n">
        <x:v>11799.05</x:v>
      </x:c>
      <x:c r="N1216" s="14" t="n">
        <x:v>710849.43</x:v>
      </x:c>
      <x:c r="O1216" t="str">
        <x:v>Fornecedor 081</x:v>
      </x:c>
      <x:c r="P1216" t="str">
        <x:v>Realizado</x:v>
      </x:c>
      <x:c r="Q1216" s="18" t="n">
        <x:v>0</x:v>
      </x:c>
      <x:c r="R1216" t="str">
        <x:v>Baixo</x:v>
      </x:c>
      <x:c r="S1216" t="str">
        <x:v>Atraso recorrente</x:v>
      </x:c>
    </x:row>
    <x:row r="1217" ht="18" customHeight="1">
      <x:c r="A1217" t="str">
        <x:v>FIN01216</x:v>
      </x:c>
      <x:c r="B1217" s="12" t="n">
        <x:v>46174</x:v>
      </x:c>
      <x:c r="C1217" t="str">
        <x:v>Filial Contagem</x:v>
      </x:c>
      <x:c r="D1217" t="str">
        <x:v>Financeiro</x:v>
      </x:c>
      <x:c r="E1217" t="str">
        <x:v>Impostos</x:v>
      </x:c>
      <x:c r="F1217" t="str">
        <x:v>Despesa</x:v>
      </x:c>
      <x:c r="G1217" t="str">
        <x:v>Serviço contratado</x:v>
      </x:c>
      <x:c r="H1217" s="14" t="n">
        <x:v>26228.38</x:v>
      </x:c>
      <x:c r="I1217" s="14" t="n">
        <x:v>29143.57</x:v>
      </x:c>
      <x:c r="J1217" s="14" t="n">
        <x:v>2915.19</x:v>
      </x:c>
      <x:c r="K1217" s="16" t="n">
        <x:v>0.1111</x:v>
      </x:c>
      <x:c r="L1217" s="14" t="n">
        <x:v>0</x:v>
      </x:c>
      <x:c r="M1217" s="14" t="n">
        <x:v>29143.57</x:v>
      </x:c>
      <x:c r="N1217" s="14" t="n">
        <x:v>681705.86</x:v>
      </x:c>
      <x:c r="O1217" t="str">
        <x:v>Fornecedor 100</x:v>
      </x:c>
      <x:c r="P1217" t="str">
        <x:v>Realizado</x:v>
      </x:c>
      <x:c r="Q1217" s="18" t="n">
        <x:v>0</x:v>
      </x:c>
      <x:c r="R1217" t="str">
        <x:v>Baixo</x:v>
      </x:c>
      <x:c r="S1217" t="str">
        <x:v>Revisar variação</x:v>
      </x:c>
    </x:row>
    <x:row r="1218" ht="18" customHeight="1">
      <x:c r="A1218" t="str">
        <x:v>FIN01217</x:v>
      </x:c>
      <x:c r="B1218" s="12" t="n">
        <x:v>46096</x:v>
      </x:c>
      <x:c r="C1218" t="str">
        <x:v>CD Ribeirão das Neves</x:v>
      </x:c>
      <x:c r="D1218" t="str">
        <x:v>Comercial</x:v>
      </x:c>
      <x:c r="E1218" t="str">
        <x:v>Despesas Bancárias</x:v>
      </x:c>
      <x:c r="F1218" t="str">
        <x:v>Despesa</x:v>
      </x:c>
      <x:c r="G1218" t="str">
        <x:v>Serviço contratado</x:v>
      </x:c>
      <x:c r="H1218" s="14" t="n">
        <x:v>44195.49</x:v>
      </x:c>
      <x:c r="I1218" s="14" t="n">
        <x:v>58182.37</x:v>
      </x:c>
      <x:c r="J1218" s="14" t="n">
        <x:v>13986.88</x:v>
      </x:c>
      <x:c r="K1218" s="16" t="n">
        <x:v>0.3165</x:v>
      </x:c>
      <x:c r="L1218" s="14" t="n">
        <x:v>0</x:v>
      </x:c>
      <x:c r="M1218" s="14" t="n">
        <x:v>58182.37</x:v>
      </x:c>
      <x:c r="N1218" s="14" t="n">
        <x:v>623523.49</x:v>
      </x:c>
      <x:c r="O1218" t="str">
        <x:v>Fornecedor 078</x:v>
      </x:c>
      <x:c r="P1218" t="str">
        <x:v>Realizado</x:v>
      </x:c>
      <x:c r="Q1218" s="18" t="n">
        <x:v>0</x:v>
      </x:c>
      <x:c r="R1218" t="str">
        <x:v>Baixo</x:v>
      </x:c>
      <x:c r="S1218" t="str">
        <x:v>Atraso recorrente</x:v>
      </x:c>
    </x:row>
    <x:row r="1219" ht="18" customHeight="1">
      <x:c r="A1219" t="str">
        <x:v>FIN01218</x:v>
      </x:c>
      <x:c r="B1219" s="12" t="n">
        <x:v>45698</x:v>
      </x:c>
      <x:c r="C1219" t="str">
        <x:v>Filial Betim</x:v>
      </x:c>
      <x:c r="D1219" t="str">
        <x:v>Comercial</x:v>
      </x:c>
      <x:c r="E1219" t="str">
        <x:v>Aluguel</x:v>
      </x:c>
      <x:c r="F1219" t="str">
        <x:v>Despesa</x:v>
      </x:c>
      <x:c r="G1219" t="str">
        <x:v>Compra administrativa</x:v>
      </x:c>
      <x:c r="H1219" s="14" t="n">
        <x:v>7454.81</x:v>
      </x:c>
      <x:c r="I1219" s="14" t="n">
        <x:v>8133.13</x:v>
      </x:c>
      <x:c r="J1219" s="14" t="n">
        <x:v>678.32</x:v>
      </x:c>
      <x:c r="K1219" s="16" t="n">
        <x:v>0.091</x:v>
      </x:c>
      <x:c r="L1219" s="14" t="n">
        <x:v>0</x:v>
      </x:c>
      <x:c r="M1219" s="14" t="n">
        <x:v>8133.13</x:v>
      </x:c>
      <x:c r="N1219" s="14" t="n">
        <x:v>615390.36</x:v>
      </x:c>
      <x:c r="O1219" t="str">
        <x:v>Fornecedor 086</x:v>
      </x:c>
      <x:c r="P1219" t="str">
        <x:v>Realizado</x:v>
      </x:c>
      <x:c r="Q1219" s="18" t="n">
        <x:v>0</x:v>
      </x:c>
      <x:c r="R1219" t="str">
        <x:v>Baixo</x:v>
      </x:c>
      <x:c r="S1219" t="str">
        <x:v>Atraso recorrente</x:v>
      </x:c>
    </x:row>
    <x:row r="1220" ht="18" customHeight="1">
      <x:c r="A1220" t="str">
        <x:v>FIN01219</x:v>
      </x:c>
      <x:c r="B1220" s="12" t="n">
        <x:v>46026</x:v>
      </x:c>
      <x:c r="C1220" t="str">
        <x:v>Filial Contagem</x:v>
      </x:c>
      <x:c r="D1220" t="str">
        <x:v>Financeiro</x:v>
      </x:c>
      <x:c r="E1220" t="str">
        <x:v>Outras Receitas</x:v>
      </x:c>
      <x:c r="F1220" t="str">
        <x:v>Receita</x:v>
      </x:c>
      <x:c r="G1220" t="str">
        <x:v>Serviço prestado</x:v>
      </x:c>
      <x:c r="H1220" s="14" t="n">
        <x:v>18821.04</x:v>
      </x:c>
      <x:c r="I1220" s="14" t="n">
        <x:v>20907</x:v>
      </x:c>
      <x:c r="J1220" s="14" t="n">
        <x:v>2085.96</x:v>
      </x:c>
      <x:c r="K1220" s="16" t="n">
        <x:v>0.1108</x:v>
      </x:c>
      <x:c r="L1220" s="14" t="n">
        <x:v>20907</x:v>
      </x:c>
      <x:c r="M1220" s="14" t="n">
        <x:v>0</x:v>
      </x:c>
      <x:c r="N1220" s="14" t="n">
        <x:v>636297.36</x:v>
      </x:c>
      <x:c r="O1220" t="str">
        <x:v>Cliente 007</x:v>
      </x:c>
      <x:c r="P1220" t="str">
        <x:v>Realizado</x:v>
      </x:c>
      <x:c r="Q1220" s="18" t="n">
        <x:v>0</x:v>
      </x:c>
      <x:c r="R1220" t="str">
        <x:v>Baixo</x:v>
      </x:c>
      <x:c r="S1220" t="str">
        <x:v>Despesa não planejada</x:v>
      </x:c>
    </x:row>
    <x:row r="1221" ht="18" customHeight="1">
      <x:c r="A1221" t="str">
        <x:v>FIN01220</x:v>
      </x:c>
      <x:c r="B1221" s="12" t="n">
        <x:v>46039</x:v>
      </x:c>
      <x:c r="C1221" t="str">
        <x:v>Matriz BH</x:v>
      </x:c>
      <x:c r="D1221" t="str">
        <x:v>Administrativo</x:v>
      </x:c>
      <x:c r="E1221" t="str">
        <x:v>Outras Receitas</x:v>
      </x:c>
      <x:c r="F1221" t="str">
        <x:v>Receita</x:v>
      </x:c>
      <x:c r="G1221" t="str">
        <x:v>Venda faturada</x:v>
      </x:c>
      <x:c r="H1221" s="14" t="n">
        <x:v>12510.06</x:v>
      </x:c>
      <x:c r="I1221" s="14" t="n">
        <x:v>10135.33</x:v>
      </x:c>
      <x:c r="J1221" s="14" t="n">
        <x:v>-2374.73</x:v>
      </x:c>
      <x:c r="K1221" s="16" t="n">
        <x:v>-0.1898</x:v>
      </x:c>
      <x:c r="L1221" s="14" t="n">
        <x:v>10135.33</x:v>
      </x:c>
      <x:c r="M1221" s="14" t="n">
        <x:v>0</x:v>
      </x:c>
      <x:c r="N1221" s="14" t="n">
        <x:v>646432.69</x:v>
      </x:c>
      <x:c r="O1221" t="str">
        <x:v>Cliente 100</x:v>
      </x:c>
      <x:c r="P1221" t="str">
        <x:v>Realizado</x:v>
      </x:c>
      <x:c r="Q1221" s="18" t="n">
        <x:v>0</x:v>
      </x:c>
      <x:c r="R1221" t="str">
        <x:v>Baixo</x:v>
      </x:c>
      <x:c r="S1221" t="str">
        <x:v>Sem observações</x:v>
      </x:c>
    </x:row>
    <x:row r="1222" ht="18" customHeight="1">
      <x:c r="A1222" t="str">
        <x:v>FIN01221</x:v>
      </x:c>
      <x:c r="B1222" s="12" t="n">
        <x:v>45994</x:v>
      </x:c>
      <x:c r="C1222" t="str">
        <x:v>Filial Contagem</x:v>
      </x:c>
      <x:c r="D1222" t="str">
        <x:v>Logística</x:v>
      </x:c>
      <x:c r="E1222" t="str">
        <x:v>Mercadorias</x:v>
      </x:c>
      <x:c r="F1222" t="str">
        <x:v>Despesa</x:v>
      </x:c>
      <x:c r="G1222" t="str">
        <x:v>Despesa operacional</x:v>
      </x:c>
      <x:c r="H1222" s="14" t="n">
        <x:v>25113.31</x:v>
      </x:c>
      <x:c r="I1222" s="14" t="n">
        <x:v>31700.16</x:v>
      </x:c>
      <x:c r="J1222" s="14" t="n">
        <x:v>6586.85</x:v>
      </x:c>
      <x:c r="K1222" s="16" t="n">
        <x:v>0.2623</x:v>
      </x:c>
      <x:c r="L1222" s="14" t="n">
        <x:v>0</x:v>
      </x:c>
      <x:c r="M1222" s="14" t="n">
        <x:v>31700.16</x:v>
      </x:c>
      <x:c r="N1222" s="14" t="n">
        <x:v>614732.53</x:v>
      </x:c>
      <x:c r="O1222" t="str">
        <x:v>Fornecedor 094</x:v>
      </x:c>
      <x:c r="P1222" t="str">
        <x:v>Realizado</x:v>
      </x:c>
      <x:c r="Q1222" s="18" t="n">
        <x:v>0</x:v>
      </x:c>
      <x:c r="R1222" t="str">
        <x:v>Baixo</x:v>
      </x:c>
      <x:c r="S1222" t="str">
        <x:v>Sem observações</x:v>
      </x:c>
    </x:row>
    <x:row r="1223" ht="18" customHeight="1">
      <x:c r="A1223" t="str">
        <x:v>FIN01222</x:v>
      </x:c>
      <x:c r="B1223" s="12" t="n">
        <x:v>46249</x:v>
      </x:c>
      <x:c r="C1223" t="str">
        <x:v>CD Ribeirão das Neves</x:v>
      </x:c>
      <x:c r="D1223" t="str">
        <x:v>Logística</x:v>
      </x:c>
      <x:c r="E1223" t="str">
        <x:v>Despesas Bancárias</x:v>
      </x:c>
      <x:c r="F1223" t="str">
        <x:v>Despesa</x:v>
      </x:c>
      <x:c r="G1223" t="str">
        <x:v>Pagamento fornecedor</x:v>
      </x:c>
      <x:c r="H1223" s="14" t="n">
        <x:v>5217.56</x:v>
      </x:c>
      <x:c r="I1223" s="14" t="n">
        <x:v>5285.18</x:v>
      </x:c>
      <x:c r="J1223" s="14" t="n">
        <x:v>67.62</x:v>
      </x:c>
      <x:c r="K1223" s="16" t="n">
        <x:v>0.013</x:v>
      </x:c>
      <x:c r="L1223" s="14" t="n">
        <x:v>0</x:v>
      </x:c>
      <x:c r="M1223" s="14" t="n">
        <x:v>5285.18</x:v>
      </x:c>
      <x:c r="N1223" s="14" t="n">
        <x:v>609447.35</x:v>
      </x:c>
      <x:c r="O1223" t="str">
        <x:v>Fornecedor 120</x:v>
      </x:c>
      <x:c r="P1223" t="str">
        <x:v>Realizado</x:v>
      </x:c>
      <x:c r="Q1223" s="18" t="n">
        <x:v>0</x:v>
      </x:c>
      <x:c r="R1223" t="str">
        <x:v>Baixo</x:v>
      </x:c>
      <x:c r="S1223" t="str">
        <x:v>Despesa não planejada</x:v>
      </x:c>
    </x:row>
    <x:row r="1224" ht="18" customHeight="1">
      <x:c r="A1224" t="str">
        <x:v>FIN01223</x:v>
      </x:c>
      <x:c r="B1224" s="12" t="n">
        <x:v>46121</x:v>
      </x:c>
      <x:c r="C1224" t="str">
        <x:v>Matriz BH</x:v>
      </x:c>
      <x:c r="D1224" t="str">
        <x:v>Financeiro</x:v>
      </x:c>
      <x:c r="E1224" t="str">
        <x:v>Fretes</x:v>
      </x:c>
      <x:c r="F1224" t="str">
        <x:v>Despesa</x:v>
      </x:c>
      <x:c r="G1224" t="str">
        <x:v>Serviço contratado</x:v>
      </x:c>
      <x:c r="H1224" s="14" t="n">
        <x:v>19442.4</x:v>
      </x:c>
      <x:c r="I1224" s="14" t="n">
        <x:v>22212.4</x:v>
      </x:c>
      <x:c r="J1224" s="14" t="n">
        <x:v>2770</x:v>
      </x:c>
      <x:c r="K1224" s="16" t="n">
        <x:v>0.1425</x:v>
      </x:c>
      <x:c r="L1224" s="14" t="n">
        <x:v>0</x:v>
      </x:c>
      <x:c r="M1224" s="14" t="n">
        <x:v>22212.4</x:v>
      </x:c>
      <x:c r="N1224" s="14" t="n">
        <x:v>587234.95</x:v>
      </x:c>
      <x:c r="O1224" t="str">
        <x:v>Fornecedor 025</x:v>
      </x:c>
      <x:c r="P1224" t="str">
        <x:v>Realizado</x:v>
      </x:c>
      <x:c r="Q1224" s="18" t="n">
        <x:v>0</x:v>
      </x:c>
      <x:c r="R1224" t="str">
        <x:v>Baixo</x:v>
      </x:c>
      <x:c r="S1224" t="str">
        <x:v>Possível anomalia</x:v>
      </x:c>
    </x:row>
    <x:row r="1225" ht="18" customHeight="1">
      <x:c r="A1225" t="str">
        <x:v>FIN01224</x:v>
      </x:c>
      <x:c r="B1225" s="12" t="n">
        <x:v>45851</x:v>
      </x:c>
      <x:c r="C1225" t="str">
        <x:v>CD Ribeirão das Neves</x:v>
      </x:c>
      <x:c r="D1225" t="str">
        <x:v>Operações</x:v>
      </x:c>
      <x:c r="E1225" t="str">
        <x:v>Mercadorias</x:v>
      </x:c>
      <x:c r="F1225" t="str">
        <x:v>Despesa</x:v>
      </x:c>
      <x:c r="G1225" t="str">
        <x:v>Pagamento fornecedor</x:v>
      </x:c>
      <x:c r="H1225" s="14" t="n">
        <x:v>7155.58</x:v>
      </x:c>
      <x:c r="I1225" s="14" t="n">
        <x:v>6818.69</x:v>
      </x:c>
      <x:c r="J1225" s="14" t="n">
        <x:v>-336.89</x:v>
      </x:c>
      <x:c r="K1225" s="16" t="n">
        <x:v>-0.0471</x:v>
      </x:c>
      <x:c r="L1225" s="14" t="n">
        <x:v>0</x:v>
      </x:c>
      <x:c r="M1225" s="14" t="n">
        <x:v>6818.69</x:v>
      </x:c>
      <x:c r="N1225" s="14" t="n">
        <x:v>580416.26</x:v>
      </x:c>
      <x:c r="O1225" t="str">
        <x:v>Fornecedor 028</x:v>
      </x:c>
      <x:c r="P1225" t="str">
        <x:v>Realizado</x:v>
      </x:c>
      <x:c r="Q1225" s="18" t="n">
        <x:v>0</x:v>
      </x:c>
      <x:c r="R1225" t="str">
        <x:v>Baixo</x:v>
      </x:c>
      <x:c r="S1225" t="str">
        <x:v>Aumento de preço</x:v>
      </x:c>
    </x:row>
    <x:row r="1226" ht="18" customHeight="1">
      <x:c r="A1226" t="str">
        <x:v>FIN01225</x:v>
      </x:c>
      <x:c r="B1226" s="12" t="n">
        <x:v>45910</x:v>
      </x:c>
      <x:c r="C1226" t="str">
        <x:v>Filial Contagem</x:v>
      </x:c>
      <x:c r="D1226" t="str">
        <x:v>Logística</x:v>
      </x:c>
      <x:c r="E1226" t="str">
        <x:v>Outras Receitas</x:v>
      </x:c>
      <x:c r="F1226" t="str">
        <x:v>Receita</x:v>
      </x:c>
      <x:c r="G1226" t="str">
        <x:v>Receita comercial</x:v>
      </x:c>
      <x:c r="H1226" s="14" t="n">
        <x:v>12980.58</x:v>
      </x:c>
      <x:c r="I1226" s="14" t="n">
        <x:v>12700.58</x:v>
      </x:c>
      <x:c r="J1226" s="14" t="n">
        <x:v>-280</x:v>
      </x:c>
      <x:c r="K1226" s="16" t="n">
        <x:v>-0.0216</x:v>
      </x:c>
      <x:c r="L1226" s="14" t="n">
        <x:v>12700.58</x:v>
      </x:c>
      <x:c r="M1226" s="14" t="n">
        <x:v>0</x:v>
      </x:c>
      <x:c r="N1226" s="14" t="n">
        <x:v>593116.84</x:v>
      </x:c>
      <x:c r="O1226" t="str">
        <x:v>Cliente 059</x:v>
      </x:c>
      <x:c r="P1226" t="str">
        <x:v>Realizado</x:v>
      </x:c>
      <x:c r="Q1226" s="18" t="n">
        <x:v>0</x:v>
      </x:c>
      <x:c r="R1226" t="str">
        <x:v>Baixo</x:v>
      </x:c>
      <x:c r="S1226" t="str">
        <x:v>Dentro do esperado</x:v>
      </x:c>
    </x:row>
    <x:row r="1227" ht="18" customHeight="1">
      <x:c r="A1227" t="str">
        <x:v>FIN01226</x:v>
      </x:c>
      <x:c r="B1227" s="12" t="n">
        <x:v>45748</x:v>
      </x:c>
      <x:c r="C1227" t="str">
        <x:v>Filial Betim</x:v>
      </x:c>
      <x:c r="D1227" t="str">
        <x:v>Logística</x:v>
      </x:c>
      <x:c r="E1227" t="str">
        <x:v>Impostos</x:v>
      </x:c>
      <x:c r="F1227" t="str">
        <x:v>Despesa</x:v>
      </x:c>
      <x:c r="G1227" t="str">
        <x:v>Compra administrativa</x:v>
      </x:c>
      <x:c r="H1227" s="14" t="n">
        <x:v>9217.59</x:v>
      </x:c>
      <x:c r="I1227" s="14" t="n">
        <x:v>9676.11</x:v>
      </x:c>
      <x:c r="J1227" s="14" t="n">
        <x:v>458.52</x:v>
      </x:c>
      <x:c r="K1227" s="16" t="n">
        <x:v>0.0497</x:v>
      </x:c>
      <x:c r="L1227" s="14" t="n">
        <x:v>0</x:v>
      </x:c>
      <x:c r="M1227" s="14" t="n">
        <x:v>9676.11</x:v>
      </x:c>
      <x:c r="N1227" s="14" t="n">
        <x:v>583440.73</x:v>
      </x:c>
      <x:c r="O1227" t="str">
        <x:v>Fornecedor 101</x:v>
      </x:c>
      <x:c r="P1227" t="str">
        <x:v>Realizado</x:v>
      </x:c>
      <x:c r="Q1227" s="18" t="n">
        <x:v>0</x:v>
      </x:c>
      <x:c r="R1227" t="str">
        <x:v>Baixo</x:v>
      </x:c>
      <x:c r="S1227" t="str">
        <x:v>Aumento de preço</x:v>
      </x:c>
    </x:row>
    <x:row r="1228" ht="18" customHeight="1">
      <x:c r="A1228" t="str">
        <x:v>FIN01227</x:v>
      </x:c>
      <x:c r="B1228" s="12" t="n">
        <x:v>46030</x:v>
      </x:c>
      <x:c r="C1228" t="str">
        <x:v>Filial Contagem</x:v>
      </x:c>
      <x:c r="D1228" t="str">
        <x:v>TI</x:v>
      </x:c>
      <x:c r="E1228" t="str">
        <x:v>Venda de Produtos</x:v>
      </x:c>
      <x:c r="F1228" t="str">
        <x:v>Receita</x:v>
      </x:c>
      <x:c r="G1228" t="str">
        <x:v>Recebimento de cliente</x:v>
      </x:c>
      <x:c r="H1228" s="14" t="n">
        <x:v>14862.17</x:v>
      </x:c>
      <x:c r="I1228" s="14" t="n">
        <x:v>15170.27</x:v>
      </x:c>
      <x:c r="J1228" s="14" t="n">
        <x:v>308.1</x:v>
      </x:c>
      <x:c r="K1228" s="16" t="n">
        <x:v>0.0207</x:v>
      </x:c>
      <x:c r="L1228" s="14" t="n">
        <x:v>15170.27</x:v>
      </x:c>
      <x:c r="M1228" s="14" t="n">
        <x:v>0</x:v>
      </x:c>
      <x:c r="N1228" s="14" t="n">
        <x:v>598611</x:v>
      </x:c>
      <x:c r="O1228" t="str">
        <x:v>Cliente 099</x:v>
      </x:c>
      <x:c r="P1228" t="str">
        <x:v>Realizado</x:v>
      </x:c>
      <x:c r="Q1228" s="18" t="n">
        <x:v>0</x:v>
      </x:c>
      <x:c r="R1228" t="str">
        <x:v>Baixo</x:v>
      </x:c>
      <x:c r="S1228" t="str">
        <x:v>Aumento de preço</x:v>
      </x:c>
    </x:row>
    <x:row r="1229" ht="18" customHeight="1">
      <x:c r="A1229" t="str">
        <x:v>FIN01228</x:v>
      </x:c>
      <x:c r="B1229" s="12" t="n">
        <x:v>46210</x:v>
      </x:c>
      <x:c r="C1229" t="str">
        <x:v>Matriz BH</x:v>
      </x:c>
      <x:c r="D1229" t="str">
        <x:v>TI</x:v>
      </x:c>
      <x:c r="E1229" t="str">
        <x:v>Venda de Produtos</x:v>
      </x:c>
      <x:c r="F1229" t="str">
        <x:v>Receita</x:v>
      </x:c>
      <x:c r="G1229" t="str">
        <x:v>Recebimento de cliente</x:v>
      </x:c>
      <x:c r="H1229" s="14" t="n">
        <x:v>42888.9</x:v>
      </x:c>
      <x:c r="I1229" s="14" t="n">
        <x:v>43321.77</x:v>
      </x:c>
      <x:c r="J1229" s="14" t="n">
        <x:v>432.87</x:v>
      </x:c>
      <x:c r="K1229" s="16" t="n">
        <x:v>0.0101</x:v>
      </x:c>
      <x:c r="L1229" s="14" t="n">
        <x:v>43321.77</x:v>
      </x:c>
      <x:c r="M1229" s="14" t="n">
        <x:v>0</x:v>
      </x:c>
      <x:c r="N1229" s="14" t="n">
        <x:v>641932.77</x:v>
      </x:c>
      <x:c r="O1229" t="str">
        <x:v>Cliente 142</x:v>
      </x:c>
      <x:c r="P1229" t="str">
        <x:v>Em atraso</x:v>
      </x:c>
      <x:c r="Q1229" s="18" t="n">
        <x:v>134</x:v>
      </x:c>
      <x:c r="R1229" t="str">
        <x:v>Crítico</x:v>
      </x:c>
      <x:c r="S1229" t="str">
        <x:v>Dentro do esperado</x:v>
      </x:c>
    </x:row>
    <x:row r="1230" ht="18" customHeight="1">
      <x:c r="A1230" t="str">
        <x:v>FIN01229</x:v>
      </x:c>
      <x:c r="B1230" s="12" t="n">
        <x:v>46152</x:v>
      </x:c>
      <x:c r="C1230" t="str">
        <x:v>Filial Betim</x:v>
      </x:c>
      <x:c r="D1230" t="str">
        <x:v>Logística</x:v>
      </x:c>
      <x:c r="E1230" t="str">
        <x:v>Serviços Terceirizados</x:v>
      </x:c>
      <x:c r="F1230" t="str">
        <x:v>Despesa</x:v>
      </x:c>
      <x:c r="G1230" t="str">
        <x:v>Despesa operacional</x:v>
      </x:c>
      <x:c r="H1230" s="14" t="n">
        <x:v>34319.78</x:v>
      </x:c>
      <x:c r="I1230" s="14" t="n">
        <x:v>32148.39</x:v>
      </x:c>
      <x:c r="J1230" s="14" t="n">
        <x:v>-2171.39</x:v>
      </x:c>
      <x:c r="K1230" s="16" t="n">
        <x:v>-0.0633</x:v>
      </x:c>
      <x:c r="L1230" s="14" t="n">
        <x:v>0</x:v>
      </x:c>
      <x:c r="M1230" s="14" t="n">
        <x:v>32148.39</x:v>
      </x:c>
      <x:c r="N1230" s="14" t="n">
        <x:v>609784.38</x:v>
      </x:c>
      <x:c r="O1230" t="str">
        <x:v>Fornecedor 023</x:v>
      </x:c>
      <x:c r="P1230" t="str">
        <x:v>Realizado</x:v>
      </x:c>
      <x:c r="Q1230" s="18" t="n">
        <x:v>0</x:v>
      </x:c>
      <x:c r="R1230" t="str">
        <x:v>Baixo</x:v>
      </x:c>
      <x:c r="S1230" t="str">
        <x:v>Revisar variação</x:v>
      </x:c>
    </x:row>
    <x:row r="1231" ht="18" customHeight="1">
      <x:c r="A1231" t="str">
        <x:v>FIN01230</x:v>
      </x:c>
      <x:c r="B1231" s="12" t="n">
        <x:v>45698</x:v>
      </x:c>
      <x:c r="C1231" t="str">
        <x:v>Matriz BH</x:v>
      </x:c>
      <x:c r="D1231" t="str">
        <x:v>Financeiro</x:v>
      </x:c>
      <x:c r="E1231" t="str">
        <x:v>Serviços Terceirizados</x:v>
      </x:c>
      <x:c r="F1231" t="str">
        <x:v>Despesa</x:v>
      </x:c>
      <x:c r="G1231" t="str">
        <x:v>Pagamento fornecedor</x:v>
      </x:c>
      <x:c r="H1231" s="14" t="n">
        <x:v>40603.54</x:v>
      </x:c>
      <x:c r="I1231" s="14" t="n">
        <x:v>51713.81</x:v>
      </x:c>
      <x:c r="J1231" s="14" t="n">
        <x:v>11110.27</x:v>
      </x:c>
      <x:c r="K1231" s="16" t="n">
        <x:v>0.2736</x:v>
      </x:c>
      <x:c r="L1231" s="14" t="n">
        <x:v>0</x:v>
      </x:c>
      <x:c r="M1231" s="14" t="n">
        <x:v>51713.81</x:v>
      </x:c>
      <x:c r="N1231" s="14" t="n">
        <x:v>558070.57</x:v>
      </x:c>
      <x:c r="O1231" t="str">
        <x:v>Fornecedor 010</x:v>
      </x:c>
      <x:c r="P1231" t="str">
        <x:v>Realizado</x:v>
      </x:c>
      <x:c r="Q1231" s="18" t="n">
        <x:v>0</x:v>
      </x:c>
      <x:c r="R1231" t="str">
        <x:v>Baixo</x:v>
      </x:c>
      <x:c r="S1231" t="str">
        <x:v>Dentro do esperado</x:v>
      </x:c>
    </x:row>
    <x:row r="1232" ht="18" customHeight="1">
      <x:c r="A1232" t="str">
        <x:v>FIN01231</x:v>
      </x:c>
      <x:c r="B1232" s="12" t="n">
        <x:v>45665</x:v>
      </x:c>
      <x:c r="C1232" t="str">
        <x:v>CD Ribeirão das Neves</x:v>
      </x:c>
      <x:c r="D1232" t="str">
        <x:v>Financeiro</x:v>
      </x:c>
      <x:c r="E1232" t="str">
        <x:v>Venda de Produtos</x:v>
      </x:c>
      <x:c r="F1232" t="str">
        <x:v>Receita</x:v>
      </x:c>
      <x:c r="G1232" t="str">
        <x:v>Venda faturada</x:v>
      </x:c>
      <x:c r="H1232" s="14" t="n">
        <x:v>39152.86</x:v>
      </x:c>
      <x:c r="I1232" s="14" t="n">
        <x:v>35308.34</x:v>
      </x:c>
      <x:c r="J1232" s="14" t="n">
        <x:v>-3844.52</x:v>
      </x:c>
      <x:c r="K1232" s="16" t="n">
        <x:v>-0.0982</x:v>
      </x:c>
      <x:c r="L1232" s="14" t="n">
        <x:v>35308.34</x:v>
      </x:c>
      <x:c r="M1232" s="14" t="n">
        <x:v>0</x:v>
      </x:c>
      <x:c r="N1232" s="14" t="n">
        <x:v>593378.91</x:v>
      </x:c>
      <x:c r="O1232" t="str">
        <x:v>Cliente 096</x:v>
      </x:c>
      <x:c r="P1232" t="str">
        <x:v>Em atraso</x:v>
      </x:c>
      <x:c r="Q1232" s="18" t="n">
        <x:v>108</x:v>
      </x:c>
      <x:c r="R1232" t="str">
        <x:v>Crítico</x:v>
      </x:c>
      <x:c r="S1232" t="str">
        <x:v>Despesa não planejada</x:v>
      </x:c>
    </x:row>
    <x:row r="1233" ht="18" customHeight="1">
      <x:c r="A1233" t="str">
        <x:v>FIN01232</x:v>
      </x:c>
      <x:c r="B1233" s="12" t="n">
        <x:v>46156</x:v>
      </x:c>
      <x:c r="C1233" t="str">
        <x:v>Matriz BH</x:v>
      </x:c>
      <x:c r="D1233" t="str">
        <x:v>TI</x:v>
      </x:c>
      <x:c r="E1233" t="str">
        <x:v>Folha</x:v>
      </x:c>
      <x:c r="F1233" t="str">
        <x:v>Despesa</x:v>
      </x:c>
      <x:c r="G1233" t="str">
        <x:v>Pagamento fornecedor</x:v>
      </x:c>
      <x:c r="H1233" s="14" t="n">
        <x:v>32950.97</x:v>
      </x:c>
      <x:c r="I1233" s="14" t="n">
        <x:v>43849.6</x:v>
      </x:c>
      <x:c r="J1233" s="14" t="n">
        <x:v>10898.63</x:v>
      </x:c>
      <x:c r="K1233" s="16" t="n">
        <x:v>0.3308</x:v>
      </x:c>
      <x:c r="L1233" s="14" t="n">
        <x:v>0</x:v>
      </x:c>
      <x:c r="M1233" s="14" t="n">
        <x:v>43849.6</x:v>
      </x:c>
      <x:c r="N1233" s="14" t="n">
        <x:v>549529.31</x:v>
      </x:c>
      <x:c r="O1233" t="str">
        <x:v>Fornecedor 068</x:v>
      </x:c>
      <x:c r="P1233" t="str">
        <x:v>Realizado</x:v>
      </x:c>
      <x:c r="Q1233" s="18" t="n">
        <x:v>0</x:v>
      </x:c>
      <x:c r="R1233" t="str">
        <x:v>Baixo</x:v>
      </x:c>
      <x:c r="S1233" t="str">
        <x:v>Aumento de preço</x:v>
      </x:c>
    </x:row>
    <x:row r="1234" ht="18" customHeight="1">
      <x:c r="A1234" t="str">
        <x:v>FIN01233</x:v>
      </x:c>
      <x:c r="B1234" s="12" t="n">
        <x:v>46161</x:v>
      </x:c>
      <x:c r="C1234" t="str">
        <x:v>CD Ribeirão das Neves</x:v>
      </x:c>
      <x:c r="D1234" t="str">
        <x:v>TI</x:v>
      </x:c>
      <x:c r="E1234" t="str">
        <x:v>Manutenção</x:v>
      </x:c>
      <x:c r="F1234" t="str">
        <x:v>Despesa</x:v>
      </x:c>
      <x:c r="G1234" t="str">
        <x:v>Serviço contratado</x:v>
      </x:c>
      <x:c r="H1234" s="14" t="n">
        <x:v>23194.25</x:v>
      </x:c>
      <x:c r="I1234" s="14" t="n">
        <x:v>25088.97</x:v>
      </x:c>
      <x:c r="J1234" s="14" t="n">
        <x:v>1894.72</x:v>
      </x:c>
      <x:c r="K1234" s="16" t="n">
        <x:v>0.0817</x:v>
      </x:c>
      <x:c r="L1234" s="14" t="n">
        <x:v>0</x:v>
      </x:c>
      <x:c r="M1234" s="14" t="n">
        <x:v>25088.97</x:v>
      </x:c>
      <x:c r="N1234" s="14" t="n">
        <x:v>524440.34</x:v>
      </x:c>
      <x:c r="O1234" t="str">
        <x:v>Fornecedor 032</x:v>
      </x:c>
      <x:c r="P1234" t="str">
        <x:v>Realizado</x:v>
      </x:c>
      <x:c r="Q1234" s="18" t="n">
        <x:v>0</x:v>
      </x:c>
      <x:c r="R1234" t="str">
        <x:v>Baixo</x:v>
      </x:c>
      <x:c r="S1234" t="str">
        <x:v>Queda de volume</x:v>
      </x:c>
    </x:row>
    <x:row r="1235" ht="18" customHeight="1">
      <x:c r="A1235" t="str">
        <x:v>FIN01234</x:v>
      </x:c>
      <x:c r="B1235" s="12" t="n">
        <x:v>46232</x:v>
      </x:c>
      <x:c r="C1235" t="str">
        <x:v>Matriz BH</x:v>
      </x:c>
      <x:c r="D1235" t="str">
        <x:v>Administrativo</x:v>
      </x:c>
      <x:c r="E1235" t="str">
        <x:v>Venda de Produtos</x:v>
      </x:c>
      <x:c r="F1235" t="str">
        <x:v>Receita</x:v>
      </x:c>
      <x:c r="G1235" t="str">
        <x:v>Venda faturada</x:v>
      </x:c>
      <x:c r="H1235" s="14" t="n">
        <x:v>38359.36</x:v>
      </x:c>
      <x:c r="I1235" s="14" t="n">
        <x:v>38891.98</x:v>
      </x:c>
      <x:c r="J1235" s="14" t="n">
        <x:v>532.62</x:v>
      </x:c>
      <x:c r="K1235" s="16" t="n">
        <x:v>0.0139</x:v>
      </x:c>
      <x:c r="L1235" s="14" t="n">
        <x:v>38891.98</x:v>
      </x:c>
      <x:c r="M1235" s="14" t="n">
        <x:v>0</x:v>
      </x:c>
      <x:c r="N1235" s="14" t="n">
        <x:v>563332.32</x:v>
      </x:c>
      <x:c r="O1235" t="str">
        <x:v>Cliente 080</x:v>
      </x:c>
      <x:c r="P1235" t="str">
        <x:v>Realizado</x:v>
      </x:c>
      <x:c r="Q1235" s="18" t="n">
        <x:v>0</x:v>
      </x:c>
      <x:c r="R1235" t="str">
        <x:v>Baixo</x:v>
      </x:c>
      <x:c r="S1235" t="str">
        <x:v>Sem observações</x:v>
      </x:c>
    </x:row>
    <x:row r="1236" ht="18" customHeight="1">
      <x:c r="A1236" t="str">
        <x:v>FIN01235</x:v>
      </x:c>
      <x:c r="B1236" s="12" t="n">
        <x:v>45716</x:v>
      </x:c>
      <x:c r="C1236" t="str">
        <x:v>Filial Betim</x:v>
      </x:c>
      <x:c r="D1236" t="str">
        <x:v>Financeiro</x:v>
      </x:c>
      <x:c r="E1236" t="str">
        <x:v>Frete Cobrado</x:v>
      </x:c>
      <x:c r="F1236" t="str">
        <x:v>Receita</x:v>
      </x:c>
      <x:c r="G1236" t="str">
        <x:v>Receita comercial</x:v>
      </x:c>
      <x:c r="H1236" s="14" t="n">
        <x:v>29913.72</x:v>
      </x:c>
      <x:c r="I1236" s="14" t="n">
        <x:v>28000.39</x:v>
      </x:c>
      <x:c r="J1236" s="14" t="n">
        <x:v>-1913.33</x:v>
      </x:c>
      <x:c r="K1236" s="16" t="n">
        <x:v>-0.064</x:v>
      </x:c>
      <x:c r="L1236" s="14" t="n">
        <x:v>28000.39</x:v>
      </x:c>
      <x:c r="M1236" s="14" t="n">
        <x:v>0</x:v>
      </x:c>
      <x:c r="N1236" s="14" t="n">
        <x:v>591332.71</x:v>
      </x:c>
      <x:c r="O1236" t="str">
        <x:v>Cliente 069</x:v>
      </x:c>
      <x:c r="P1236" t="str">
        <x:v>Em atraso</x:v>
      </x:c>
      <x:c r="Q1236" s="18" t="n">
        <x:v>27</x:v>
      </x:c>
      <x:c r="R1236" t="str">
        <x:v>Médio</x:v>
      </x:c>
      <x:c r="S1236" t="str">
        <x:v>Despesa não planejada</x:v>
      </x:c>
    </x:row>
    <x:row r="1237" ht="18" customHeight="1">
      <x:c r="A1237" t="str">
        <x:v>FIN01236</x:v>
      </x:c>
      <x:c r="B1237" s="12" t="n">
        <x:v>46133</x:v>
      </x:c>
      <x:c r="C1237" t="str">
        <x:v>Matriz BH</x:v>
      </x:c>
      <x:c r="D1237" t="str">
        <x:v>Administrativo</x:v>
      </x:c>
      <x:c r="E1237" t="str">
        <x:v>Outras Receitas</x:v>
      </x:c>
      <x:c r="F1237" t="str">
        <x:v>Receita</x:v>
      </x:c>
      <x:c r="G1237" t="str">
        <x:v>Recebimento de cliente</x:v>
      </x:c>
      <x:c r="H1237" s="14" t="n">
        <x:v>46809.6</x:v>
      </x:c>
      <x:c r="I1237" s="14" t="n">
        <x:v>41442.11</x:v>
      </x:c>
      <x:c r="J1237" s="14" t="n">
        <x:v>-5367.49</x:v>
      </x:c>
      <x:c r="K1237" s="16" t="n">
        <x:v>-0.1147</x:v>
      </x:c>
      <x:c r="L1237" s="14" t="n">
        <x:v>41442.11</x:v>
      </x:c>
      <x:c r="M1237" s="14" t="n">
        <x:v>0</x:v>
      </x:c>
      <x:c r="N1237" s="14" t="n">
        <x:v>632774.82</x:v>
      </x:c>
      <x:c r="O1237" t="str">
        <x:v>Cliente 081</x:v>
      </x:c>
      <x:c r="P1237" t="str">
        <x:v>Realizado</x:v>
      </x:c>
      <x:c r="Q1237" s="18" t="n">
        <x:v>0</x:v>
      </x:c>
      <x:c r="R1237" t="str">
        <x:v>Baixo</x:v>
      </x:c>
      <x:c r="S1237" t="str">
        <x:v>Queda de volume</x:v>
      </x:c>
    </x:row>
    <x:row r="1238" ht="18" customHeight="1">
      <x:c r="A1238" t="str">
        <x:v>FIN01237</x:v>
      </x:c>
      <x:c r="B1238" s="12" t="n">
        <x:v>45781</x:v>
      </x:c>
      <x:c r="C1238" t="str">
        <x:v>CD Ribeirão das Neves</x:v>
      </x:c>
      <x:c r="D1238" t="str">
        <x:v>Logística</x:v>
      </x:c>
      <x:c r="E1238" t="str">
        <x:v>Manutenção</x:v>
      </x:c>
      <x:c r="F1238" t="str">
        <x:v>Despesa</x:v>
      </x:c>
      <x:c r="G1238" t="str">
        <x:v>Serviço contratado</x:v>
      </x:c>
      <x:c r="H1238" s="14" t="n">
        <x:v>20789.73</x:v>
      </x:c>
      <x:c r="I1238" s="14" t="n">
        <x:v>27608.16</x:v>
      </x:c>
      <x:c r="J1238" s="14" t="n">
        <x:v>6818.43</x:v>
      </x:c>
      <x:c r="K1238" s="16" t="n">
        <x:v>0.328</x:v>
      </x:c>
      <x:c r="L1238" s="14" t="n">
        <x:v>0</x:v>
      </x:c>
      <x:c r="M1238" s="14" t="n">
        <x:v>27608.16</x:v>
      </x:c>
      <x:c r="N1238" s="14" t="n">
        <x:v>605166.66</x:v>
      </x:c>
      <x:c r="O1238" t="str">
        <x:v>Fornecedor 070</x:v>
      </x:c>
      <x:c r="P1238" t="str">
        <x:v>Realizado</x:v>
      </x:c>
      <x:c r="Q1238" s="18" t="n">
        <x:v>0</x:v>
      </x:c>
      <x:c r="R1238" t="str">
        <x:v>Baixo</x:v>
      </x:c>
      <x:c r="S1238" t="str">
        <x:v>Revisar variação</x:v>
      </x:c>
    </x:row>
    <x:row r="1239" ht="18" customHeight="1">
      <x:c r="A1239" t="str">
        <x:v>FIN01238</x:v>
      </x:c>
      <x:c r="B1239" s="12" t="n">
        <x:v>46063</x:v>
      </x:c>
      <x:c r="C1239" t="str">
        <x:v>Filial Betim</x:v>
      </x:c>
      <x:c r="D1239" t="str">
        <x:v>Financeiro</x:v>
      </x:c>
      <x:c r="E1239" t="str">
        <x:v>Tecnologia</x:v>
      </x:c>
      <x:c r="F1239" t="str">
        <x:v>Despesa</x:v>
      </x:c>
      <x:c r="G1239" t="str">
        <x:v>Pagamento fornecedor</x:v>
      </x:c>
      <x:c r="H1239" s="14" t="n">
        <x:v>15536.89</x:v>
      </x:c>
      <x:c r="I1239" s="14" t="n">
        <x:v>14652.8</x:v>
      </x:c>
      <x:c r="J1239" s="14" t="n">
        <x:v>-884.09</x:v>
      </x:c>
      <x:c r="K1239" s="16" t="n">
        <x:v>-0.0569</x:v>
      </x:c>
      <x:c r="L1239" s="14" t="n">
        <x:v>0</x:v>
      </x:c>
      <x:c r="M1239" s="14" t="n">
        <x:v>14652.8</x:v>
      </x:c>
      <x:c r="N1239" s="14" t="n">
        <x:v>590513.86</x:v>
      </x:c>
      <x:c r="O1239" t="str">
        <x:v>Fornecedor 052</x:v>
      </x:c>
      <x:c r="P1239" t="str">
        <x:v>Realizado</x:v>
      </x:c>
      <x:c r="Q1239" s="18" t="n">
        <x:v>0</x:v>
      </x:c>
      <x:c r="R1239" t="str">
        <x:v>Baixo</x:v>
      </x:c>
      <x:c r="S1239" t="str">
        <x:v>Queda de volume</x:v>
      </x:c>
    </x:row>
    <x:row r="1240" ht="18" customHeight="1">
      <x:c r="A1240" t="str">
        <x:v>FIN01239</x:v>
      </x:c>
      <x:c r="B1240" s="12" t="n">
        <x:v>45774</x:v>
      </x:c>
      <x:c r="C1240" t="str">
        <x:v>Filial Betim</x:v>
      </x:c>
      <x:c r="D1240" t="str">
        <x:v>TI</x:v>
      </x:c>
      <x:c r="E1240" t="str">
        <x:v>Aluguel</x:v>
      </x:c>
      <x:c r="F1240" t="str">
        <x:v>Despesa</x:v>
      </x:c>
      <x:c r="G1240" t="str">
        <x:v>Pagamento fornecedor</x:v>
      </x:c>
      <x:c r="H1240" s="14" t="n">
        <x:v>8534.65</x:v>
      </x:c>
      <x:c r="I1240" s="14" t="n">
        <x:v>8547.73</x:v>
      </x:c>
      <x:c r="J1240" s="14" t="n">
        <x:v>13.08</x:v>
      </x:c>
      <x:c r="K1240" s="16" t="n">
        <x:v>0.0015</x:v>
      </x:c>
      <x:c r="L1240" s="14" t="n">
        <x:v>0</x:v>
      </x:c>
      <x:c r="M1240" s="14" t="n">
        <x:v>8547.73</x:v>
      </x:c>
      <x:c r="N1240" s="14" t="n">
        <x:v>581966.13</x:v>
      </x:c>
      <x:c r="O1240" t="str">
        <x:v>Fornecedor 039</x:v>
      </x:c>
      <x:c r="P1240" t="str">
        <x:v>Realizado</x:v>
      </x:c>
      <x:c r="Q1240" s="18" t="n">
        <x:v>0</x:v>
      </x:c>
      <x:c r="R1240" t="str">
        <x:v>Baixo</x:v>
      </x:c>
      <x:c r="S1240" t="str">
        <x:v>Aumento de preço</x:v>
      </x:c>
    </x:row>
    <x:row r="1241" ht="18" customHeight="1">
      <x:c r="A1241" t="str">
        <x:v>FIN01240</x:v>
      </x:c>
      <x:c r="B1241" s="12" t="n">
        <x:v>45839</x:v>
      </x:c>
      <x:c r="C1241" t="str">
        <x:v>Matriz BH</x:v>
      </x:c>
      <x:c r="D1241" t="str">
        <x:v>Administrativo</x:v>
      </x:c>
      <x:c r="E1241" t="str">
        <x:v>Venda de Produtos</x:v>
      </x:c>
      <x:c r="F1241" t="str">
        <x:v>Receita</x:v>
      </x:c>
      <x:c r="G1241" t="str">
        <x:v>Venda faturada</x:v>
      </x:c>
      <x:c r="H1241" s="14" t="n">
        <x:v>35061.56</x:v>
      </x:c>
      <x:c r="I1241" s="14" t="n">
        <x:v>38367.82</x:v>
      </x:c>
      <x:c r="J1241" s="14" t="n">
        <x:v>3306.26</x:v>
      </x:c>
      <x:c r="K1241" s="16" t="n">
        <x:v>0.0943</x:v>
      </x:c>
      <x:c r="L1241" s="14" t="n">
        <x:v>38367.82</x:v>
      </x:c>
      <x:c r="M1241" s="14" t="n">
        <x:v>0</x:v>
      </x:c>
      <x:c r="N1241" s="14" t="n">
        <x:v>620333.95</x:v>
      </x:c>
      <x:c r="O1241" t="str">
        <x:v>Cliente 097</x:v>
      </x:c>
      <x:c r="P1241" t="str">
        <x:v>Em atraso</x:v>
      </x:c>
      <x:c r="Q1241" s="18" t="n">
        <x:v>78</x:v>
      </x:c>
      <x:c r="R1241" t="str">
        <x:v>Crítico</x:v>
      </x:c>
      <x:c r="S1241" t="str">
        <x:v>Possível anomalia</x:v>
      </x:c>
    </x:row>
    <x:row r="1242" ht="18" customHeight="1">
      <x:c r="A1242" t="str">
        <x:v>FIN01241</x:v>
      </x:c>
      <x:c r="B1242" s="12" t="n">
        <x:v>46208</x:v>
      </x:c>
      <x:c r="C1242" t="str">
        <x:v>Matriz BH</x:v>
      </x:c>
      <x:c r="D1242" t="str">
        <x:v>TI</x:v>
      </x:c>
      <x:c r="E1242" t="str">
        <x:v>Aluguel</x:v>
      </x:c>
      <x:c r="F1242" t="str">
        <x:v>Despesa</x:v>
      </x:c>
      <x:c r="G1242" t="str">
        <x:v>Serviço contratado</x:v>
      </x:c>
      <x:c r="H1242" s="14" t="n">
        <x:v>23256.22</x:v>
      </x:c>
      <x:c r="I1242" s="14" t="n">
        <x:v>25879.7</x:v>
      </x:c>
      <x:c r="J1242" s="14" t="n">
        <x:v>2623.48</x:v>
      </x:c>
      <x:c r="K1242" s="16" t="n">
        <x:v>0.1128</x:v>
      </x:c>
      <x:c r="L1242" s="14" t="n">
        <x:v>0</x:v>
      </x:c>
      <x:c r="M1242" s="14" t="n">
        <x:v>25879.7</x:v>
      </x:c>
      <x:c r="N1242" s="14" t="n">
        <x:v>594454.25</x:v>
      </x:c>
      <x:c r="O1242" t="str">
        <x:v>Fornecedor 118</x:v>
      </x:c>
      <x:c r="P1242" t="str">
        <x:v>Realizado</x:v>
      </x:c>
      <x:c r="Q1242" s="18" t="n">
        <x:v>0</x:v>
      </x:c>
      <x:c r="R1242" t="str">
        <x:v>Baixo</x:v>
      </x:c>
      <x:c r="S1242" t="str">
        <x:v>Atraso recorrente</x:v>
      </x:c>
    </x:row>
    <x:row r="1243" ht="18" customHeight="1">
      <x:c r="A1243" t="str">
        <x:v>FIN01242</x:v>
      </x:c>
      <x:c r="B1243" s="12" t="n">
        <x:v>46133</x:v>
      </x:c>
      <x:c r="C1243" t="str">
        <x:v>Filial Contagem</x:v>
      </x:c>
      <x:c r="D1243" t="str">
        <x:v>Administrativo</x:v>
      </x:c>
      <x:c r="E1243" t="str">
        <x:v>Manutenção</x:v>
      </x:c>
      <x:c r="F1243" t="str">
        <x:v>Despesa</x:v>
      </x:c>
      <x:c r="G1243" t="str">
        <x:v>Despesa operacional</x:v>
      </x:c>
      <x:c r="H1243" s="14" t="n">
        <x:v>20834.26</x:v>
      </x:c>
      <x:c r="I1243" s="14" t="n">
        <x:v>21241.68</x:v>
      </x:c>
      <x:c r="J1243" s="14" t="n">
        <x:v>407.42</x:v>
      </x:c>
      <x:c r="K1243" s="16" t="n">
        <x:v>0.0196</x:v>
      </x:c>
      <x:c r="L1243" s="14" t="n">
        <x:v>0</x:v>
      </x:c>
      <x:c r="M1243" s="14" t="n">
        <x:v>21241.68</x:v>
      </x:c>
      <x:c r="N1243" s="14" t="n">
        <x:v>573212.57</x:v>
      </x:c>
      <x:c r="O1243" t="str">
        <x:v>Fornecedor 034</x:v>
      </x:c>
      <x:c r="P1243" t="str">
        <x:v>Realizado</x:v>
      </x:c>
      <x:c r="Q1243" s="18" t="n">
        <x:v>0</x:v>
      </x:c>
      <x:c r="R1243" t="str">
        <x:v>Baixo</x:v>
      </x:c>
      <x:c r="S1243" t="str">
        <x:v>Revisar variação</x:v>
      </x:c>
    </x:row>
    <x:row r="1244" ht="18" customHeight="1">
      <x:c r="A1244" t="str">
        <x:v>FIN01243</x:v>
      </x:c>
      <x:c r="B1244" s="12" t="n">
        <x:v>45804</x:v>
      </x:c>
      <x:c r="C1244" t="str">
        <x:v>Matriz BH</x:v>
      </x:c>
      <x:c r="D1244" t="str">
        <x:v>Administrativo</x:v>
      </x:c>
      <x:c r="E1244" t="str">
        <x:v>Venda de Produtos</x:v>
      </x:c>
      <x:c r="F1244" t="str">
        <x:v>Receita</x:v>
      </x:c>
      <x:c r="G1244" t="str">
        <x:v>Serviço prestado</x:v>
      </x:c>
      <x:c r="H1244" s="14" t="n">
        <x:v>47849.77</x:v>
      </x:c>
      <x:c r="I1244" s="14" t="n">
        <x:v>54034.39</x:v>
      </x:c>
      <x:c r="J1244" s="14" t="n">
        <x:v>6184.62</x:v>
      </x:c>
      <x:c r="K1244" s="16" t="n">
        <x:v>0.1293</x:v>
      </x:c>
      <x:c r="L1244" s="14" t="n">
        <x:v>54034.39</x:v>
      </x:c>
      <x:c r="M1244" s="14" t="n">
        <x:v>0</x:v>
      </x:c>
      <x:c r="N1244" s="14" t="n">
        <x:v>627246.96</x:v>
      </x:c>
      <x:c r="O1244" t="str">
        <x:v>Cliente 125</x:v>
      </x:c>
      <x:c r="P1244" t="str">
        <x:v>Realizado</x:v>
      </x:c>
      <x:c r="Q1244" s="18" t="n">
        <x:v>0</x:v>
      </x:c>
      <x:c r="R1244" t="str">
        <x:v>Baixo</x:v>
      </x:c>
      <x:c r="S1244" t="str">
        <x:v>Despesa não planejada</x:v>
      </x:c>
    </x:row>
    <x:row r="1245" ht="18" customHeight="1">
      <x:c r="A1245" t="str">
        <x:v>FIN01244</x:v>
      </x:c>
      <x:c r="B1245" s="12" t="n">
        <x:v>46245</x:v>
      </x:c>
      <x:c r="C1245" t="str">
        <x:v>Filial Betim</x:v>
      </x:c>
      <x:c r="D1245" t="str">
        <x:v>Logística</x:v>
      </x:c>
      <x:c r="E1245" t="str">
        <x:v>Folha</x:v>
      </x:c>
      <x:c r="F1245" t="str">
        <x:v>Despesa</x:v>
      </x:c>
      <x:c r="G1245" t="str">
        <x:v>Pagamento fornecedor</x:v>
      </x:c>
      <x:c r="H1245" s="14" t="n">
        <x:v>42094.73</x:v>
      </x:c>
      <x:c r="I1245" s="14" t="n">
        <x:v>37498.64</x:v>
      </x:c>
      <x:c r="J1245" s="14" t="n">
        <x:v>-4596.09</x:v>
      </x:c>
      <x:c r="K1245" s="16" t="n">
        <x:v>-0.1092</x:v>
      </x:c>
      <x:c r="L1245" s="14" t="n">
        <x:v>0</x:v>
      </x:c>
      <x:c r="M1245" s="14" t="n">
        <x:v>37498.64</x:v>
      </x:c>
      <x:c r="N1245" s="14" t="n">
        <x:v>589748.32</x:v>
      </x:c>
      <x:c r="O1245" t="str">
        <x:v>Fornecedor 020</x:v>
      </x:c>
      <x:c r="P1245" t="str">
        <x:v>Realizado</x:v>
      </x:c>
      <x:c r="Q1245" s="18" t="n">
        <x:v>0</x:v>
      </x:c>
      <x:c r="R1245" t="str">
        <x:v>Baixo</x:v>
      </x:c>
      <x:c r="S1245" t="str">
        <x:v>Revisar variação</x:v>
      </x:c>
    </x:row>
    <x:row r="1246" ht="18" customHeight="1">
      <x:c r="A1246" t="str">
        <x:v>FIN01245</x:v>
      </x:c>
      <x:c r="B1246" s="12" t="n">
        <x:v>46198</x:v>
      </x:c>
      <x:c r="C1246" t="str">
        <x:v>CD Ribeirão das Neves</x:v>
      </x:c>
      <x:c r="D1246" t="str">
        <x:v>TI</x:v>
      </x:c>
      <x:c r="E1246" t="str">
        <x:v>Serviços</x:v>
      </x:c>
      <x:c r="F1246" t="str">
        <x:v>Receita</x:v>
      </x:c>
      <x:c r="G1246" t="str">
        <x:v>Serviço prestado</x:v>
      </x:c>
      <x:c r="H1246" s="14" t="n">
        <x:v>24458.83</x:v>
      </x:c>
      <x:c r="I1246" s="14" t="n">
        <x:v>19355.34</x:v>
      </x:c>
      <x:c r="J1246" s="14" t="n">
        <x:v>-5103.49</x:v>
      </x:c>
      <x:c r="K1246" s="16" t="n">
        <x:v>-0.2087</x:v>
      </x:c>
      <x:c r="L1246" s="14" t="n">
        <x:v>19355.34</x:v>
      </x:c>
      <x:c r="M1246" s="14" t="n">
        <x:v>0</x:v>
      </x:c>
      <x:c r="N1246" s="14" t="n">
        <x:v>609103.66</x:v>
      </x:c>
      <x:c r="O1246" t="str">
        <x:v>Cliente 106</x:v>
      </x:c>
      <x:c r="P1246" t="str">
        <x:v>Realizado</x:v>
      </x:c>
      <x:c r="Q1246" s="18" t="n">
        <x:v>0</x:v>
      </x:c>
      <x:c r="R1246" t="str">
        <x:v>Baixo</x:v>
      </x:c>
      <x:c r="S1246" t="str">
        <x:v>Revisar variação</x:v>
      </x:c>
    </x:row>
    <x:row r="1247" ht="18" customHeight="1">
      <x:c r="A1247" t="str">
        <x:v>FIN01246</x:v>
      </x:c>
      <x:c r="B1247" s="12" t="n">
        <x:v>46087</x:v>
      </x:c>
      <x:c r="C1247" t="str">
        <x:v>Matriz BH</x:v>
      </x:c>
      <x:c r="D1247" t="str">
        <x:v>Comercial</x:v>
      </x:c>
      <x:c r="E1247" t="str">
        <x:v>Impostos</x:v>
      </x:c>
      <x:c r="F1247" t="str">
        <x:v>Despesa</x:v>
      </x:c>
      <x:c r="G1247" t="str">
        <x:v>Compra administrativa</x:v>
      </x:c>
      <x:c r="H1247" s="14" t="n">
        <x:v>34743.94</x:v>
      </x:c>
      <x:c r="I1247" s="14" t="n">
        <x:v>43610.86</x:v>
      </x:c>
      <x:c r="J1247" s="14" t="n">
        <x:v>8866.92</x:v>
      </x:c>
      <x:c r="K1247" s="16" t="n">
        <x:v>0.2552</x:v>
      </x:c>
      <x:c r="L1247" s="14" t="n">
        <x:v>0</x:v>
      </x:c>
      <x:c r="M1247" s="14" t="n">
        <x:v>43610.86</x:v>
      </x:c>
      <x:c r="N1247" s="14" t="n">
        <x:v>565492.8</x:v>
      </x:c>
      <x:c r="O1247" t="str">
        <x:v>Fornecedor 045</x:v>
      </x:c>
      <x:c r="P1247" t="str">
        <x:v>Realizado</x:v>
      </x:c>
      <x:c r="Q1247" s="18" t="n">
        <x:v>0</x:v>
      </x:c>
      <x:c r="R1247" t="str">
        <x:v>Baixo</x:v>
      </x:c>
      <x:c r="S1247" t="str">
        <x:v>Sem observações</x:v>
      </x:c>
    </x:row>
    <x:row r="1248" ht="18" customHeight="1">
      <x:c r="A1248" t="str">
        <x:v>FIN01247</x:v>
      </x:c>
      <x:c r="B1248" s="12" t="n">
        <x:v>45850</x:v>
      </x:c>
      <x:c r="C1248" t="str">
        <x:v>Filial Contagem</x:v>
      </x:c>
      <x:c r="D1248" t="str">
        <x:v>Comercial</x:v>
      </x:c>
      <x:c r="E1248" t="str">
        <x:v>Serviços Terceirizados</x:v>
      </x:c>
      <x:c r="F1248" t="str">
        <x:v>Despesa</x:v>
      </x:c>
      <x:c r="G1248" t="str">
        <x:v>Compra administrativa</x:v>
      </x:c>
      <x:c r="H1248" s="14" t="n">
        <x:v>41597.08</x:v>
      </x:c>
      <x:c r="I1248" s="14" t="n">
        <x:v>37878.63</x:v>
      </x:c>
      <x:c r="J1248" s="14" t="n">
        <x:v>-3718.45</x:v>
      </x:c>
      <x:c r="K1248" s="16" t="n">
        <x:v>-0.0894</x:v>
      </x:c>
      <x:c r="L1248" s="14" t="n">
        <x:v>0</x:v>
      </x:c>
      <x:c r="M1248" s="14" t="n">
        <x:v>37878.63</x:v>
      </x:c>
      <x:c r="N1248" s="14" t="n">
        <x:v>527614.17</x:v>
      </x:c>
      <x:c r="O1248" t="str">
        <x:v>Fornecedor 079</x:v>
      </x:c>
      <x:c r="P1248" t="str">
        <x:v>Realizado</x:v>
      </x:c>
      <x:c r="Q1248" s="18" t="n">
        <x:v>0</x:v>
      </x:c>
      <x:c r="R1248" t="str">
        <x:v>Baixo</x:v>
      </x:c>
      <x:c r="S1248" t="str">
        <x:v>Revisar variação</x:v>
      </x:c>
    </x:row>
    <x:row r="1249" ht="18" customHeight="1">
      <x:c r="A1249" t="str">
        <x:v>FIN01248</x:v>
      </x:c>
      <x:c r="B1249" s="12" t="n">
        <x:v>45727</x:v>
      </x:c>
      <x:c r="C1249" t="str">
        <x:v>Filial Contagem</x:v>
      </x:c>
      <x:c r="D1249" t="str">
        <x:v>Operações</x:v>
      </x:c>
      <x:c r="E1249" t="str">
        <x:v>Frete Cobrado</x:v>
      </x:c>
      <x:c r="F1249" t="str">
        <x:v>Receita</x:v>
      </x:c>
      <x:c r="G1249" t="str">
        <x:v>Recebimento de cliente</x:v>
      </x:c>
      <x:c r="H1249" s="14" t="n">
        <x:v>38975.8</x:v>
      </x:c>
      <x:c r="I1249" s="14" t="n">
        <x:v>37354.06</x:v>
      </x:c>
      <x:c r="J1249" s="14" t="n">
        <x:v>-1621.74</x:v>
      </x:c>
      <x:c r="K1249" s="16" t="n">
        <x:v>-0.0416</x:v>
      </x:c>
      <x:c r="L1249" s="14" t="n">
        <x:v>37354.06</x:v>
      </x:c>
      <x:c r="M1249" s="14" t="n">
        <x:v>0</x:v>
      </x:c>
      <x:c r="N1249" s="14" t="n">
        <x:v>564968.23</x:v>
      </x:c>
      <x:c r="O1249" t="str">
        <x:v>Cliente 067</x:v>
      </x:c>
      <x:c r="P1249" t="str">
        <x:v>Realizado</x:v>
      </x:c>
      <x:c r="Q1249" s="18" t="n">
        <x:v>0</x:v>
      </x:c>
      <x:c r="R1249" t="str">
        <x:v>Baixo</x:v>
      </x:c>
      <x:c r="S1249" t="str">
        <x:v>Revisar variação</x:v>
      </x:c>
    </x:row>
    <x:row r="1250" ht="18" customHeight="1">
      <x:c r="A1250" t="str">
        <x:v>FIN01249</x:v>
      </x:c>
      <x:c r="B1250" s="12" t="n">
        <x:v>45950</x:v>
      </x:c>
      <x:c r="C1250" t="str">
        <x:v>CD Ribeirão das Neves</x:v>
      </x:c>
      <x:c r="D1250" t="str">
        <x:v>TI</x:v>
      </x:c>
      <x:c r="E1250" t="str">
        <x:v>Serviços</x:v>
      </x:c>
      <x:c r="F1250" t="str">
        <x:v>Receita</x:v>
      </x:c>
      <x:c r="G1250" t="str">
        <x:v>Receita comercial</x:v>
      </x:c>
      <x:c r="H1250" s="14" t="n">
        <x:v>26826.76</x:v>
      </x:c>
      <x:c r="I1250" s="14" t="n">
        <x:v>23914.11</x:v>
      </x:c>
      <x:c r="J1250" s="14" t="n">
        <x:v>-2912.65</x:v>
      </x:c>
      <x:c r="K1250" s="16" t="n">
        <x:v>-0.1086</x:v>
      </x:c>
      <x:c r="L1250" s="14" t="n">
        <x:v>23914.11</x:v>
      </x:c>
      <x:c r="M1250" s="14" t="n">
        <x:v>0</x:v>
      </x:c>
      <x:c r="N1250" s="14" t="n">
        <x:v>588882.34</x:v>
      </x:c>
      <x:c r="O1250" t="str">
        <x:v>Cliente 165</x:v>
      </x:c>
      <x:c r="P1250" t="str">
        <x:v>Realizado</x:v>
      </x:c>
      <x:c r="Q1250" s="18" t="n">
        <x:v>0</x:v>
      </x:c>
      <x:c r="R1250" t="str">
        <x:v>Baixo</x:v>
      </x:c>
      <x:c r="S1250" t="str">
        <x:v>Dentro do esperado</x:v>
      </x:c>
    </x:row>
    <x:row r="1251" ht="18" customHeight="1">
      <x:c r="A1251" t="str">
        <x:v>FIN01250</x:v>
      </x:c>
      <x:c r="B1251" s="12" t="n">
        <x:v>46025</x:v>
      </x:c>
      <x:c r="C1251" t="str">
        <x:v>Matriz BH</x:v>
      </x:c>
      <x:c r="D1251" t="str">
        <x:v>Operações</x:v>
      </x:c>
      <x:c r="E1251" t="str">
        <x:v>Venda de Produtos</x:v>
      </x:c>
      <x:c r="F1251" t="str">
        <x:v>Receita</x:v>
      </x:c>
      <x:c r="G1251" t="str">
        <x:v>Serviço prestado</x:v>
      </x:c>
      <x:c r="H1251" s="14" t="n">
        <x:v>13713.79</x:v>
      </x:c>
      <x:c r="I1251" s="14" t="n">
        <x:v>11694.96</x:v>
      </x:c>
      <x:c r="J1251" s="14" t="n">
        <x:v>-2018.83</x:v>
      </x:c>
      <x:c r="K1251" s="16" t="n">
        <x:v>-0.1472</x:v>
      </x:c>
      <x:c r="L1251" s="14" t="n">
        <x:v>11694.96</x:v>
      </x:c>
      <x:c r="M1251" s="14" t="n">
        <x:v>0</x:v>
      </x:c>
      <x:c r="N1251" s="14" t="n">
        <x:v>600577.3</x:v>
      </x:c>
      <x:c r="O1251" t="str">
        <x:v>Cliente 047</x:v>
      </x:c>
      <x:c r="P1251" t="str">
        <x:v>Realizado</x:v>
      </x:c>
      <x:c r="Q1251" s="18" t="n">
        <x:v>0</x:v>
      </x:c>
      <x:c r="R1251" t="str">
        <x:v>Baixo</x:v>
      </x:c>
      <x:c r="S1251" t="str">
        <x:v>Dentro do esperado</x:v>
      </x:c>
    </x:row>
    <x:row r="1252" ht="18" customHeight="1">
      <x:c r="A1252" t="str">
        <x:v>FIN01251</x:v>
      </x:c>
      <x:c r="B1252" s="12" t="n">
        <x:v>46150</x:v>
      </x:c>
      <x:c r="C1252" t="str">
        <x:v>Filial Betim</x:v>
      </x:c>
      <x:c r="D1252" t="str">
        <x:v>TI</x:v>
      </x:c>
      <x:c r="E1252" t="str">
        <x:v>Serviços</x:v>
      </x:c>
      <x:c r="F1252" t="str">
        <x:v>Receita</x:v>
      </x:c>
      <x:c r="G1252" t="str">
        <x:v>Recebimento de cliente</x:v>
      </x:c>
      <x:c r="H1252" s="14" t="n">
        <x:v>52628.37</x:v>
      </x:c>
      <x:c r="I1252" s="14" t="n">
        <x:v>50973.11</x:v>
      </x:c>
      <x:c r="J1252" s="14" t="n">
        <x:v>-1655.26</x:v>
      </x:c>
      <x:c r="K1252" s="16" t="n">
        <x:v>-0.0315</x:v>
      </x:c>
      <x:c r="L1252" s="14" t="n">
        <x:v>50973.11</x:v>
      </x:c>
      <x:c r="M1252" s="14" t="n">
        <x:v>0</x:v>
      </x:c>
      <x:c r="N1252" s="14" t="n">
        <x:v>651550.41</x:v>
      </x:c>
      <x:c r="O1252" t="str">
        <x:v>Cliente 139</x:v>
      </x:c>
      <x:c r="P1252" t="str">
        <x:v>Em atraso</x:v>
      </x:c>
      <x:c r="Q1252" s="18" t="n">
        <x:v>123</x:v>
      </x:c>
      <x:c r="R1252" t="str">
        <x:v>Crítico</x:v>
      </x:c>
      <x:c r="S1252" t="str">
        <x:v>Queda de volume</x:v>
      </x:c>
    </x:row>
    <x:row r="1253" ht="18" customHeight="1">
      <x:c r="A1253" t="str">
        <x:v>FIN01252</x:v>
      </x:c>
      <x:c r="B1253" s="12" t="n">
        <x:v>45745</x:v>
      </x:c>
      <x:c r="C1253" t="str">
        <x:v>CD Ribeirão das Neves</x:v>
      </x:c>
      <x:c r="D1253" t="str">
        <x:v>Financeiro</x:v>
      </x:c>
      <x:c r="E1253" t="str">
        <x:v>Fretes</x:v>
      </x:c>
      <x:c r="F1253" t="str">
        <x:v>Despesa</x:v>
      </x:c>
      <x:c r="G1253" t="str">
        <x:v>Pagamento fornecedor</x:v>
      </x:c>
      <x:c r="H1253" s="14" t="n">
        <x:v>15006.52</x:v>
      </x:c>
      <x:c r="I1253" s="14" t="n">
        <x:v>17620.04</x:v>
      </x:c>
      <x:c r="J1253" s="14" t="n">
        <x:v>2613.52</x:v>
      </x:c>
      <x:c r="K1253" s="16" t="n">
        <x:v>0.1742</x:v>
      </x:c>
      <x:c r="L1253" s="14" t="n">
        <x:v>0</x:v>
      </x:c>
      <x:c r="M1253" s="14" t="n">
        <x:v>17620.04</x:v>
      </x:c>
      <x:c r="N1253" s="14" t="n">
        <x:v>633930.37</x:v>
      </x:c>
      <x:c r="O1253" t="str">
        <x:v>Fornecedor 037</x:v>
      </x:c>
      <x:c r="P1253" t="str">
        <x:v>Realizado</x:v>
      </x:c>
      <x:c r="Q1253" s="18" t="n">
        <x:v>0</x:v>
      </x:c>
      <x:c r="R1253" t="str">
        <x:v>Baixo</x:v>
      </x:c>
      <x:c r="S1253" t="str">
        <x:v>Queda de volume</x:v>
      </x:c>
    </x:row>
    <x:row r="1254" ht="18" customHeight="1">
      <x:c r="A1254" t="str">
        <x:v>FIN01253</x:v>
      </x:c>
      <x:c r="B1254" s="12" t="n">
        <x:v>46188</x:v>
      </x:c>
      <x:c r="C1254" t="str">
        <x:v>Filial Betim</x:v>
      </x:c>
      <x:c r="D1254" t="str">
        <x:v>Administrativo</x:v>
      </x:c>
      <x:c r="E1254" t="str">
        <x:v>Venda de Produtos</x:v>
      </x:c>
      <x:c r="F1254" t="str">
        <x:v>Receita</x:v>
      </x:c>
      <x:c r="G1254" t="str">
        <x:v>Venda faturada</x:v>
      </x:c>
      <x:c r="H1254" s="14" t="n">
        <x:v>12387.47</x:v>
      </x:c>
      <x:c r="I1254" s="14" t="n">
        <x:v>11537.08</x:v>
      </x:c>
      <x:c r="J1254" s="14" t="n">
        <x:v>-850.39</x:v>
      </x:c>
      <x:c r="K1254" s="16" t="n">
        <x:v>-0.0686</x:v>
      </x:c>
      <x:c r="L1254" s="14" t="n">
        <x:v>11537.08</x:v>
      </x:c>
      <x:c r="M1254" s="14" t="n">
        <x:v>0</x:v>
      </x:c>
      <x:c r="N1254" s="14" t="n">
        <x:v>645467.45</x:v>
      </x:c>
      <x:c r="O1254" t="str">
        <x:v>Cliente 036</x:v>
      </x:c>
      <x:c r="P1254" t="str">
        <x:v>Em atraso</x:v>
      </x:c>
      <x:c r="Q1254" s="18" t="n">
        <x:v>78</x:v>
      </x:c>
      <x:c r="R1254" t="str">
        <x:v>Crítico</x:v>
      </x:c>
      <x:c r="S1254" t="str">
        <x:v>Dentro do esperado</x:v>
      </x:c>
    </x:row>
    <x:row r="1255" ht="18" customHeight="1">
      <x:c r="A1255" t="str">
        <x:v>FIN01254</x:v>
      </x:c>
      <x:c r="B1255" s="12" t="n">
        <x:v>45843</x:v>
      </x:c>
      <x:c r="C1255" t="str">
        <x:v>Filial Betim</x:v>
      </x:c>
      <x:c r="D1255" t="str">
        <x:v>Operações</x:v>
      </x:c>
      <x:c r="E1255" t="str">
        <x:v>Serviços</x:v>
      </x:c>
      <x:c r="F1255" t="str">
        <x:v>Receita</x:v>
      </x:c>
      <x:c r="G1255" t="str">
        <x:v>Receita comercial</x:v>
      </x:c>
      <x:c r="H1255" s="14" t="n">
        <x:v>45888.97</x:v>
      </x:c>
      <x:c r="I1255" s="14" t="n">
        <x:v>50357.43</x:v>
      </x:c>
      <x:c r="J1255" s="14" t="n">
        <x:v>4468.46</x:v>
      </x:c>
      <x:c r="K1255" s="16" t="n">
        <x:v>0.0974</x:v>
      </x:c>
      <x:c r="L1255" s="14" t="n">
        <x:v>50357.43</x:v>
      </x:c>
      <x:c r="M1255" s="14" t="n">
        <x:v>0</x:v>
      </x:c>
      <x:c r="N1255" s="14" t="n">
        <x:v>695824.88</x:v>
      </x:c>
      <x:c r="O1255" t="str">
        <x:v>Cliente 016</x:v>
      </x:c>
      <x:c r="P1255" t="str">
        <x:v>Em atraso</x:v>
      </x:c>
      <x:c r="Q1255" s="18" t="n">
        <x:v>40</x:v>
      </x:c>
      <x:c r="R1255" t="str">
        <x:v>Alto</x:v>
      </x:c>
      <x:c r="S1255" t="str">
        <x:v>Possível anomalia</x:v>
      </x:c>
    </x:row>
    <x:row r="1256" ht="18" customHeight="1">
      <x:c r="A1256" t="str">
        <x:v>FIN01255</x:v>
      </x:c>
      <x:c r="B1256" s="12" t="n">
        <x:v>46030</x:v>
      </x:c>
      <x:c r="C1256" t="str">
        <x:v>Filial Betim</x:v>
      </x:c>
      <x:c r="D1256" t="str">
        <x:v>Logística</x:v>
      </x:c>
      <x:c r="E1256" t="str">
        <x:v>Energia</x:v>
      </x:c>
      <x:c r="F1256" t="str">
        <x:v>Despesa</x:v>
      </x:c>
      <x:c r="G1256" t="str">
        <x:v>Serviço contratado</x:v>
      </x:c>
      <x:c r="H1256" s="14" t="n">
        <x:v>40716.33</x:v>
      </x:c>
      <x:c r="I1256" s="14" t="n">
        <x:v>42660.92</x:v>
      </x:c>
      <x:c r="J1256" s="14" t="n">
        <x:v>1944.59</x:v>
      </x:c>
      <x:c r="K1256" s="16" t="n">
        <x:v>0.0478</x:v>
      </x:c>
      <x:c r="L1256" s="14" t="n">
        <x:v>0</x:v>
      </x:c>
      <x:c r="M1256" s="14" t="n">
        <x:v>42660.92</x:v>
      </x:c>
      <x:c r="N1256" s="14" t="n">
        <x:v>653163.96</x:v>
      </x:c>
      <x:c r="O1256" t="str">
        <x:v>Fornecedor 104</x:v>
      </x:c>
      <x:c r="P1256" t="str">
        <x:v>Realizado</x:v>
      </x:c>
      <x:c r="Q1256" s="18" t="n">
        <x:v>0</x:v>
      </x:c>
      <x:c r="R1256" t="str">
        <x:v>Baixo</x:v>
      </x:c>
      <x:c r="S1256" t="str">
        <x:v>Aumento de preço</x:v>
      </x:c>
    </x:row>
    <x:row r="1257" ht="18" customHeight="1">
      <x:c r="A1257" t="str">
        <x:v>FIN01256</x:v>
      </x:c>
      <x:c r="B1257" s="12" t="n">
        <x:v>46219</x:v>
      </x:c>
      <x:c r="C1257" t="str">
        <x:v>Filial Contagem</x:v>
      </x:c>
      <x:c r="D1257" t="str">
        <x:v>Comercial</x:v>
      </x:c>
      <x:c r="E1257" t="str">
        <x:v>Outras Receitas</x:v>
      </x:c>
      <x:c r="F1257" t="str">
        <x:v>Receita</x:v>
      </x:c>
      <x:c r="G1257" t="str">
        <x:v>Serviço prestado</x:v>
      </x:c>
      <x:c r="H1257" s="14" t="n">
        <x:v>33570.43</x:v>
      </x:c>
      <x:c r="I1257" s="14" t="n">
        <x:v>26427.93</x:v>
      </x:c>
      <x:c r="J1257" s="14" t="n">
        <x:v>-7142.5</x:v>
      </x:c>
      <x:c r="K1257" s="16" t="n">
        <x:v>-0.2128</x:v>
      </x:c>
      <x:c r="L1257" s="14" t="n">
        <x:v>26427.93</x:v>
      </x:c>
      <x:c r="M1257" s="14" t="n">
        <x:v>0</x:v>
      </x:c>
      <x:c r="N1257" s="14" t="n">
        <x:v>679591.89</x:v>
      </x:c>
      <x:c r="O1257" t="str">
        <x:v>Cliente 107</x:v>
      </x:c>
      <x:c r="P1257" t="str">
        <x:v>Realizado</x:v>
      </x:c>
      <x:c r="Q1257" s="18" t="n">
        <x:v>0</x:v>
      </x:c>
      <x:c r="R1257" t="str">
        <x:v>Baixo</x:v>
      </x:c>
      <x:c r="S1257" t="str">
        <x:v>Possível anomalia</x:v>
      </x:c>
    </x:row>
    <x:row r="1258" ht="18" customHeight="1">
      <x:c r="A1258" t="str">
        <x:v>FIN01257</x:v>
      </x:c>
      <x:c r="B1258" s="12" t="n">
        <x:v>45993</x:v>
      </x:c>
      <x:c r="C1258" t="str">
        <x:v>CD Ribeirão das Neves</x:v>
      </x:c>
      <x:c r="D1258" t="str">
        <x:v>TI</x:v>
      </x:c>
      <x:c r="E1258" t="str">
        <x:v>Venda de Produtos</x:v>
      </x:c>
      <x:c r="F1258" t="str">
        <x:v>Receita</x:v>
      </x:c>
      <x:c r="G1258" t="str">
        <x:v>Serviço prestado</x:v>
      </x:c>
      <x:c r="H1258" s="14" t="n">
        <x:v>25459.81</x:v>
      </x:c>
      <x:c r="I1258" s="14" t="n">
        <x:v>25444.53</x:v>
      </x:c>
      <x:c r="J1258" s="14" t="n">
        <x:v>-15.28</x:v>
      </x:c>
      <x:c r="K1258" s="16" t="n">
        <x:v>-0.0006</x:v>
      </x:c>
      <x:c r="L1258" s="14" t="n">
        <x:v>25444.53</x:v>
      </x:c>
      <x:c r="M1258" s="14" t="n">
        <x:v>0</x:v>
      </x:c>
      <x:c r="N1258" s="14" t="n">
        <x:v>705036.42</x:v>
      </x:c>
      <x:c r="O1258" t="str">
        <x:v>Cliente 162</x:v>
      </x:c>
      <x:c r="P1258" t="str">
        <x:v>Realizado</x:v>
      </x:c>
      <x:c r="Q1258" s="18" t="n">
        <x:v>0</x:v>
      </x:c>
      <x:c r="R1258" t="str">
        <x:v>Baixo</x:v>
      </x:c>
      <x:c r="S1258" t="str">
        <x:v>Queda de volume</x:v>
      </x:c>
    </x:row>
    <x:row r="1259" ht="18" customHeight="1">
      <x:c r="A1259" t="str">
        <x:v>FIN01258</x:v>
      </x:c>
      <x:c r="B1259" s="12" t="n">
        <x:v>45994</x:v>
      </x:c>
      <x:c r="C1259" t="str">
        <x:v>CD Ribeirão das Neves</x:v>
      </x:c>
      <x:c r="D1259" t="str">
        <x:v>Operações</x:v>
      </x:c>
      <x:c r="E1259" t="str">
        <x:v>Serviços Terceirizados</x:v>
      </x:c>
      <x:c r="F1259" t="str">
        <x:v>Despesa</x:v>
      </x:c>
      <x:c r="G1259" t="str">
        <x:v>Pagamento fornecedor</x:v>
      </x:c>
      <x:c r="H1259" s="14" t="n">
        <x:v>44061.59</x:v>
      </x:c>
      <x:c r="I1259" s="14" t="n">
        <x:v>44528.69</x:v>
      </x:c>
      <x:c r="J1259" s="14" t="n">
        <x:v>467.1</x:v>
      </x:c>
      <x:c r="K1259" s="16" t="n">
        <x:v>0.0106</x:v>
      </x:c>
      <x:c r="L1259" s="14" t="n">
        <x:v>0</x:v>
      </x:c>
      <x:c r="M1259" s="14" t="n">
        <x:v>44528.69</x:v>
      </x:c>
      <x:c r="N1259" s="14" t="n">
        <x:v>660507.73</x:v>
      </x:c>
      <x:c r="O1259" t="str">
        <x:v>Fornecedor 054</x:v>
      </x:c>
      <x:c r="P1259" t="str">
        <x:v>Realizado</x:v>
      </x:c>
      <x:c r="Q1259" s="18" t="n">
        <x:v>0</x:v>
      </x:c>
      <x:c r="R1259" t="str">
        <x:v>Baixo</x:v>
      </x:c>
      <x:c r="S1259" t="str">
        <x:v>Revisar variação</x:v>
      </x:c>
    </x:row>
    <x:row r="1260" ht="18" customHeight="1">
      <x:c r="A1260" t="str">
        <x:v>FIN01259</x:v>
      </x:c>
      <x:c r="B1260" s="12" t="n">
        <x:v>45809</x:v>
      </x:c>
      <x:c r="C1260" t="str">
        <x:v>CD Ribeirão das Neves</x:v>
      </x:c>
      <x:c r="D1260" t="str">
        <x:v>TI</x:v>
      </x:c>
      <x:c r="E1260" t="str">
        <x:v>Impostos</x:v>
      </x:c>
      <x:c r="F1260" t="str">
        <x:v>Despesa</x:v>
      </x:c>
      <x:c r="G1260" t="str">
        <x:v>Compra administrativa</x:v>
      </x:c>
      <x:c r="H1260" s="14" t="n">
        <x:v>27899.17</x:v>
      </x:c>
      <x:c r="I1260" s="14" t="n">
        <x:v>28946.32</x:v>
      </x:c>
      <x:c r="J1260" s="14" t="n">
        <x:v>1047.15</x:v>
      </x:c>
      <x:c r="K1260" s="16" t="n">
        <x:v>0.0375</x:v>
      </x:c>
      <x:c r="L1260" s="14" t="n">
        <x:v>0</x:v>
      </x:c>
      <x:c r="M1260" s="14" t="n">
        <x:v>28946.32</x:v>
      </x:c>
      <x:c r="N1260" s="14" t="n">
        <x:v>631561.41</x:v>
      </x:c>
      <x:c r="O1260" t="str">
        <x:v>Fornecedor 033</x:v>
      </x:c>
      <x:c r="P1260" t="str">
        <x:v>Realizado</x:v>
      </x:c>
      <x:c r="Q1260" s="18" t="n">
        <x:v>0</x:v>
      </x:c>
      <x:c r="R1260" t="str">
        <x:v>Baixo</x:v>
      </x:c>
      <x:c r="S1260" t="str">
        <x:v>Dentro do esperado</x:v>
      </x:c>
    </x:row>
    <x:row r="1261" ht="18" customHeight="1">
      <x:c r="A1261" t="str">
        <x:v>FIN01260</x:v>
      </x:c>
      <x:c r="B1261" s="12" t="n">
        <x:v>45733</x:v>
      </x:c>
      <x:c r="C1261" t="str">
        <x:v>Filial Betim</x:v>
      </x:c>
      <x:c r="D1261" t="str">
        <x:v>TI</x:v>
      </x:c>
      <x:c r="E1261" t="str">
        <x:v>Venda de Produtos</x:v>
      </x:c>
      <x:c r="F1261" t="str">
        <x:v>Receita</x:v>
      </x:c>
      <x:c r="G1261" t="str">
        <x:v>Receita comercial</x:v>
      </x:c>
      <x:c r="H1261" s="14" t="n">
        <x:v>52098.15</x:v>
      </x:c>
      <x:c r="I1261" s="14" t="n">
        <x:v>56346.95</x:v>
      </x:c>
      <x:c r="J1261" s="14" t="n">
        <x:v>4248.8</x:v>
      </x:c>
      <x:c r="K1261" s="16" t="n">
        <x:v>0.0816</x:v>
      </x:c>
      <x:c r="L1261" s="14" t="n">
        <x:v>56346.95</x:v>
      </x:c>
      <x:c r="M1261" s="14" t="n">
        <x:v>0</x:v>
      </x:c>
      <x:c r="N1261" s="14" t="n">
        <x:v>687908.36</x:v>
      </x:c>
      <x:c r="O1261" t="str">
        <x:v>Cliente 084</x:v>
      </x:c>
      <x:c r="P1261" t="str">
        <x:v>Realizado</x:v>
      </x:c>
      <x:c r="Q1261" s="18" t="n">
        <x:v>0</x:v>
      </x:c>
      <x:c r="R1261" t="str">
        <x:v>Baixo</x:v>
      </x:c>
      <x:c r="S1261" t="str">
        <x:v>Queda de volume</x:v>
      </x:c>
    </x:row>
    <x:row r="1262" ht="18" customHeight="1">
      <x:c r="A1262" t="str">
        <x:v>FIN01261</x:v>
      </x:c>
      <x:c r="B1262" s="12" t="n">
        <x:v>46105</x:v>
      </x:c>
      <x:c r="C1262" t="str">
        <x:v>Filial Betim</x:v>
      </x:c>
      <x:c r="D1262" t="str">
        <x:v>Operações</x:v>
      </x:c>
      <x:c r="E1262" t="str">
        <x:v>Fretes</x:v>
      </x:c>
      <x:c r="F1262" t="str">
        <x:v>Despesa</x:v>
      </x:c>
      <x:c r="G1262" t="str">
        <x:v>Pagamento fornecedor</x:v>
      </x:c>
      <x:c r="H1262" s="14" t="n">
        <x:v>20095.18</x:v>
      </x:c>
      <x:c r="I1262" s="14" t="n">
        <x:v>22295.64</x:v>
      </x:c>
      <x:c r="J1262" s="14" t="n">
        <x:v>2200.46</x:v>
      </x:c>
      <x:c r="K1262" s="16" t="n">
        <x:v>0.1095</x:v>
      </x:c>
      <x:c r="L1262" s="14" t="n">
        <x:v>0</x:v>
      </x:c>
      <x:c r="M1262" s="14" t="n">
        <x:v>22295.64</x:v>
      </x:c>
      <x:c r="N1262" s="14" t="n">
        <x:v>665612.72</x:v>
      </x:c>
      <x:c r="O1262" t="str">
        <x:v>Fornecedor 102</x:v>
      </x:c>
      <x:c r="P1262" t="str">
        <x:v>Realizado</x:v>
      </x:c>
      <x:c r="Q1262" s="18" t="n">
        <x:v>0</x:v>
      </x:c>
      <x:c r="R1262" t="str">
        <x:v>Baixo</x:v>
      </x:c>
      <x:c r="S1262" t="str">
        <x:v>Dentro do esperado</x:v>
      </x:c>
    </x:row>
    <x:row r="1263" ht="18" customHeight="1">
      <x:c r="A1263" t="str">
        <x:v>FIN01262</x:v>
      </x:c>
      <x:c r="B1263" s="12" t="n">
        <x:v>46201</x:v>
      </x:c>
      <x:c r="C1263" t="str">
        <x:v>Filial Betim</x:v>
      </x:c>
      <x:c r="D1263" t="str">
        <x:v>Administrativo</x:v>
      </x:c>
      <x:c r="E1263" t="str">
        <x:v>Frete Cobrado</x:v>
      </x:c>
      <x:c r="F1263" t="str">
        <x:v>Receita</x:v>
      </x:c>
      <x:c r="G1263" t="str">
        <x:v>Receita comercial</x:v>
      </x:c>
      <x:c r="H1263" s="14" t="n">
        <x:v>55006.61</x:v>
      </x:c>
      <x:c r="I1263" s="14" t="n">
        <x:v>54175.79</x:v>
      </x:c>
      <x:c r="J1263" s="14" t="n">
        <x:v>-830.82</x:v>
      </x:c>
      <x:c r="K1263" s="16" t="n">
        <x:v>-0.0151</x:v>
      </x:c>
      <x:c r="L1263" s="14" t="n">
        <x:v>54175.79</x:v>
      </x:c>
      <x:c r="M1263" s="14" t="n">
        <x:v>0</x:v>
      </x:c>
      <x:c r="N1263" s="14" t="n">
        <x:v>719788.51</x:v>
      </x:c>
      <x:c r="O1263" t="str">
        <x:v>Cliente 139</x:v>
      </x:c>
      <x:c r="P1263" t="str">
        <x:v>Em atraso</x:v>
      </x:c>
      <x:c r="Q1263" s="18" t="n">
        <x:v>88</x:v>
      </x:c>
      <x:c r="R1263" t="str">
        <x:v>Crítico</x:v>
      </x:c>
      <x:c r="S1263" t="str">
        <x:v>Atraso recorrente</x:v>
      </x:c>
    </x:row>
    <x:row r="1264" ht="18" customHeight="1">
      <x:c r="A1264" t="str">
        <x:v>FIN01263</x:v>
      </x:c>
      <x:c r="B1264" s="12" t="n">
        <x:v>46171</x:v>
      </x:c>
      <x:c r="C1264" t="str">
        <x:v>Filial Betim</x:v>
      </x:c>
      <x:c r="D1264" t="str">
        <x:v>Operações</x:v>
      </x:c>
      <x:c r="E1264" t="str">
        <x:v>Marketing</x:v>
      </x:c>
      <x:c r="F1264" t="str">
        <x:v>Despesa</x:v>
      </x:c>
      <x:c r="G1264" t="str">
        <x:v>Compra administrativa</x:v>
      </x:c>
      <x:c r="H1264" s="14" t="n">
        <x:v>15707.84</x:v>
      </x:c>
      <x:c r="I1264" s="14" t="n">
        <x:v>16685.19</x:v>
      </x:c>
      <x:c r="J1264" s="14" t="n">
        <x:v>977.35</x:v>
      </x:c>
      <x:c r="K1264" s="16" t="n">
        <x:v>0.0622</x:v>
      </x:c>
      <x:c r="L1264" s="14" t="n">
        <x:v>0</x:v>
      </x:c>
      <x:c r="M1264" s="14" t="n">
        <x:v>16685.19</x:v>
      </x:c>
      <x:c r="N1264" s="14" t="n">
        <x:v>703103.32</x:v>
      </x:c>
      <x:c r="O1264" t="str">
        <x:v>Fornecedor 042</x:v>
      </x:c>
      <x:c r="P1264" t="str">
        <x:v>Realizado</x:v>
      </x:c>
      <x:c r="Q1264" s="18" t="n">
        <x:v>0</x:v>
      </x:c>
      <x:c r="R1264" t="str">
        <x:v>Baixo</x:v>
      </x:c>
      <x:c r="S1264" t="str">
        <x:v>Aumento de preço</x:v>
      </x:c>
    </x:row>
    <x:row r="1265" ht="18" customHeight="1">
      <x:c r="A1265" t="str">
        <x:v>FIN01264</x:v>
      </x:c>
      <x:c r="B1265" s="12" t="n">
        <x:v>46063</x:v>
      </x:c>
      <x:c r="C1265" t="str">
        <x:v>Matriz BH</x:v>
      </x:c>
      <x:c r="D1265" t="str">
        <x:v>TI</x:v>
      </x:c>
      <x:c r="E1265" t="str">
        <x:v>Outras Receitas</x:v>
      </x:c>
      <x:c r="F1265" t="str">
        <x:v>Receita</x:v>
      </x:c>
      <x:c r="G1265" t="str">
        <x:v>Serviço prestado</x:v>
      </x:c>
      <x:c r="H1265" s="14" t="n">
        <x:v>34631.59</x:v>
      </x:c>
      <x:c r="I1265" s="14" t="n">
        <x:v>27091.01</x:v>
      </x:c>
      <x:c r="J1265" s="14" t="n">
        <x:v>-7540.58</x:v>
      </x:c>
      <x:c r="K1265" s="16" t="n">
        <x:v>-0.2177</x:v>
      </x:c>
      <x:c r="L1265" s="14" t="n">
        <x:v>27091.01</x:v>
      </x:c>
      <x:c r="M1265" s="14" t="n">
        <x:v>0</x:v>
      </x:c>
      <x:c r="N1265" s="14" t="n">
        <x:v>730194.33</x:v>
      </x:c>
      <x:c r="O1265" t="str">
        <x:v>Cliente 164</x:v>
      </x:c>
      <x:c r="P1265" t="str">
        <x:v>Em atraso</x:v>
      </x:c>
      <x:c r="Q1265" s="18" t="n">
        <x:v>25</x:v>
      </x:c>
      <x:c r="R1265" t="str">
        <x:v>Médio</x:v>
      </x:c>
      <x:c r="S1265" t="str">
        <x:v>Revisar variação</x:v>
      </x:c>
    </x:row>
    <x:row r="1266" ht="18" customHeight="1">
      <x:c r="A1266" t="str">
        <x:v>FIN01265</x:v>
      </x:c>
      <x:c r="B1266" s="12" t="n">
        <x:v>45963</x:v>
      </x:c>
      <x:c r="C1266" t="str">
        <x:v>CD Ribeirão das Neves</x:v>
      </x:c>
      <x:c r="D1266" t="str">
        <x:v>Operações</x:v>
      </x:c>
      <x:c r="E1266" t="str">
        <x:v>Aluguel</x:v>
      </x:c>
      <x:c r="F1266" t="str">
        <x:v>Despesa</x:v>
      </x:c>
      <x:c r="G1266" t="str">
        <x:v>Serviço contratado</x:v>
      </x:c>
      <x:c r="H1266" s="14" t="n">
        <x:v>24614.49</x:v>
      </x:c>
      <x:c r="I1266" s="14" t="n">
        <x:v>25476.97</x:v>
      </x:c>
      <x:c r="J1266" s="14" t="n">
        <x:v>862.48</x:v>
      </x:c>
      <x:c r="K1266" s="16" t="n">
        <x:v>0.035</x:v>
      </x:c>
      <x:c r="L1266" s="14" t="n">
        <x:v>0</x:v>
      </x:c>
      <x:c r="M1266" s="14" t="n">
        <x:v>25476.97</x:v>
      </x:c>
      <x:c r="N1266" s="14" t="n">
        <x:v>704717.36</x:v>
      </x:c>
      <x:c r="O1266" t="str">
        <x:v>Fornecedor 104</x:v>
      </x:c>
      <x:c r="P1266" t="str">
        <x:v>Realizado</x:v>
      </x:c>
      <x:c r="Q1266" s="18" t="n">
        <x:v>0</x:v>
      </x:c>
      <x:c r="R1266" t="str">
        <x:v>Baixo</x:v>
      </x:c>
      <x:c r="S1266" t="str">
        <x:v>Atraso recorrente</x:v>
      </x:c>
    </x:row>
    <x:row r="1267" ht="18" customHeight="1">
      <x:c r="A1267" t="str">
        <x:v>FIN01266</x:v>
      </x:c>
      <x:c r="B1267" s="12" t="n">
        <x:v>46129</x:v>
      </x:c>
      <x:c r="C1267" t="str">
        <x:v>Matriz BH</x:v>
      </x:c>
      <x:c r="D1267" t="str">
        <x:v>Logística</x:v>
      </x:c>
      <x:c r="E1267" t="str">
        <x:v>Venda de Produtos</x:v>
      </x:c>
      <x:c r="F1267" t="str">
        <x:v>Receita</x:v>
      </x:c>
      <x:c r="G1267" t="str">
        <x:v>Recebimento de cliente</x:v>
      </x:c>
      <x:c r="H1267" s="14" t="n">
        <x:v>9909.29</x:v>
      </x:c>
      <x:c r="I1267" s="14" t="n">
        <x:v>11507.55</x:v>
      </x:c>
      <x:c r="J1267" s="14" t="n">
        <x:v>1598.26</x:v>
      </x:c>
      <x:c r="K1267" s="16" t="n">
        <x:v>0.1613</x:v>
      </x:c>
      <x:c r="L1267" s="14" t="n">
        <x:v>11507.55</x:v>
      </x:c>
      <x:c r="M1267" s="14" t="n">
        <x:v>0</x:v>
      </x:c>
      <x:c r="N1267" s="14" t="n">
        <x:v>716224.91</x:v>
      </x:c>
      <x:c r="O1267" t="str">
        <x:v>Cliente 080</x:v>
      </x:c>
      <x:c r="P1267" t="str">
        <x:v>Realizado</x:v>
      </x:c>
      <x:c r="Q1267" s="18" t="n">
        <x:v>0</x:v>
      </x:c>
      <x:c r="R1267" t="str">
        <x:v>Baixo</x:v>
      </x:c>
      <x:c r="S1267" t="str">
        <x:v>Atraso recorrente</x:v>
      </x:c>
    </x:row>
    <x:row r="1268" ht="18" customHeight="1">
      <x:c r="A1268" t="str">
        <x:v>FIN01267</x:v>
      </x:c>
      <x:c r="B1268" s="12" t="n">
        <x:v>46049</x:v>
      </x:c>
      <x:c r="C1268" t="str">
        <x:v>Filial Contagem</x:v>
      </x:c>
      <x:c r="D1268" t="str">
        <x:v>Logística</x:v>
      </x:c>
      <x:c r="E1268" t="str">
        <x:v>Manutenção</x:v>
      </x:c>
      <x:c r="F1268" t="str">
        <x:v>Despesa</x:v>
      </x:c>
      <x:c r="G1268" t="str">
        <x:v>Despesa operacional</x:v>
      </x:c>
      <x:c r="H1268" s="14" t="n">
        <x:v>39523.63</x:v>
      </x:c>
      <x:c r="I1268" s="14" t="n">
        <x:v>48011.74</x:v>
      </x:c>
      <x:c r="J1268" s="14" t="n">
        <x:v>8488.11</x:v>
      </x:c>
      <x:c r="K1268" s="16" t="n">
        <x:v>0.2148</x:v>
      </x:c>
      <x:c r="L1268" s="14" t="n">
        <x:v>0</x:v>
      </x:c>
      <x:c r="M1268" s="14" t="n">
        <x:v>48011.74</x:v>
      </x:c>
      <x:c r="N1268" s="14" t="n">
        <x:v>668213.17</x:v>
      </x:c>
      <x:c r="O1268" t="str">
        <x:v>Fornecedor 067</x:v>
      </x:c>
      <x:c r="P1268" t="str">
        <x:v>Realizado</x:v>
      </x:c>
      <x:c r="Q1268" s="18" t="n">
        <x:v>0</x:v>
      </x:c>
      <x:c r="R1268" t="str">
        <x:v>Baixo</x:v>
      </x:c>
      <x:c r="S1268" t="str">
        <x:v>Possível anomalia</x:v>
      </x:c>
    </x:row>
    <x:row r="1269" ht="18" customHeight="1">
      <x:c r="A1269" t="str">
        <x:v>FIN01268</x:v>
      </x:c>
      <x:c r="B1269" s="12" t="n">
        <x:v>45812</x:v>
      </x:c>
      <x:c r="C1269" t="str">
        <x:v>Matriz BH</x:v>
      </x:c>
      <x:c r="D1269" t="str">
        <x:v>Operações</x:v>
      </x:c>
      <x:c r="E1269" t="str">
        <x:v>Manutenção</x:v>
      </x:c>
      <x:c r="F1269" t="str">
        <x:v>Despesa</x:v>
      </x:c>
      <x:c r="G1269" t="str">
        <x:v>Pagamento fornecedor</x:v>
      </x:c>
      <x:c r="H1269" s="14" t="n">
        <x:v>28408.27</x:v>
      </x:c>
      <x:c r="I1269" s="14" t="n">
        <x:v>33580.33</x:v>
      </x:c>
      <x:c r="J1269" s="14" t="n">
        <x:v>5172.06</x:v>
      </x:c>
      <x:c r="K1269" s="16" t="n">
        <x:v>0.1821</x:v>
      </x:c>
      <x:c r="L1269" s="14" t="n">
        <x:v>0</x:v>
      </x:c>
      <x:c r="M1269" s="14" t="n">
        <x:v>33580.33</x:v>
      </x:c>
      <x:c r="N1269" s="14" t="n">
        <x:v>634632.84</x:v>
      </x:c>
      <x:c r="O1269" t="str">
        <x:v>Fornecedor 033</x:v>
      </x:c>
      <x:c r="P1269" t="str">
        <x:v>Realizado</x:v>
      </x:c>
      <x:c r="Q1269" s="18" t="n">
        <x:v>0</x:v>
      </x:c>
      <x:c r="R1269" t="str">
        <x:v>Baixo</x:v>
      </x:c>
      <x:c r="S1269" t="str">
        <x:v>Aumento de preço</x:v>
      </x:c>
    </x:row>
    <x:row r="1270" ht="18" customHeight="1">
      <x:c r="A1270" t="str">
        <x:v>FIN01269</x:v>
      </x:c>
      <x:c r="B1270" s="12" t="n">
        <x:v>46244</x:v>
      </x:c>
      <x:c r="C1270" t="str">
        <x:v>CD Ribeirão das Neves</x:v>
      </x:c>
      <x:c r="D1270" t="str">
        <x:v>Operações</x:v>
      </x:c>
      <x:c r="E1270" t="str">
        <x:v>Venda de Produtos</x:v>
      </x:c>
      <x:c r="F1270" t="str">
        <x:v>Receita</x:v>
      </x:c>
      <x:c r="G1270" t="str">
        <x:v>Recebimento de cliente</x:v>
      </x:c>
      <x:c r="H1270" s="14" t="n">
        <x:v>16339.8</x:v>
      </x:c>
      <x:c r="I1270" s="14" t="n">
        <x:v>15629.5</x:v>
      </x:c>
      <x:c r="J1270" s="14" t="n">
        <x:v>-710.3</x:v>
      </x:c>
      <x:c r="K1270" s="16" t="n">
        <x:v>-0.0435</x:v>
      </x:c>
      <x:c r="L1270" s="14" t="n">
        <x:v>15629.5</x:v>
      </x:c>
      <x:c r="M1270" s="14" t="n">
        <x:v>0</x:v>
      </x:c>
      <x:c r="N1270" s="14" t="n">
        <x:v>650262.34</x:v>
      </x:c>
      <x:c r="O1270" t="str">
        <x:v>Cliente 150</x:v>
      </x:c>
      <x:c r="P1270" t="str">
        <x:v>Realizado</x:v>
      </x:c>
      <x:c r="Q1270" s="18" t="n">
        <x:v>0</x:v>
      </x:c>
      <x:c r="R1270" t="str">
        <x:v>Baixo</x:v>
      </x:c>
      <x:c r="S1270" t="str">
        <x:v>Despesa não planejada</x:v>
      </x:c>
    </x:row>
    <x:row r="1271" ht="18" customHeight="1">
      <x:c r="A1271" t="str">
        <x:v>FIN01270</x:v>
      </x:c>
      <x:c r="B1271" s="12" t="n">
        <x:v>46140</x:v>
      </x:c>
      <x:c r="C1271" t="str">
        <x:v>Matriz BH</x:v>
      </x:c>
      <x:c r="D1271" t="str">
        <x:v>Logística</x:v>
      </x:c>
      <x:c r="E1271" t="str">
        <x:v>Frete Cobrado</x:v>
      </x:c>
      <x:c r="F1271" t="str">
        <x:v>Receita</x:v>
      </x:c>
      <x:c r="G1271" t="str">
        <x:v>Receita comercial</x:v>
      </x:c>
      <x:c r="H1271" s="14" t="n">
        <x:v>8691</x:v>
      </x:c>
      <x:c r="I1271" s="14" t="n">
        <x:v>9545.52</x:v>
      </x:c>
      <x:c r="J1271" s="14" t="n">
        <x:v>854.52</x:v>
      </x:c>
      <x:c r="K1271" s="16" t="n">
        <x:v>0.0983</x:v>
      </x:c>
      <x:c r="L1271" s="14" t="n">
        <x:v>9545.52</x:v>
      </x:c>
      <x:c r="M1271" s="14" t="n">
        <x:v>0</x:v>
      </x:c>
      <x:c r="N1271" s="14" t="n">
        <x:v>659807.86</x:v>
      </x:c>
      <x:c r="O1271" t="str">
        <x:v>Cliente 139</x:v>
      </x:c>
      <x:c r="P1271" t="str">
        <x:v>Realizado</x:v>
      </x:c>
      <x:c r="Q1271" s="18" t="n">
        <x:v>0</x:v>
      </x:c>
      <x:c r="R1271" t="str">
        <x:v>Baixo</x:v>
      </x:c>
      <x:c r="S1271" t="str">
        <x:v>Sem observações</x:v>
      </x:c>
    </x:row>
    <x:row r="1272" ht="18" customHeight="1">
      <x:c r="A1272" t="str">
        <x:v>FIN01271</x:v>
      </x:c>
      <x:c r="B1272" s="12" t="n">
        <x:v>45968</x:v>
      </x:c>
      <x:c r="C1272" t="str">
        <x:v>CD Ribeirão das Neves</x:v>
      </x:c>
      <x:c r="D1272" t="str">
        <x:v>TI</x:v>
      </x:c>
      <x:c r="E1272" t="str">
        <x:v>Serviços</x:v>
      </x:c>
      <x:c r="F1272" t="str">
        <x:v>Receita</x:v>
      </x:c>
      <x:c r="G1272" t="str">
        <x:v>Venda faturada</x:v>
      </x:c>
      <x:c r="H1272" s="14" t="n">
        <x:v>13116.19</x:v>
      </x:c>
      <x:c r="I1272" s="14" t="n">
        <x:v>15537.92</x:v>
      </x:c>
      <x:c r="J1272" s="14" t="n">
        <x:v>2421.73</x:v>
      </x:c>
      <x:c r="K1272" s="16" t="n">
        <x:v>0.1846</x:v>
      </x:c>
      <x:c r="L1272" s="14" t="n">
        <x:v>15537.92</x:v>
      </x:c>
      <x:c r="M1272" s="14" t="n">
        <x:v>0</x:v>
      </x:c>
      <x:c r="N1272" s="14" t="n">
        <x:v>675345.78</x:v>
      </x:c>
      <x:c r="O1272" t="str">
        <x:v>Cliente 110</x:v>
      </x:c>
      <x:c r="P1272" t="str">
        <x:v>Realizado</x:v>
      </x:c>
      <x:c r="Q1272" s="18" t="n">
        <x:v>0</x:v>
      </x:c>
      <x:c r="R1272" t="str">
        <x:v>Baixo</x:v>
      </x:c>
      <x:c r="S1272" t="str">
        <x:v>Revisar variação</x:v>
      </x:c>
    </x:row>
    <x:row r="1273" ht="18" customHeight="1">
      <x:c r="A1273" t="str">
        <x:v>FIN01272</x:v>
      </x:c>
      <x:c r="B1273" s="12" t="n">
        <x:v>45719</x:v>
      </x:c>
      <x:c r="C1273" t="str">
        <x:v>Filial Contagem</x:v>
      </x:c>
      <x:c r="D1273" t="str">
        <x:v>Operações</x:v>
      </x:c>
      <x:c r="E1273" t="str">
        <x:v>Folha</x:v>
      </x:c>
      <x:c r="F1273" t="str">
        <x:v>Despesa</x:v>
      </x:c>
      <x:c r="G1273" t="str">
        <x:v>Serviço contratado</x:v>
      </x:c>
      <x:c r="H1273" s="14" t="n">
        <x:v>32189.08</x:v>
      </x:c>
      <x:c r="I1273" s="14" t="n">
        <x:v>28396.28</x:v>
      </x:c>
      <x:c r="J1273" s="14" t="n">
        <x:v>-3792.8</x:v>
      </x:c>
      <x:c r="K1273" s="16" t="n">
        <x:v>-0.1178</x:v>
      </x:c>
      <x:c r="L1273" s="14" t="n">
        <x:v>0</x:v>
      </x:c>
      <x:c r="M1273" s="14" t="n">
        <x:v>28396.28</x:v>
      </x:c>
      <x:c r="N1273" s="14" t="n">
        <x:v>646949.5</x:v>
      </x:c>
      <x:c r="O1273" t="str">
        <x:v>Fornecedor 084</x:v>
      </x:c>
      <x:c r="P1273" t="str">
        <x:v>Realizado</x:v>
      </x:c>
      <x:c r="Q1273" s="18" t="n">
        <x:v>0</x:v>
      </x:c>
      <x:c r="R1273" t="str">
        <x:v>Baixo</x:v>
      </x:c>
      <x:c r="S1273" t="str">
        <x:v>Sem observações</x:v>
      </x:c>
    </x:row>
    <x:row r="1274" ht="18" customHeight="1">
      <x:c r="A1274" t="str">
        <x:v>FIN01273</x:v>
      </x:c>
      <x:c r="B1274" s="12" t="n">
        <x:v>45990</x:v>
      </x:c>
      <x:c r="C1274" t="str">
        <x:v>Filial Contagem</x:v>
      </x:c>
      <x:c r="D1274" t="str">
        <x:v>Financeiro</x:v>
      </x:c>
      <x:c r="E1274" t="str">
        <x:v>Venda de Produtos</x:v>
      </x:c>
      <x:c r="F1274" t="str">
        <x:v>Receita</x:v>
      </x:c>
      <x:c r="G1274" t="str">
        <x:v>Venda faturada</x:v>
      </x:c>
      <x:c r="H1274" s="14" t="n">
        <x:v>59305.09</x:v>
      </x:c>
      <x:c r="I1274" s="14" t="n">
        <x:v>47450.09</x:v>
      </x:c>
      <x:c r="J1274" s="14" t="n">
        <x:v>-11855</x:v>
      </x:c>
      <x:c r="K1274" s="16" t="n">
        <x:v>-0.1999</x:v>
      </x:c>
      <x:c r="L1274" s="14" t="n">
        <x:v>47450.09</x:v>
      </x:c>
      <x:c r="M1274" s="14" t="n">
        <x:v>0</x:v>
      </x:c>
      <x:c r="N1274" s="14" t="n">
        <x:v>694399.59</x:v>
      </x:c>
      <x:c r="O1274" t="str">
        <x:v>Cliente 157</x:v>
      </x:c>
      <x:c r="P1274" t="str">
        <x:v>Realizado</x:v>
      </x:c>
      <x:c r="Q1274" s="18" t="n">
        <x:v>0</x:v>
      </x:c>
      <x:c r="R1274" t="str">
        <x:v>Baixo</x:v>
      </x:c>
      <x:c r="S1274" t="str">
        <x:v>Despesa não planejada</x:v>
      </x:c>
    </x:row>
    <x:row r="1275" ht="18" customHeight="1">
      <x:c r="A1275" t="str">
        <x:v>FIN01274</x:v>
      </x:c>
      <x:c r="B1275" s="12" t="n">
        <x:v>46172</x:v>
      </x:c>
      <x:c r="C1275" t="str">
        <x:v>Filial Betim</x:v>
      </x:c>
      <x:c r="D1275" t="str">
        <x:v>Financeiro</x:v>
      </x:c>
      <x:c r="E1275" t="str">
        <x:v>Venda de Produtos</x:v>
      </x:c>
      <x:c r="F1275" t="str">
        <x:v>Receita</x:v>
      </x:c>
      <x:c r="G1275" t="str">
        <x:v>Serviço prestado</x:v>
      </x:c>
      <x:c r="H1275" s="14" t="n">
        <x:v>54457.56</x:v>
      </x:c>
      <x:c r="I1275" s="14" t="n">
        <x:v>46043.74</x:v>
      </x:c>
      <x:c r="J1275" s="14" t="n">
        <x:v>-8413.82</x:v>
      </x:c>
      <x:c r="K1275" s="16" t="n">
        <x:v>-0.1545</x:v>
      </x:c>
      <x:c r="L1275" s="14" t="n">
        <x:v>46043.74</x:v>
      </x:c>
      <x:c r="M1275" s="14" t="n">
        <x:v>0</x:v>
      </x:c>
      <x:c r="N1275" s="14" t="n">
        <x:v>740443.33</x:v>
      </x:c>
      <x:c r="O1275" t="str">
        <x:v>Cliente 011</x:v>
      </x:c>
      <x:c r="P1275" t="str">
        <x:v>Realizado</x:v>
      </x:c>
      <x:c r="Q1275" s="18" t="n">
        <x:v>0</x:v>
      </x:c>
      <x:c r="R1275" t="str">
        <x:v>Baixo</x:v>
      </x:c>
      <x:c r="S1275" t="str">
        <x:v>Possível anomalia</x:v>
      </x:c>
    </x:row>
    <x:row r="1276" ht="18" customHeight="1">
      <x:c r="A1276" t="str">
        <x:v>FIN01275</x:v>
      </x:c>
      <x:c r="B1276" s="12" t="n">
        <x:v>46014</x:v>
      </x:c>
      <x:c r="C1276" t="str">
        <x:v>Filial Betim</x:v>
      </x:c>
      <x:c r="D1276" t="str">
        <x:v>Financeiro</x:v>
      </x:c>
      <x:c r="E1276" t="str">
        <x:v>Outras Receitas</x:v>
      </x:c>
      <x:c r="F1276" t="str">
        <x:v>Receita</x:v>
      </x:c>
      <x:c r="G1276" t="str">
        <x:v>Serviço prestado</x:v>
      </x:c>
      <x:c r="H1276" s="14" t="n">
        <x:v>16306.01</x:v>
      </x:c>
      <x:c r="I1276" s="14" t="n">
        <x:v>17795.73</x:v>
      </x:c>
      <x:c r="J1276" s="14" t="n">
        <x:v>1489.72</x:v>
      </x:c>
      <x:c r="K1276" s="16" t="n">
        <x:v>0.0914</x:v>
      </x:c>
      <x:c r="L1276" s="14" t="n">
        <x:v>17795.73</x:v>
      </x:c>
      <x:c r="M1276" s="14" t="n">
        <x:v>0</x:v>
      </x:c>
      <x:c r="N1276" s="14" t="n">
        <x:v>758239.06</x:v>
      </x:c>
      <x:c r="O1276" t="str">
        <x:v>Cliente 049</x:v>
      </x:c>
      <x:c r="P1276" t="str">
        <x:v>Realizado</x:v>
      </x:c>
      <x:c r="Q1276" s="18" t="n">
        <x:v>0</x:v>
      </x:c>
      <x:c r="R1276" t="str">
        <x:v>Baixo</x:v>
      </x:c>
      <x:c r="S1276" t="str">
        <x:v>Aumento de preço</x:v>
      </x:c>
    </x:row>
    <x:row r="1277" ht="18" customHeight="1">
      <x:c r="A1277" t="str">
        <x:v>FIN01276</x:v>
      </x:c>
      <x:c r="B1277" s="12" t="n">
        <x:v>45912</x:v>
      </x:c>
      <x:c r="C1277" t="str">
        <x:v>Filial Contagem</x:v>
      </x:c>
      <x:c r="D1277" t="str">
        <x:v>TI</x:v>
      </x:c>
      <x:c r="E1277" t="str">
        <x:v>Tecnologia</x:v>
      </x:c>
      <x:c r="F1277" t="str">
        <x:v>Despesa</x:v>
      </x:c>
      <x:c r="G1277" t="str">
        <x:v>Despesa operacional</x:v>
      </x:c>
      <x:c r="H1277" s="14" t="n">
        <x:v>33947.67</x:v>
      </x:c>
      <x:c r="I1277" s="14" t="n">
        <x:v>39730.31</x:v>
      </x:c>
      <x:c r="J1277" s="14" t="n">
        <x:v>5782.64</x:v>
      </x:c>
      <x:c r="K1277" s="16" t="n">
        <x:v>0.1703</x:v>
      </x:c>
      <x:c r="L1277" s="14" t="n">
        <x:v>0</x:v>
      </x:c>
      <x:c r="M1277" s="14" t="n">
        <x:v>39730.31</x:v>
      </x:c>
      <x:c r="N1277" s="14" t="n">
        <x:v>718508.75</x:v>
      </x:c>
      <x:c r="O1277" t="str">
        <x:v>Fornecedor 092</x:v>
      </x:c>
      <x:c r="P1277" t="str">
        <x:v>Realizado</x:v>
      </x:c>
      <x:c r="Q1277" s="18" t="n">
        <x:v>0</x:v>
      </x:c>
      <x:c r="R1277" t="str">
        <x:v>Baixo</x:v>
      </x:c>
      <x:c r="S1277" t="str">
        <x:v>Aumento de preço</x:v>
      </x:c>
    </x:row>
    <x:row r="1278" ht="18" customHeight="1">
      <x:c r="A1278" t="str">
        <x:v>FIN01277</x:v>
      </x:c>
      <x:c r="B1278" s="12" t="n">
        <x:v>45896</x:v>
      </x:c>
      <x:c r="C1278" t="str">
        <x:v>CD Ribeirão das Neves</x:v>
      </x:c>
      <x:c r="D1278" t="str">
        <x:v>Financeiro</x:v>
      </x:c>
      <x:c r="E1278" t="str">
        <x:v>Mercadorias</x:v>
      </x:c>
      <x:c r="F1278" t="str">
        <x:v>Despesa</x:v>
      </x:c>
      <x:c r="G1278" t="str">
        <x:v>Despesa operacional</x:v>
      </x:c>
      <x:c r="H1278" s="14" t="n">
        <x:v>7703.12</x:v>
      </x:c>
      <x:c r="I1278" s="14" t="n">
        <x:v>9607.47</x:v>
      </x:c>
      <x:c r="J1278" s="14" t="n">
        <x:v>1904.35</x:v>
      </x:c>
      <x:c r="K1278" s="16" t="n">
        <x:v>0.2472</x:v>
      </x:c>
      <x:c r="L1278" s="14" t="n">
        <x:v>0</x:v>
      </x:c>
      <x:c r="M1278" s="14" t="n">
        <x:v>9607.47</x:v>
      </x:c>
      <x:c r="N1278" s="14" t="n">
        <x:v>708901.28</x:v>
      </x:c>
      <x:c r="O1278" t="str">
        <x:v>Fornecedor 099</x:v>
      </x:c>
      <x:c r="P1278" t="str">
        <x:v>Realizado</x:v>
      </x:c>
      <x:c r="Q1278" s="18" t="n">
        <x:v>0</x:v>
      </x:c>
      <x:c r="R1278" t="str">
        <x:v>Baixo</x:v>
      </x:c>
      <x:c r="S1278" t="str">
        <x:v>Dentro do esperado</x:v>
      </x:c>
    </x:row>
    <x:row r="1279" ht="18" customHeight="1">
      <x:c r="A1279" t="str">
        <x:v>FIN01278</x:v>
      </x:c>
      <x:c r="B1279" s="12" t="n">
        <x:v>45672</x:v>
      </x:c>
      <x:c r="C1279" t="str">
        <x:v>Filial Contagem</x:v>
      </x:c>
      <x:c r="D1279" t="str">
        <x:v>Financeiro</x:v>
      </x:c>
      <x:c r="E1279" t="str">
        <x:v>Venda de Produtos</x:v>
      </x:c>
      <x:c r="F1279" t="str">
        <x:v>Receita</x:v>
      </x:c>
      <x:c r="G1279" t="str">
        <x:v>Receita comercial</x:v>
      </x:c>
      <x:c r="H1279" s="14" t="n">
        <x:v>28654.18</x:v>
      </x:c>
      <x:c r="I1279" s="14" t="n">
        <x:v>22462.23</x:v>
      </x:c>
      <x:c r="J1279" s="14" t="n">
        <x:v>-6191.95</x:v>
      </x:c>
      <x:c r="K1279" s="16" t="n">
        <x:v>-0.2161</x:v>
      </x:c>
      <x:c r="L1279" s="14" t="n">
        <x:v>22462.23</x:v>
      </x:c>
      <x:c r="M1279" s="14" t="n">
        <x:v>0</x:v>
      </x:c>
      <x:c r="N1279" s="14" t="n">
        <x:v>731363.51</x:v>
      </x:c>
      <x:c r="O1279" t="str">
        <x:v>Cliente 170</x:v>
      </x:c>
      <x:c r="P1279" t="str">
        <x:v>Realizado</x:v>
      </x:c>
      <x:c r="Q1279" s="18" t="n">
        <x:v>0</x:v>
      </x:c>
      <x:c r="R1279" t="str">
        <x:v>Baixo</x:v>
      </x:c>
      <x:c r="S1279" t="str">
        <x:v>Queda de volume</x:v>
      </x:c>
    </x:row>
    <x:row r="1280" ht="18" customHeight="1">
      <x:c r="A1280" t="str">
        <x:v>FIN01279</x:v>
      </x:c>
      <x:c r="B1280" s="12" t="n">
        <x:v>45811</x:v>
      </x:c>
      <x:c r="C1280" t="str">
        <x:v>Filial Contagem</x:v>
      </x:c>
      <x:c r="D1280" t="str">
        <x:v>Comercial</x:v>
      </x:c>
      <x:c r="E1280" t="str">
        <x:v>Mercadorias</x:v>
      </x:c>
      <x:c r="F1280" t="str">
        <x:v>Despesa</x:v>
      </x:c>
      <x:c r="G1280" t="str">
        <x:v>Compra administrativa</x:v>
      </x:c>
      <x:c r="H1280" s="14" t="n">
        <x:v>44983.95</x:v>
      </x:c>
      <x:c r="I1280" s="14" t="n">
        <x:v>53359.83</x:v>
      </x:c>
      <x:c r="J1280" s="14" t="n">
        <x:v>8375.88</x:v>
      </x:c>
      <x:c r="K1280" s="16" t="n">
        <x:v>0.1862</x:v>
      </x:c>
      <x:c r="L1280" s="14" t="n">
        <x:v>0</x:v>
      </x:c>
      <x:c r="M1280" s="14" t="n">
        <x:v>53359.83</x:v>
      </x:c>
      <x:c r="N1280" s="14" t="n">
        <x:v>678003.68</x:v>
      </x:c>
      <x:c r="O1280" t="str">
        <x:v>Fornecedor 008</x:v>
      </x:c>
      <x:c r="P1280" t="str">
        <x:v>Realizado</x:v>
      </x:c>
      <x:c r="Q1280" s="18" t="n">
        <x:v>0</x:v>
      </x:c>
      <x:c r="R1280" t="str">
        <x:v>Baixo</x:v>
      </x:c>
      <x:c r="S1280" t="str">
        <x:v>Atraso recorrente</x:v>
      </x:c>
    </x:row>
    <x:row r="1281" ht="18" customHeight="1">
      <x:c r="A1281" t="str">
        <x:v>FIN01280</x:v>
      </x:c>
      <x:c r="B1281" s="12" t="n">
        <x:v>46010</x:v>
      </x:c>
      <x:c r="C1281" t="str">
        <x:v>CD Ribeirão das Neves</x:v>
      </x:c>
      <x:c r="D1281" t="str">
        <x:v>TI</x:v>
      </x:c>
      <x:c r="E1281" t="str">
        <x:v>Frete Cobrado</x:v>
      </x:c>
      <x:c r="F1281" t="str">
        <x:v>Receita</x:v>
      </x:c>
      <x:c r="G1281" t="str">
        <x:v>Serviço prestado</x:v>
      </x:c>
      <x:c r="H1281" s="14" t="n">
        <x:v>34506.28</x:v>
      </x:c>
      <x:c r="I1281" s="14" t="n">
        <x:v>31831.25</x:v>
      </x:c>
      <x:c r="J1281" s="14" t="n">
        <x:v>-2675.03</x:v>
      </x:c>
      <x:c r="K1281" s="16" t="n">
        <x:v>-0.0775</x:v>
      </x:c>
      <x:c r="L1281" s="14" t="n">
        <x:v>31831.25</x:v>
      </x:c>
      <x:c r="M1281" s="14" t="n">
        <x:v>0</x:v>
      </x:c>
      <x:c r="N1281" s="14" t="n">
        <x:v>709834.93</x:v>
      </x:c>
      <x:c r="O1281" t="str">
        <x:v>Cliente 132</x:v>
      </x:c>
      <x:c r="P1281" t="str">
        <x:v>Realizado</x:v>
      </x:c>
      <x:c r="Q1281" s="18" t="n">
        <x:v>0</x:v>
      </x:c>
      <x:c r="R1281" t="str">
        <x:v>Baixo</x:v>
      </x:c>
      <x:c r="S1281" t="str">
        <x:v>Queda de volume</x:v>
      </x:c>
    </x:row>
    <x:row r="1282" ht="18" customHeight="1">
      <x:c r="A1282" t="str">
        <x:v>FIN01281</x:v>
      </x:c>
      <x:c r="B1282" s="12" t="n">
        <x:v>45870</x:v>
      </x:c>
      <x:c r="C1282" t="str">
        <x:v>Filial Betim</x:v>
      </x:c>
      <x:c r="D1282" t="str">
        <x:v>Logística</x:v>
      </x:c>
      <x:c r="E1282" t="str">
        <x:v>Frete Cobrado</x:v>
      </x:c>
      <x:c r="F1282" t="str">
        <x:v>Receita</x:v>
      </x:c>
      <x:c r="G1282" t="str">
        <x:v>Recebimento de cliente</x:v>
      </x:c>
      <x:c r="H1282" s="14" t="n">
        <x:v>13665.7</x:v>
      </x:c>
      <x:c r="I1282" s="14" t="n">
        <x:v>11589.81</x:v>
      </x:c>
      <x:c r="J1282" s="14" t="n">
        <x:v>-2075.89</x:v>
      </x:c>
      <x:c r="K1282" s="16" t="n">
        <x:v>-0.1519</x:v>
      </x:c>
      <x:c r="L1282" s="14" t="n">
        <x:v>11589.81</x:v>
      </x:c>
      <x:c r="M1282" s="14" t="n">
        <x:v>0</x:v>
      </x:c>
      <x:c r="N1282" s="14" t="n">
        <x:v>721424.74</x:v>
      </x:c>
      <x:c r="O1282" t="str">
        <x:v>Cliente 098</x:v>
      </x:c>
      <x:c r="P1282" t="str">
        <x:v>Realizado</x:v>
      </x:c>
      <x:c r="Q1282" s="18" t="n">
        <x:v>0</x:v>
      </x:c>
      <x:c r="R1282" t="str">
        <x:v>Baixo</x:v>
      </x:c>
      <x:c r="S1282" t="str">
        <x:v>Possível anomalia</x:v>
      </x:c>
    </x:row>
    <x:row r="1283" ht="18" customHeight="1">
      <x:c r="A1283" t="str">
        <x:v>FIN01282</x:v>
      </x:c>
      <x:c r="B1283" s="12" t="n">
        <x:v>45736</x:v>
      </x:c>
      <x:c r="C1283" t="str">
        <x:v>Filial Contagem</x:v>
      </x:c>
      <x:c r="D1283" t="str">
        <x:v>Logística</x:v>
      </x:c>
      <x:c r="E1283" t="str">
        <x:v>Mercadorias</x:v>
      </x:c>
      <x:c r="F1283" t="str">
        <x:v>Despesa</x:v>
      </x:c>
      <x:c r="G1283" t="str">
        <x:v>Serviço contratado</x:v>
      </x:c>
      <x:c r="H1283" s="14" t="n">
        <x:v>14048.39</x:v>
      </x:c>
      <x:c r="I1283" s="14" t="n">
        <x:v>15530.52</x:v>
      </x:c>
      <x:c r="J1283" s="14" t="n">
        <x:v>1482.13</x:v>
      </x:c>
      <x:c r="K1283" s="16" t="n">
        <x:v>0.1055</x:v>
      </x:c>
      <x:c r="L1283" s="14" t="n">
        <x:v>0</x:v>
      </x:c>
      <x:c r="M1283" s="14" t="n">
        <x:v>15530.52</x:v>
      </x:c>
      <x:c r="N1283" s="14" t="n">
        <x:v>705894.22</x:v>
      </x:c>
      <x:c r="O1283" t="str">
        <x:v>Fornecedor 099</x:v>
      </x:c>
      <x:c r="P1283" t="str">
        <x:v>Realizado</x:v>
      </x:c>
      <x:c r="Q1283" s="18" t="n">
        <x:v>0</x:v>
      </x:c>
      <x:c r="R1283" t="str">
        <x:v>Baixo</x:v>
      </x:c>
      <x:c r="S1283" t="str">
        <x:v>Atraso recorrente</x:v>
      </x:c>
    </x:row>
    <x:row r="1284" ht="18" customHeight="1">
      <x:c r="A1284" t="str">
        <x:v>FIN01283</x:v>
      </x:c>
      <x:c r="B1284" s="12" t="n">
        <x:v>46109</x:v>
      </x:c>
      <x:c r="C1284" t="str">
        <x:v>Matriz BH</x:v>
      </x:c>
      <x:c r="D1284" t="str">
        <x:v>Financeiro</x:v>
      </x:c>
      <x:c r="E1284" t="str">
        <x:v>Outras Receitas</x:v>
      </x:c>
      <x:c r="F1284" t="str">
        <x:v>Receita</x:v>
      </x:c>
      <x:c r="G1284" t="str">
        <x:v>Receita comercial</x:v>
      </x:c>
      <x:c r="H1284" s="14" t="n">
        <x:v>10880.28</x:v>
      </x:c>
      <x:c r="I1284" s="14" t="n">
        <x:v>10143.37</x:v>
      </x:c>
      <x:c r="J1284" s="14" t="n">
        <x:v>-736.91</x:v>
      </x:c>
      <x:c r="K1284" s="16" t="n">
        <x:v>-0.0677</x:v>
      </x:c>
      <x:c r="L1284" s="14" t="n">
        <x:v>10143.37</x:v>
      </x:c>
      <x:c r="M1284" s="14" t="n">
        <x:v>0</x:v>
      </x:c>
      <x:c r="N1284" s="14" t="n">
        <x:v>716037.59</x:v>
      </x:c>
      <x:c r="O1284" t="str">
        <x:v>Cliente 120</x:v>
      </x:c>
      <x:c r="P1284" t="str">
        <x:v>Realizado</x:v>
      </x:c>
      <x:c r="Q1284" s="18" t="n">
        <x:v>0</x:v>
      </x:c>
      <x:c r="R1284" t="str">
        <x:v>Baixo</x:v>
      </x:c>
      <x:c r="S1284" t="str">
        <x:v>Queda de volume</x:v>
      </x:c>
    </x:row>
    <x:row r="1285" ht="18" customHeight="1">
      <x:c r="A1285" t="str">
        <x:v>FIN01284</x:v>
      </x:c>
      <x:c r="B1285" s="12" t="n">
        <x:v>46246</x:v>
      </x:c>
      <x:c r="C1285" t="str">
        <x:v>Filial Betim</x:v>
      </x:c>
      <x:c r="D1285" t="str">
        <x:v>Operações</x:v>
      </x:c>
      <x:c r="E1285" t="str">
        <x:v>Frete Cobrado</x:v>
      </x:c>
      <x:c r="F1285" t="str">
        <x:v>Receita</x:v>
      </x:c>
      <x:c r="G1285" t="str">
        <x:v>Serviço prestado</x:v>
      </x:c>
      <x:c r="H1285" s="14" t="n">
        <x:v>25710.17</x:v>
      </x:c>
      <x:c r="I1285" s="14" t="n">
        <x:v>23723.79</x:v>
      </x:c>
      <x:c r="J1285" s="14" t="n">
        <x:v>-1986.38</x:v>
      </x:c>
      <x:c r="K1285" s="16" t="n">
        <x:v>-0.0773</x:v>
      </x:c>
      <x:c r="L1285" s="14" t="n">
        <x:v>23723.79</x:v>
      </x:c>
      <x:c r="M1285" s="14" t="n">
        <x:v>0</x:v>
      </x:c>
      <x:c r="N1285" s="14" t="n">
        <x:v>739761.38</x:v>
      </x:c>
      <x:c r="O1285" t="str">
        <x:v>Cliente 161</x:v>
      </x:c>
      <x:c r="P1285" t="str">
        <x:v>Realizado</x:v>
      </x:c>
      <x:c r="Q1285" s="18" t="n">
        <x:v>0</x:v>
      </x:c>
      <x:c r="R1285" t="str">
        <x:v>Baixo</x:v>
      </x:c>
      <x:c r="S1285" t="str">
        <x:v>Revisar variação</x:v>
      </x:c>
    </x:row>
    <x:row r="1286" ht="18" customHeight="1">
      <x:c r="A1286" t="str">
        <x:v>FIN01285</x:v>
      </x:c>
      <x:c r="B1286" s="12" t="n">
        <x:v>46165</x:v>
      </x:c>
      <x:c r="C1286" t="str">
        <x:v>Matriz BH</x:v>
      </x:c>
      <x:c r="D1286" t="str">
        <x:v>Financeiro</x:v>
      </x:c>
      <x:c r="E1286" t="str">
        <x:v>Frete Cobrado</x:v>
      </x:c>
      <x:c r="F1286" t="str">
        <x:v>Receita</x:v>
      </x:c>
      <x:c r="G1286" t="str">
        <x:v>Receita comercial</x:v>
      </x:c>
      <x:c r="H1286" s="14" t="n">
        <x:v>29520</x:v>
      </x:c>
      <x:c r="I1286" s="14" t="n">
        <x:v>24691.92</x:v>
      </x:c>
      <x:c r="J1286" s="14" t="n">
        <x:v>-4828.08</x:v>
      </x:c>
      <x:c r="K1286" s="16" t="n">
        <x:v>-0.1636</x:v>
      </x:c>
      <x:c r="L1286" s="14" t="n">
        <x:v>24691.92</x:v>
      </x:c>
      <x:c r="M1286" s="14" t="n">
        <x:v>0</x:v>
      </x:c>
      <x:c r="N1286" s="14" t="n">
        <x:v>764453.3</x:v>
      </x:c>
      <x:c r="O1286" t="str">
        <x:v>Cliente 094</x:v>
      </x:c>
      <x:c r="P1286" t="str">
        <x:v>Realizado</x:v>
      </x:c>
      <x:c r="Q1286" s="18" t="n">
        <x:v>0</x:v>
      </x:c>
      <x:c r="R1286" t="str">
        <x:v>Baixo</x:v>
      </x:c>
      <x:c r="S1286" t="str">
        <x:v>Despesa não planejada</x:v>
      </x:c>
    </x:row>
    <x:row r="1287" ht="18" customHeight="1">
      <x:c r="A1287" t="str">
        <x:v>FIN01286</x:v>
      </x:c>
      <x:c r="B1287" s="12" t="n">
        <x:v>46259</x:v>
      </x:c>
      <x:c r="C1287" t="str">
        <x:v>Filial Contagem</x:v>
      </x:c>
      <x:c r="D1287" t="str">
        <x:v>Logística</x:v>
      </x:c>
      <x:c r="E1287" t="str">
        <x:v>Outras Receitas</x:v>
      </x:c>
      <x:c r="F1287" t="str">
        <x:v>Receita</x:v>
      </x:c>
      <x:c r="G1287" t="str">
        <x:v>Venda faturada</x:v>
      </x:c>
      <x:c r="H1287" s="14" t="n">
        <x:v>35491.59</x:v>
      </x:c>
      <x:c r="I1287" s="14" t="n">
        <x:v>37564.47</x:v>
      </x:c>
      <x:c r="J1287" s="14" t="n">
        <x:v>2072.88</x:v>
      </x:c>
      <x:c r="K1287" s="16" t="n">
        <x:v>0.0584</x:v>
      </x:c>
      <x:c r="L1287" s="14" t="n">
        <x:v>37564.47</x:v>
      </x:c>
      <x:c r="M1287" s="14" t="n">
        <x:v>0</x:v>
      </x:c>
      <x:c r="N1287" s="14" t="n">
        <x:v>802017.77</x:v>
      </x:c>
      <x:c r="O1287" t="str">
        <x:v>Cliente 025</x:v>
      </x:c>
      <x:c r="P1287" t="str">
        <x:v>Realizado</x:v>
      </x:c>
      <x:c r="Q1287" s="18" t="n">
        <x:v>0</x:v>
      </x:c>
      <x:c r="R1287" t="str">
        <x:v>Baixo</x:v>
      </x:c>
      <x:c r="S1287" t="str">
        <x:v>Sem observações</x:v>
      </x:c>
    </x:row>
    <x:row r="1288" ht="18" customHeight="1">
      <x:c r="A1288" t="str">
        <x:v>FIN01287</x:v>
      </x:c>
      <x:c r="B1288" s="12" t="n">
        <x:v>45754</x:v>
      </x:c>
      <x:c r="C1288" t="str">
        <x:v>Matriz BH</x:v>
      </x:c>
      <x:c r="D1288" t="str">
        <x:v>Comercial</x:v>
      </x:c>
      <x:c r="E1288" t="str">
        <x:v>Serviços</x:v>
      </x:c>
      <x:c r="F1288" t="str">
        <x:v>Receita</x:v>
      </x:c>
      <x:c r="G1288" t="str">
        <x:v>Recebimento de cliente</x:v>
      </x:c>
      <x:c r="H1288" s="14" t="n">
        <x:v>56823.6</x:v>
      </x:c>
      <x:c r="I1288" s="14" t="n">
        <x:v>53590.49</x:v>
      </x:c>
      <x:c r="J1288" s="14" t="n">
        <x:v>-3233.11</x:v>
      </x:c>
      <x:c r="K1288" s="16" t="n">
        <x:v>-0.0569</x:v>
      </x:c>
      <x:c r="L1288" s="14" t="n">
        <x:v>53590.49</x:v>
      </x:c>
      <x:c r="M1288" s="14" t="n">
        <x:v>0</x:v>
      </x:c>
      <x:c r="N1288" s="14" t="n">
        <x:v>855608.26</x:v>
      </x:c>
      <x:c r="O1288" t="str">
        <x:v>Cliente 033</x:v>
      </x:c>
      <x:c r="P1288" t="str">
        <x:v>Realizado</x:v>
      </x:c>
      <x:c r="Q1288" s="18" t="n">
        <x:v>0</x:v>
      </x:c>
      <x:c r="R1288" t="str">
        <x:v>Baixo</x:v>
      </x:c>
      <x:c r="S1288" t="str">
        <x:v>Queda de volume</x:v>
      </x:c>
    </x:row>
    <x:row r="1289" ht="18" customHeight="1">
      <x:c r="A1289" t="str">
        <x:v>FIN01288</x:v>
      </x:c>
      <x:c r="B1289" s="12" t="n">
        <x:v>45777</x:v>
      </x:c>
      <x:c r="C1289" t="str">
        <x:v>Filial Contagem</x:v>
      </x:c>
      <x:c r="D1289" t="str">
        <x:v>Operações</x:v>
      </x:c>
      <x:c r="E1289" t="str">
        <x:v>Despesas Bancárias</x:v>
      </x:c>
      <x:c r="F1289" t="str">
        <x:v>Despesa</x:v>
      </x:c>
      <x:c r="G1289" t="str">
        <x:v>Compra administrativa</x:v>
      </x:c>
      <x:c r="H1289" s="14" t="n">
        <x:v>16914.04</x:v>
      </x:c>
      <x:c r="I1289" s="14" t="n">
        <x:v>18281.05</x:v>
      </x:c>
      <x:c r="J1289" s="14" t="n">
        <x:v>1367.01</x:v>
      </x:c>
      <x:c r="K1289" s="16" t="n">
        <x:v>0.0808</x:v>
      </x:c>
      <x:c r="L1289" s="14" t="n">
        <x:v>0</x:v>
      </x:c>
      <x:c r="M1289" s="14" t="n">
        <x:v>18281.05</x:v>
      </x:c>
      <x:c r="N1289" s="14" t="n">
        <x:v>837327.21</x:v>
      </x:c>
      <x:c r="O1289" t="str">
        <x:v>Fornecedor 008</x:v>
      </x:c>
      <x:c r="P1289" t="str">
        <x:v>Realizado</x:v>
      </x:c>
      <x:c r="Q1289" s="18" t="n">
        <x:v>0</x:v>
      </x:c>
      <x:c r="R1289" t="str">
        <x:v>Baixo</x:v>
      </x:c>
      <x:c r="S1289" t="str">
        <x:v>Dentro do esperado</x:v>
      </x:c>
    </x:row>
    <x:row r="1290" ht="18" customHeight="1">
      <x:c r="A1290" t="str">
        <x:v>FIN01289</x:v>
      </x:c>
      <x:c r="B1290" s="12" t="n">
        <x:v>45714</x:v>
      </x:c>
      <x:c r="C1290" t="str">
        <x:v>Filial Betim</x:v>
      </x:c>
      <x:c r="D1290" t="str">
        <x:v>Financeiro</x:v>
      </x:c>
      <x:c r="E1290" t="str">
        <x:v>Serviços</x:v>
      </x:c>
      <x:c r="F1290" t="str">
        <x:v>Receita</x:v>
      </x:c>
      <x:c r="G1290" t="str">
        <x:v>Recebimento de cliente</x:v>
      </x:c>
      <x:c r="H1290" s="14" t="n">
        <x:v>58921.12</x:v>
      </x:c>
      <x:c r="I1290" s="14" t="n">
        <x:v>55564.15</x:v>
      </x:c>
      <x:c r="J1290" s="14" t="n">
        <x:v>-3356.97</x:v>
      </x:c>
      <x:c r="K1290" s="16" t="n">
        <x:v>-0.057</x:v>
      </x:c>
      <x:c r="L1290" s="14" t="n">
        <x:v>55564.15</x:v>
      </x:c>
      <x:c r="M1290" s="14" t="n">
        <x:v>0</x:v>
      </x:c>
      <x:c r="N1290" s="14" t="n">
        <x:v>892891.36</x:v>
      </x:c>
      <x:c r="O1290" t="str">
        <x:v>Cliente 099</x:v>
      </x:c>
      <x:c r="P1290" t="str">
        <x:v>Em atraso</x:v>
      </x:c>
      <x:c r="Q1290" s="18" t="n">
        <x:v>45</x:v>
      </x:c>
      <x:c r="R1290" t="str">
        <x:v>Alto</x:v>
      </x:c>
      <x:c r="S1290" t="str">
        <x:v>Atraso recorrente</x:v>
      </x:c>
    </x:row>
    <x:row r="1291" ht="18" customHeight="1">
      <x:c r="A1291" t="str">
        <x:v>FIN01290</x:v>
      </x:c>
      <x:c r="B1291" s="12" t="n">
        <x:v>45903</x:v>
      </x:c>
      <x:c r="C1291" t="str">
        <x:v>Filial Contagem</x:v>
      </x:c>
      <x:c r="D1291" t="str">
        <x:v>Administrativo</x:v>
      </x:c>
      <x:c r="E1291" t="str">
        <x:v>Serviços Terceirizados</x:v>
      </x:c>
      <x:c r="F1291" t="str">
        <x:v>Despesa</x:v>
      </x:c>
      <x:c r="G1291" t="str">
        <x:v>Serviço contratado</x:v>
      </x:c>
      <x:c r="H1291" s="14" t="n">
        <x:v>34887.41</x:v>
      </x:c>
      <x:c r="I1291" s="14" t="n">
        <x:v>31156.43</x:v>
      </x:c>
      <x:c r="J1291" s="14" t="n">
        <x:v>-3730.98</x:v>
      </x:c>
      <x:c r="K1291" s="16" t="n">
        <x:v>-0.1069</x:v>
      </x:c>
      <x:c r="L1291" s="14" t="n">
        <x:v>0</x:v>
      </x:c>
      <x:c r="M1291" s="14" t="n">
        <x:v>31156.43</x:v>
      </x:c>
      <x:c r="N1291" s="14" t="n">
        <x:v>861734.93</x:v>
      </x:c>
      <x:c r="O1291" t="str">
        <x:v>Fornecedor 046</x:v>
      </x:c>
      <x:c r="P1291" t="str">
        <x:v>Realizado</x:v>
      </x:c>
      <x:c r="Q1291" s="18" t="n">
        <x:v>0</x:v>
      </x:c>
      <x:c r="R1291" t="str">
        <x:v>Baixo</x:v>
      </x:c>
      <x:c r="S1291" t="str">
        <x:v>Possível anomalia</x:v>
      </x:c>
    </x:row>
    <x:row r="1292" ht="18" customHeight="1">
      <x:c r="A1292" t="str">
        <x:v>FIN01291</x:v>
      </x:c>
      <x:c r="B1292" s="12" t="n">
        <x:v>46197</x:v>
      </x:c>
      <x:c r="C1292" t="str">
        <x:v>Matriz BH</x:v>
      </x:c>
      <x:c r="D1292" t="str">
        <x:v>TI</x:v>
      </x:c>
      <x:c r="E1292" t="str">
        <x:v>Serviços Terceirizados</x:v>
      </x:c>
      <x:c r="F1292" t="str">
        <x:v>Despesa</x:v>
      </x:c>
      <x:c r="G1292" t="str">
        <x:v>Serviço contratado</x:v>
      </x:c>
      <x:c r="H1292" s="14" t="n">
        <x:v>18775.33</x:v>
      </x:c>
      <x:c r="I1292" s="14" t="n">
        <x:v>19399.91</x:v>
      </x:c>
      <x:c r="J1292" s="14" t="n">
        <x:v>624.58</x:v>
      </x:c>
      <x:c r="K1292" s="16" t="n">
        <x:v>0.0333</x:v>
      </x:c>
      <x:c r="L1292" s="14" t="n">
        <x:v>0</x:v>
      </x:c>
      <x:c r="M1292" s="14" t="n">
        <x:v>19399.91</x:v>
      </x:c>
      <x:c r="N1292" s="14" t="n">
        <x:v>842335.02</x:v>
      </x:c>
      <x:c r="O1292" t="str">
        <x:v>Fornecedor 104</x:v>
      </x:c>
      <x:c r="P1292" t="str">
        <x:v>Realizado</x:v>
      </x:c>
      <x:c r="Q1292" s="18" t="n">
        <x:v>0</x:v>
      </x:c>
      <x:c r="R1292" t="str">
        <x:v>Baixo</x:v>
      </x:c>
      <x:c r="S1292" t="str">
        <x:v>Revisar variação</x:v>
      </x:c>
    </x:row>
    <x:row r="1293" ht="18" customHeight="1">
      <x:c r="A1293" t="str">
        <x:v>FIN01292</x:v>
      </x:c>
      <x:c r="B1293" s="12" t="n">
        <x:v>45658</x:v>
      </x:c>
      <x:c r="C1293" t="str">
        <x:v>Filial Contagem</x:v>
      </x:c>
      <x:c r="D1293" t="str">
        <x:v>Administrativo</x:v>
      </x:c>
      <x:c r="E1293" t="str">
        <x:v>Frete Cobrado</x:v>
      </x:c>
      <x:c r="F1293" t="str">
        <x:v>Receita</x:v>
      </x:c>
      <x:c r="G1293" t="str">
        <x:v>Serviço prestado</x:v>
      </x:c>
      <x:c r="H1293" s="14" t="n">
        <x:v>50986.27</x:v>
      </x:c>
      <x:c r="I1293" s="14" t="n">
        <x:v>56870.79</x:v>
      </x:c>
      <x:c r="J1293" s="14" t="n">
        <x:v>5884.52</x:v>
      </x:c>
      <x:c r="K1293" s="16" t="n">
        <x:v>0.1154</x:v>
      </x:c>
      <x:c r="L1293" s="14" t="n">
        <x:v>56870.79</x:v>
      </x:c>
      <x:c r="M1293" s="14" t="n">
        <x:v>0</x:v>
      </x:c>
      <x:c r="N1293" s="14" t="n">
        <x:v>899205.81</x:v>
      </x:c>
      <x:c r="O1293" t="str">
        <x:v>Cliente 073</x:v>
      </x:c>
      <x:c r="P1293" t="str">
        <x:v>Em atraso</x:v>
      </x:c>
      <x:c r="Q1293" s="18" t="n">
        <x:v>108</x:v>
      </x:c>
      <x:c r="R1293" t="str">
        <x:v>Crítico</x:v>
      </x:c>
      <x:c r="S1293" t="str">
        <x:v>Aumento de preço</x:v>
      </x:c>
    </x:row>
    <x:row r="1294" ht="18" customHeight="1">
      <x:c r="A1294" t="str">
        <x:v>FIN01293</x:v>
      </x:c>
      <x:c r="B1294" s="12" t="n">
        <x:v>45974</x:v>
      </x:c>
      <x:c r="C1294" t="str">
        <x:v>Matriz BH</x:v>
      </x:c>
      <x:c r="D1294" t="str">
        <x:v>Comercial</x:v>
      </x:c>
      <x:c r="E1294" t="str">
        <x:v>Frete Cobrado</x:v>
      </x:c>
      <x:c r="F1294" t="str">
        <x:v>Receita</x:v>
      </x:c>
      <x:c r="G1294" t="str">
        <x:v>Serviço prestado</x:v>
      </x:c>
      <x:c r="H1294" s="14" t="n">
        <x:v>59597.91</x:v>
      </x:c>
      <x:c r="I1294" s="14" t="n">
        <x:v>66448.23</x:v>
      </x:c>
      <x:c r="J1294" s="14" t="n">
        <x:v>6850.32</x:v>
      </x:c>
      <x:c r="K1294" s="16" t="n">
        <x:v>0.1149</x:v>
      </x:c>
      <x:c r="L1294" s="14" t="n">
        <x:v>66448.23</x:v>
      </x:c>
      <x:c r="M1294" s="14" t="n">
        <x:v>0</x:v>
      </x:c>
      <x:c r="N1294" s="14" t="n">
        <x:v>965654.04</x:v>
      </x:c>
      <x:c r="O1294" t="str">
        <x:v>Cliente 004</x:v>
      </x:c>
      <x:c r="P1294" t="str">
        <x:v>Realizado</x:v>
      </x:c>
      <x:c r="Q1294" s="18" t="n">
        <x:v>0</x:v>
      </x:c>
      <x:c r="R1294" t="str">
        <x:v>Baixo</x:v>
      </x:c>
      <x:c r="S1294" t="str">
        <x:v>Dentro do esperado</x:v>
      </x:c>
    </x:row>
    <x:row r="1295" ht="18" customHeight="1">
      <x:c r="A1295" t="str">
        <x:v>FIN01294</x:v>
      </x:c>
      <x:c r="B1295" s="12" t="n">
        <x:v>46069</x:v>
      </x:c>
      <x:c r="C1295" t="str">
        <x:v>Filial Betim</x:v>
      </x:c>
      <x:c r="D1295" t="str">
        <x:v>Administrativo</x:v>
      </x:c>
      <x:c r="E1295" t="str">
        <x:v>Venda de Produtos</x:v>
      </x:c>
      <x:c r="F1295" t="str">
        <x:v>Receita</x:v>
      </x:c>
      <x:c r="G1295" t="str">
        <x:v>Serviço prestado</x:v>
      </x:c>
      <x:c r="H1295" s="14" t="n">
        <x:v>14852.18</x:v>
      </x:c>
      <x:c r="I1295" s="14" t="n">
        <x:v>11814.17</x:v>
      </x:c>
      <x:c r="J1295" s="14" t="n">
        <x:v>-3038.01</x:v>
      </x:c>
      <x:c r="K1295" s="16" t="n">
        <x:v>-0.2045</x:v>
      </x:c>
      <x:c r="L1295" s="14" t="n">
        <x:v>11814.17</x:v>
      </x:c>
      <x:c r="M1295" s="14" t="n">
        <x:v>0</x:v>
      </x:c>
      <x:c r="N1295" s="14" t="n">
        <x:v>977468.21</x:v>
      </x:c>
      <x:c r="O1295" t="str">
        <x:v>Cliente 116</x:v>
      </x:c>
      <x:c r="P1295" t="str">
        <x:v>Realizado</x:v>
      </x:c>
      <x:c r="Q1295" s="18" t="n">
        <x:v>0</x:v>
      </x:c>
      <x:c r="R1295" t="str">
        <x:v>Baixo</x:v>
      </x:c>
      <x:c r="S1295" t="str">
        <x:v>Aumento de preço</x:v>
      </x:c>
    </x:row>
    <x:row r="1296" ht="18" customHeight="1">
      <x:c r="A1296" t="str">
        <x:v>FIN01295</x:v>
      </x:c>
      <x:c r="B1296" s="12" t="n">
        <x:v>45700</x:v>
      </x:c>
      <x:c r="C1296" t="str">
        <x:v>Filial Betim</x:v>
      </x:c>
      <x:c r="D1296" t="str">
        <x:v>Financeiro</x:v>
      </x:c>
      <x:c r="E1296" t="str">
        <x:v>Despesas Bancárias</x:v>
      </x:c>
      <x:c r="F1296" t="str">
        <x:v>Despesa</x:v>
      </x:c>
      <x:c r="G1296" t="str">
        <x:v>Serviço contratado</x:v>
      </x:c>
      <x:c r="H1296" s="14" t="n">
        <x:v>36269.18</x:v>
      </x:c>
      <x:c r="I1296" s="14" t="n">
        <x:v>32213.39</x:v>
      </x:c>
      <x:c r="J1296" s="14" t="n">
        <x:v>-4055.79</x:v>
      </x:c>
      <x:c r="K1296" s="16" t="n">
        <x:v>-0.1118</x:v>
      </x:c>
      <x:c r="L1296" s="14" t="n">
        <x:v>0</x:v>
      </x:c>
      <x:c r="M1296" s="14" t="n">
        <x:v>32213.39</x:v>
      </x:c>
      <x:c r="N1296" s="14" t="n">
        <x:v>945254.82</x:v>
      </x:c>
      <x:c r="O1296" t="str">
        <x:v>Fornecedor 017</x:v>
      </x:c>
      <x:c r="P1296" t="str">
        <x:v>Realizado</x:v>
      </x:c>
      <x:c r="Q1296" s="18" t="n">
        <x:v>0</x:v>
      </x:c>
      <x:c r="R1296" t="str">
        <x:v>Baixo</x:v>
      </x:c>
      <x:c r="S1296" t="str">
        <x:v>Despesa não planejada</x:v>
      </x:c>
    </x:row>
    <x:row r="1297" ht="18" customHeight="1">
      <x:c r="A1297" t="str">
        <x:v>FIN01296</x:v>
      </x:c>
      <x:c r="B1297" s="12" t="n">
        <x:v>45789</x:v>
      </x:c>
      <x:c r="C1297" t="str">
        <x:v>Filial Betim</x:v>
      </x:c>
      <x:c r="D1297" t="str">
        <x:v>Operações</x:v>
      </x:c>
      <x:c r="E1297" t="str">
        <x:v>Fretes</x:v>
      </x:c>
      <x:c r="F1297" t="str">
        <x:v>Despesa</x:v>
      </x:c>
      <x:c r="G1297" t="str">
        <x:v>Despesa operacional</x:v>
      </x:c>
      <x:c r="H1297" s="14" t="n">
        <x:v>18825.19</x:v>
      </x:c>
      <x:c r="I1297" s="14" t="n">
        <x:v>16389.82</x:v>
      </x:c>
      <x:c r="J1297" s="14" t="n">
        <x:v>-2435.37</x:v>
      </x:c>
      <x:c r="K1297" s="16" t="n">
        <x:v>-0.1294</x:v>
      </x:c>
      <x:c r="L1297" s="14" t="n">
        <x:v>0</x:v>
      </x:c>
      <x:c r="M1297" s="14" t="n">
        <x:v>16389.82</x:v>
      </x:c>
      <x:c r="N1297" s="14" t="n">
        <x:v>928865</x:v>
      </x:c>
      <x:c r="O1297" t="str">
        <x:v>Fornecedor 022</x:v>
      </x:c>
      <x:c r="P1297" t="str">
        <x:v>Realizado</x:v>
      </x:c>
      <x:c r="Q1297" s="18" t="n">
        <x:v>0</x:v>
      </x:c>
      <x:c r="R1297" t="str">
        <x:v>Baixo</x:v>
      </x:c>
      <x:c r="S1297" t="str">
        <x:v>Aumento de preço</x:v>
      </x:c>
    </x:row>
    <x:row r="1298" ht="18" customHeight="1">
      <x:c r="A1298" t="str">
        <x:v>FIN01297</x:v>
      </x:c>
      <x:c r="B1298" s="12" t="n">
        <x:v>46043</x:v>
      </x:c>
      <x:c r="C1298" t="str">
        <x:v>Filial Contagem</x:v>
      </x:c>
      <x:c r="D1298" t="str">
        <x:v>Operações</x:v>
      </x:c>
      <x:c r="E1298" t="str">
        <x:v>Energia</x:v>
      </x:c>
      <x:c r="F1298" t="str">
        <x:v>Despesa</x:v>
      </x:c>
      <x:c r="G1298" t="str">
        <x:v>Pagamento fornecedor</x:v>
      </x:c>
      <x:c r="H1298" s="14" t="n">
        <x:v>14865.16</x:v>
      </x:c>
      <x:c r="I1298" s="14" t="n">
        <x:v>19500.6</x:v>
      </x:c>
      <x:c r="J1298" s="14" t="n">
        <x:v>4635.44</x:v>
      </x:c>
      <x:c r="K1298" s="16" t="n">
        <x:v>0.3118</x:v>
      </x:c>
      <x:c r="L1298" s="14" t="n">
        <x:v>0</x:v>
      </x:c>
      <x:c r="M1298" s="14" t="n">
        <x:v>19500.6</x:v>
      </x:c>
      <x:c r="N1298" s="14" t="n">
        <x:v>909364.4</x:v>
      </x:c>
      <x:c r="O1298" t="str">
        <x:v>Fornecedor 107</x:v>
      </x:c>
      <x:c r="P1298" t="str">
        <x:v>Realizado</x:v>
      </x:c>
      <x:c r="Q1298" s="18" t="n">
        <x:v>0</x:v>
      </x:c>
      <x:c r="R1298" t="str">
        <x:v>Baixo</x:v>
      </x:c>
      <x:c r="S1298" t="str">
        <x:v>Queda de volume</x:v>
      </x:c>
    </x:row>
    <x:row r="1299" ht="18" customHeight="1">
      <x:c r="A1299" t="str">
        <x:v>FIN01298</x:v>
      </x:c>
      <x:c r="B1299" s="12" t="n">
        <x:v>46199</x:v>
      </x:c>
      <x:c r="C1299" t="str">
        <x:v>Filial Betim</x:v>
      </x:c>
      <x:c r="D1299" t="str">
        <x:v>Administrativo</x:v>
      </x:c>
      <x:c r="E1299" t="str">
        <x:v>Frete Cobrado</x:v>
      </x:c>
      <x:c r="F1299" t="str">
        <x:v>Receita</x:v>
      </x:c>
      <x:c r="G1299" t="str">
        <x:v>Venda faturada</x:v>
      </x:c>
      <x:c r="H1299" s="14" t="n">
        <x:v>18521.97</x:v>
      </x:c>
      <x:c r="I1299" s="14" t="n">
        <x:v>20114.09</x:v>
      </x:c>
      <x:c r="J1299" s="14" t="n">
        <x:v>1592.12</x:v>
      </x:c>
      <x:c r="K1299" s="16" t="n">
        <x:v>0.086</x:v>
      </x:c>
      <x:c r="L1299" s="14" t="n">
        <x:v>20114.09</x:v>
      </x:c>
      <x:c r="M1299" s="14" t="n">
        <x:v>0</x:v>
      </x:c>
      <x:c r="N1299" s="14" t="n">
        <x:v>929478.49</x:v>
      </x:c>
      <x:c r="O1299" t="str">
        <x:v>Cliente 103</x:v>
      </x:c>
      <x:c r="P1299" t="str">
        <x:v>Realizado</x:v>
      </x:c>
      <x:c r="Q1299" s="18" t="n">
        <x:v>0</x:v>
      </x:c>
      <x:c r="R1299" t="str">
        <x:v>Baixo</x:v>
      </x:c>
      <x:c r="S1299" t="str">
        <x:v>Aumento de preço</x:v>
      </x:c>
    </x:row>
    <x:row r="1300" ht="18" customHeight="1">
      <x:c r="A1300" t="str">
        <x:v>FIN01299</x:v>
      </x:c>
      <x:c r="B1300" s="12" t="n">
        <x:v>45741</x:v>
      </x:c>
      <x:c r="C1300" t="str">
        <x:v>CD Ribeirão das Neves</x:v>
      </x:c>
      <x:c r="D1300" t="str">
        <x:v>Financeiro</x:v>
      </x:c>
      <x:c r="E1300" t="str">
        <x:v>Frete Cobrado</x:v>
      </x:c>
      <x:c r="F1300" t="str">
        <x:v>Receita</x:v>
      </x:c>
      <x:c r="G1300" t="str">
        <x:v>Receita comercial</x:v>
      </x:c>
      <x:c r="H1300" s="14" t="n">
        <x:v>50587.76</x:v>
      </x:c>
      <x:c r="I1300" s="14" t="n">
        <x:v>43078.38</x:v>
      </x:c>
      <x:c r="J1300" s="14" t="n">
        <x:v>-7509.38</x:v>
      </x:c>
      <x:c r="K1300" s="16" t="n">
        <x:v>-0.1484</x:v>
      </x:c>
      <x:c r="L1300" s="14" t="n">
        <x:v>43078.38</x:v>
      </x:c>
      <x:c r="M1300" s="14" t="n">
        <x:v>0</x:v>
      </x:c>
      <x:c r="N1300" s="14" t="n">
        <x:v>972556.87</x:v>
      </x:c>
      <x:c r="O1300" t="str">
        <x:v>Cliente 092</x:v>
      </x:c>
      <x:c r="P1300" t="str">
        <x:v>Realizado</x:v>
      </x:c>
      <x:c r="Q1300" s="18" t="n">
        <x:v>0</x:v>
      </x:c>
      <x:c r="R1300" t="str">
        <x:v>Baixo</x:v>
      </x:c>
      <x:c r="S1300" t="str">
        <x:v>Revisar variação</x:v>
      </x:c>
    </x:row>
    <x:row r="1301" ht="18" customHeight="1">
      <x:c r="A1301" t="str">
        <x:v>FIN01300</x:v>
      </x:c>
      <x:c r="B1301" s="12" t="n">
        <x:v>46070</x:v>
      </x:c>
      <x:c r="C1301" t="str">
        <x:v>CD Ribeirão das Neves</x:v>
      </x:c>
      <x:c r="D1301" t="str">
        <x:v>Financeiro</x:v>
      </x:c>
      <x:c r="E1301" t="str">
        <x:v>Frete Cobrado</x:v>
      </x:c>
      <x:c r="F1301" t="str">
        <x:v>Receita</x:v>
      </x:c>
      <x:c r="G1301" t="str">
        <x:v>Serviço prestado</x:v>
      </x:c>
      <x:c r="H1301" s="14" t="n">
        <x:v>36942.34</x:v>
      </x:c>
      <x:c r="I1301" s="14" t="n">
        <x:v>38175.21</x:v>
      </x:c>
      <x:c r="J1301" s="14" t="n">
        <x:v>1232.87</x:v>
      </x:c>
      <x:c r="K1301" s="16" t="n">
        <x:v>0.0334</x:v>
      </x:c>
      <x:c r="L1301" s="14" t="n">
        <x:v>38175.21</x:v>
      </x:c>
      <x:c r="M1301" s="14" t="n">
        <x:v>0</x:v>
      </x:c>
      <x:c r="N1301" s="14" t="n">
        <x:v>1010732.08</x:v>
      </x:c>
      <x:c r="O1301" t="str">
        <x:v>Cliente 025</x:v>
      </x:c>
      <x:c r="P1301" t="str">
        <x:v>Em atraso</x:v>
      </x:c>
      <x:c r="Q1301" s="18" t="n">
        <x:v>39</x:v>
      </x:c>
      <x:c r="R1301" t="str">
        <x:v>Alto</x:v>
      </x:c>
      <x:c r="S1301" t="str">
        <x:v>Aumento de preço</x:v>
      </x:c>
    </x:row>
    <x:row r="1302" ht="18" customHeight="1">
      <x:c r="A1302" t="str">
        <x:v>FIN01301</x:v>
      </x:c>
      <x:c r="B1302" s="12" t="n">
        <x:v>45929</x:v>
      </x:c>
      <x:c r="C1302" t="str">
        <x:v>Matriz BH</x:v>
      </x:c>
      <x:c r="D1302" t="str">
        <x:v>Logística</x:v>
      </x:c>
      <x:c r="E1302" t="str">
        <x:v>Serviços</x:v>
      </x:c>
      <x:c r="F1302" t="str">
        <x:v>Receita</x:v>
      </x:c>
      <x:c r="G1302" t="str">
        <x:v>Receita comercial</x:v>
      </x:c>
      <x:c r="H1302" s="14" t="n">
        <x:v>24191.4</x:v>
      </x:c>
      <x:c r="I1302" s="14" t="n">
        <x:v>20408.04</x:v>
      </x:c>
      <x:c r="J1302" s="14" t="n">
        <x:v>-3783.36</x:v>
      </x:c>
      <x:c r="K1302" s="16" t="n">
        <x:v>-0.1564</x:v>
      </x:c>
      <x:c r="L1302" s="14" t="n">
        <x:v>20408.04</x:v>
      </x:c>
      <x:c r="M1302" s="14" t="n">
        <x:v>0</x:v>
      </x:c>
      <x:c r="N1302" s="14" t="n">
        <x:v>1031140.12</x:v>
      </x:c>
      <x:c r="O1302" t="str">
        <x:v>Cliente 179</x:v>
      </x:c>
      <x:c r="P1302" t="str">
        <x:v>Realizado</x:v>
      </x:c>
      <x:c r="Q1302" s="18" t="n">
        <x:v>0</x:v>
      </x:c>
      <x:c r="R1302" t="str">
        <x:v>Baixo</x:v>
      </x:c>
      <x:c r="S1302" t="str">
        <x:v>Sem observações</x:v>
      </x:c>
    </x:row>
    <x:row r="1303" ht="18" customHeight="1">
      <x:c r="A1303" t="str">
        <x:v>FIN01302</x:v>
      </x:c>
      <x:c r="B1303" s="12" t="n">
        <x:v>45665</x:v>
      </x:c>
      <x:c r="C1303" t="str">
        <x:v>Filial Contagem</x:v>
      </x:c>
      <x:c r="D1303" t="str">
        <x:v>Logística</x:v>
      </x:c>
      <x:c r="E1303" t="str">
        <x:v>Aluguel</x:v>
      </x:c>
      <x:c r="F1303" t="str">
        <x:v>Despesa</x:v>
      </x:c>
      <x:c r="G1303" t="str">
        <x:v>Pagamento fornecedor</x:v>
      </x:c>
      <x:c r="H1303" s="14" t="n">
        <x:v>7771.45</x:v>
      </x:c>
      <x:c r="I1303" s="14" t="n">
        <x:v>8586.88</x:v>
      </x:c>
      <x:c r="J1303" s="14" t="n">
        <x:v>815.43</x:v>
      </x:c>
      <x:c r="K1303" s="16" t="n">
        <x:v>0.1049</x:v>
      </x:c>
      <x:c r="L1303" s="14" t="n">
        <x:v>0</x:v>
      </x:c>
      <x:c r="M1303" s="14" t="n">
        <x:v>8586.88</x:v>
      </x:c>
      <x:c r="N1303" s="14" t="n">
        <x:v>1022553.24</x:v>
      </x:c>
      <x:c r="O1303" t="str">
        <x:v>Fornecedor 119</x:v>
      </x:c>
      <x:c r="P1303" t="str">
        <x:v>Realizado</x:v>
      </x:c>
      <x:c r="Q1303" s="18" t="n">
        <x:v>0</x:v>
      </x:c>
      <x:c r="R1303" t="str">
        <x:v>Baixo</x:v>
      </x:c>
      <x:c r="S1303" t="str">
        <x:v>Queda de volume</x:v>
      </x:c>
    </x:row>
    <x:row r="1304" ht="18" customHeight="1">
      <x:c r="A1304" t="str">
        <x:v>FIN01303</x:v>
      </x:c>
      <x:c r="B1304" s="12" t="n">
        <x:v>45938</x:v>
      </x:c>
      <x:c r="C1304" t="str">
        <x:v>CD Ribeirão das Neves</x:v>
      </x:c>
      <x:c r="D1304" t="str">
        <x:v>TI</x:v>
      </x:c>
      <x:c r="E1304" t="str">
        <x:v>Venda de Produtos</x:v>
      </x:c>
      <x:c r="F1304" t="str">
        <x:v>Receita</x:v>
      </x:c>
      <x:c r="G1304" t="str">
        <x:v>Recebimento de cliente</x:v>
      </x:c>
      <x:c r="H1304" s="14" t="n">
        <x:v>17472.37</x:v>
      </x:c>
      <x:c r="I1304" s="14" t="n">
        <x:v>16870.11</x:v>
      </x:c>
      <x:c r="J1304" s="14" t="n">
        <x:v>-602.26</x:v>
      </x:c>
      <x:c r="K1304" s="16" t="n">
        <x:v>-0.0345</x:v>
      </x:c>
      <x:c r="L1304" s="14" t="n">
        <x:v>16870.11</x:v>
      </x:c>
      <x:c r="M1304" s="14" t="n">
        <x:v>0</x:v>
      </x:c>
      <x:c r="N1304" s="14" t="n">
        <x:v>1039423.35</x:v>
      </x:c>
      <x:c r="O1304" t="str">
        <x:v>Cliente 064</x:v>
      </x:c>
      <x:c r="P1304" t="str">
        <x:v>Realizado</x:v>
      </x:c>
      <x:c r="Q1304" s="18" t="n">
        <x:v>0</x:v>
      </x:c>
      <x:c r="R1304" t="str">
        <x:v>Baixo</x:v>
      </x:c>
      <x:c r="S1304" t="str">
        <x:v>Dentro do esperado</x:v>
      </x:c>
    </x:row>
    <x:row r="1305" ht="18" customHeight="1">
      <x:c r="A1305" t="str">
        <x:v>FIN01304</x:v>
      </x:c>
      <x:c r="B1305" s="12" t="n">
        <x:v>45864</x:v>
      </x:c>
      <x:c r="C1305" t="str">
        <x:v>Filial Contagem</x:v>
      </x:c>
      <x:c r="D1305" t="str">
        <x:v>Operações</x:v>
      </x:c>
      <x:c r="E1305" t="str">
        <x:v>Marketing</x:v>
      </x:c>
      <x:c r="F1305" t="str">
        <x:v>Despesa</x:v>
      </x:c>
      <x:c r="G1305" t="str">
        <x:v>Compra administrativa</x:v>
      </x:c>
      <x:c r="H1305" s="14" t="n">
        <x:v>25248.49</x:v>
      </x:c>
      <x:c r="I1305" s="14" t="n">
        <x:v>29089.76</x:v>
      </x:c>
      <x:c r="J1305" s="14" t="n">
        <x:v>3841.27</x:v>
      </x:c>
      <x:c r="K1305" s="16" t="n">
        <x:v>0.1521</x:v>
      </x:c>
      <x:c r="L1305" s="14" t="n">
        <x:v>0</x:v>
      </x:c>
      <x:c r="M1305" s="14" t="n">
        <x:v>29089.76</x:v>
      </x:c>
      <x:c r="N1305" s="14" t="n">
        <x:v>1010333.59</x:v>
      </x:c>
      <x:c r="O1305" t="str">
        <x:v>Fornecedor 063</x:v>
      </x:c>
      <x:c r="P1305" t="str">
        <x:v>Realizado</x:v>
      </x:c>
      <x:c r="Q1305" s="18" t="n">
        <x:v>0</x:v>
      </x:c>
      <x:c r="R1305" t="str">
        <x:v>Baixo</x:v>
      </x:c>
      <x:c r="S1305" t="str">
        <x:v>Atraso recorrente</x:v>
      </x:c>
    </x:row>
    <x:row r="1306" ht="18" customHeight="1">
      <x:c r="A1306" t="str">
        <x:v>FIN01305</x:v>
      </x:c>
      <x:c r="B1306" s="12" t="n">
        <x:v>46173</x:v>
      </x:c>
      <x:c r="C1306" t="str">
        <x:v>Filial Contagem</x:v>
      </x:c>
      <x:c r="D1306" t="str">
        <x:v>TI</x:v>
      </x:c>
      <x:c r="E1306" t="str">
        <x:v>Manutenção</x:v>
      </x:c>
      <x:c r="F1306" t="str">
        <x:v>Despesa</x:v>
      </x:c>
      <x:c r="G1306" t="str">
        <x:v>Compra administrativa</x:v>
      </x:c>
      <x:c r="H1306" s="14" t="n">
        <x:v>5507.02</x:v>
      </x:c>
      <x:c r="I1306" s="14" t="n">
        <x:v>6146.94</x:v>
      </x:c>
      <x:c r="J1306" s="14" t="n">
        <x:v>639.92</x:v>
      </x:c>
      <x:c r="K1306" s="16" t="n">
        <x:v>0.1162</x:v>
      </x:c>
      <x:c r="L1306" s="14" t="n">
        <x:v>0</x:v>
      </x:c>
      <x:c r="M1306" s="14" t="n">
        <x:v>6146.94</x:v>
      </x:c>
      <x:c r="N1306" s="14" t="n">
        <x:v>1004186.65</x:v>
      </x:c>
      <x:c r="O1306" t="str">
        <x:v>Fornecedor 004</x:v>
      </x:c>
      <x:c r="P1306" t="str">
        <x:v>Realizado</x:v>
      </x:c>
      <x:c r="Q1306" s="18" t="n">
        <x:v>0</x:v>
      </x:c>
      <x:c r="R1306" t="str">
        <x:v>Baixo</x:v>
      </x:c>
      <x:c r="S1306" t="str">
        <x:v>Atraso recorrente</x:v>
      </x:c>
    </x:row>
    <x:row r="1307" ht="18" customHeight="1">
      <x:c r="A1307" t="str">
        <x:v>FIN01306</x:v>
      </x:c>
      <x:c r="B1307" s="12" t="n">
        <x:v>45987</x:v>
      </x:c>
      <x:c r="C1307" t="str">
        <x:v>Matriz BH</x:v>
      </x:c>
      <x:c r="D1307" t="str">
        <x:v>Financeiro</x:v>
      </x:c>
      <x:c r="E1307" t="str">
        <x:v>Fretes</x:v>
      </x:c>
      <x:c r="F1307" t="str">
        <x:v>Despesa</x:v>
      </x:c>
      <x:c r="G1307" t="str">
        <x:v>Pagamento fornecedor</x:v>
      </x:c>
      <x:c r="H1307" s="14" t="n">
        <x:v>25047.04</x:v>
      </x:c>
      <x:c r="I1307" s="14" t="n">
        <x:v>30341.79</x:v>
      </x:c>
      <x:c r="J1307" s="14" t="n">
        <x:v>5294.75</x:v>
      </x:c>
      <x:c r="K1307" s="16" t="n">
        <x:v>0.2114</x:v>
      </x:c>
      <x:c r="L1307" s="14" t="n">
        <x:v>0</x:v>
      </x:c>
      <x:c r="M1307" s="14" t="n">
        <x:v>30341.79</x:v>
      </x:c>
      <x:c r="N1307" s="14" t="n">
        <x:v>973844.86</x:v>
      </x:c>
      <x:c r="O1307" t="str">
        <x:v>Fornecedor 067</x:v>
      </x:c>
      <x:c r="P1307" t="str">
        <x:v>Realizado</x:v>
      </x:c>
      <x:c r="Q1307" s="18" t="n">
        <x:v>0</x:v>
      </x:c>
      <x:c r="R1307" t="str">
        <x:v>Baixo</x:v>
      </x:c>
      <x:c r="S1307" t="str">
        <x:v>Queda de volume</x:v>
      </x:c>
    </x:row>
    <x:row r="1308" ht="18" customHeight="1">
      <x:c r="A1308" t="str">
        <x:v>FIN01307</x:v>
      </x:c>
      <x:c r="B1308" s="12" t="n">
        <x:v>45954</x:v>
      </x:c>
      <x:c r="C1308" t="str">
        <x:v>Filial Betim</x:v>
      </x:c>
      <x:c r="D1308" t="str">
        <x:v>Comercial</x:v>
      </x:c>
      <x:c r="E1308" t="str">
        <x:v>Serviços</x:v>
      </x:c>
      <x:c r="F1308" t="str">
        <x:v>Receita</x:v>
      </x:c>
      <x:c r="G1308" t="str">
        <x:v>Serviço prestado</x:v>
      </x:c>
      <x:c r="H1308" s="14" t="n">
        <x:v>51033.03</x:v>
      </x:c>
      <x:c r="I1308" s="14" t="n">
        <x:v>60790.18</x:v>
      </x:c>
      <x:c r="J1308" s="14" t="n">
        <x:v>9757.15</x:v>
      </x:c>
      <x:c r="K1308" s="16" t="n">
        <x:v>0.1912</x:v>
      </x:c>
      <x:c r="L1308" s="14" t="n">
        <x:v>60790.18</x:v>
      </x:c>
      <x:c r="M1308" s="14" t="n">
        <x:v>0</x:v>
      </x:c>
      <x:c r="N1308" s="14" t="n">
        <x:v>1034635.04</x:v>
      </x:c>
      <x:c r="O1308" t="str">
        <x:v>Cliente 065</x:v>
      </x:c>
      <x:c r="P1308" t="str">
        <x:v>Em atraso</x:v>
      </x:c>
      <x:c r="Q1308" s="18" t="n">
        <x:v>106</x:v>
      </x:c>
      <x:c r="R1308" t="str">
        <x:v>Crítico</x:v>
      </x:c>
      <x:c r="S1308" t="str">
        <x:v>Possível anomalia</x:v>
      </x:c>
    </x:row>
    <x:row r="1309" ht="18" customHeight="1">
      <x:c r="A1309" t="str">
        <x:v>FIN01308</x:v>
      </x:c>
      <x:c r="B1309" s="12" t="n">
        <x:v>46006</x:v>
      </x:c>
      <x:c r="C1309" t="str">
        <x:v>Matriz BH</x:v>
      </x:c>
      <x:c r="D1309" t="str">
        <x:v>Financeiro</x:v>
      </x:c>
      <x:c r="E1309" t="str">
        <x:v>Outras Receitas</x:v>
      </x:c>
      <x:c r="F1309" t="str">
        <x:v>Receita</x:v>
      </x:c>
      <x:c r="G1309" t="str">
        <x:v>Receita comercial</x:v>
      </x:c>
      <x:c r="H1309" s="14" t="n">
        <x:v>34560.78</x:v>
      </x:c>
      <x:c r="I1309" s="14" t="n">
        <x:v>33842.93</x:v>
      </x:c>
      <x:c r="J1309" s="14" t="n">
        <x:v>-717.85</x:v>
      </x:c>
      <x:c r="K1309" s="16" t="n">
        <x:v>-0.0208</x:v>
      </x:c>
      <x:c r="L1309" s="14" t="n">
        <x:v>33842.93</x:v>
      </x:c>
      <x:c r="M1309" s="14" t="n">
        <x:v>0</x:v>
      </x:c>
      <x:c r="N1309" s="14" t="n">
        <x:v>1068477.97</x:v>
      </x:c>
      <x:c r="O1309" t="str">
        <x:v>Cliente 007</x:v>
      </x:c>
      <x:c r="P1309" t="str">
        <x:v>Realizado</x:v>
      </x:c>
      <x:c r="Q1309" s="18" t="n">
        <x:v>0</x:v>
      </x:c>
      <x:c r="R1309" t="str">
        <x:v>Baixo</x:v>
      </x:c>
      <x:c r="S1309" t="str">
        <x:v>Dentro do esperado</x:v>
      </x:c>
    </x:row>
    <x:row r="1310" ht="18" customHeight="1">
      <x:c r="A1310" t="str">
        <x:v>FIN01309</x:v>
      </x:c>
      <x:c r="B1310" s="12" t="n">
        <x:v>45716</x:v>
      </x:c>
      <x:c r="C1310" t="str">
        <x:v>Filial Betim</x:v>
      </x:c>
      <x:c r="D1310" t="str">
        <x:v>Operações</x:v>
      </x:c>
      <x:c r="E1310" t="str">
        <x:v>Serviços</x:v>
      </x:c>
      <x:c r="F1310" t="str">
        <x:v>Receita</x:v>
      </x:c>
      <x:c r="G1310" t="str">
        <x:v>Venda faturada</x:v>
      </x:c>
      <x:c r="H1310" s="14" t="n">
        <x:v>41546.53</x:v>
      </x:c>
      <x:c r="I1310" s="14" t="n">
        <x:v>49824.48</x:v>
      </x:c>
      <x:c r="J1310" s="14" t="n">
        <x:v>8277.95</x:v>
      </x:c>
      <x:c r="K1310" s="16" t="n">
        <x:v>0.1992</x:v>
      </x:c>
      <x:c r="L1310" s="14" t="n">
        <x:v>49824.48</x:v>
      </x:c>
      <x:c r="M1310" s="14" t="n">
        <x:v>0</x:v>
      </x:c>
      <x:c r="N1310" s="14" t="n">
        <x:v>1118302.45</x:v>
      </x:c>
      <x:c r="O1310" t="str">
        <x:v>Cliente 096</x:v>
      </x:c>
      <x:c r="P1310" t="str">
        <x:v>Realizado</x:v>
      </x:c>
      <x:c r="Q1310" s="18" t="n">
        <x:v>0</x:v>
      </x:c>
      <x:c r="R1310" t="str">
        <x:v>Baixo</x:v>
      </x:c>
      <x:c r="S1310" t="str">
        <x:v>Possível anomalia</x:v>
      </x:c>
    </x:row>
    <x:row r="1311" ht="18" customHeight="1">
      <x:c r="A1311" t="str">
        <x:v>FIN01310</x:v>
      </x:c>
      <x:c r="B1311" s="12" t="n">
        <x:v>45734</x:v>
      </x:c>
      <x:c r="C1311" t="str">
        <x:v>Matriz BH</x:v>
      </x:c>
      <x:c r="D1311" t="str">
        <x:v>Operações</x:v>
      </x:c>
      <x:c r="E1311" t="str">
        <x:v>Venda de Produtos</x:v>
      </x:c>
      <x:c r="F1311" t="str">
        <x:v>Receita</x:v>
      </x:c>
      <x:c r="G1311" t="str">
        <x:v>Venda faturada</x:v>
      </x:c>
      <x:c r="H1311" s="14" t="n">
        <x:v>19423.19</x:v>
      </x:c>
      <x:c r="I1311" s="14" t="n">
        <x:v>19254.68</x:v>
      </x:c>
      <x:c r="J1311" s="14" t="n">
        <x:v>-168.51</x:v>
      </x:c>
      <x:c r="K1311" s="16" t="n">
        <x:v>-0.0087</x:v>
      </x:c>
      <x:c r="L1311" s="14" t="n">
        <x:v>19254.68</x:v>
      </x:c>
      <x:c r="M1311" s="14" t="n">
        <x:v>0</x:v>
      </x:c>
      <x:c r="N1311" s="14" t="n">
        <x:v>1137557.13</x:v>
      </x:c>
      <x:c r="O1311" t="str">
        <x:v>Cliente 096</x:v>
      </x:c>
      <x:c r="P1311" t="str">
        <x:v>Realizado</x:v>
      </x:c>
      <x:c r="Q1311" s="18" t="n">
        <x:v>0</x:v>
      </x:c>
      <x:c r="R1311" t="str">
        <x:v>Baixo</x:v>
      </x:c>
      <x:c r="S1311" t="str">
        <x:v>Aumento de preço</x:v>
      </x:c>
    </x:row>
    <x:row r="1312" ht="18" customHeight="1">
      <x:c r="A1312" t="str">
        <x:v>FIN01311</x:v>
      </x:c>
      <x:c r="B1312" s="12" t="n">
        <x:v>45915</x:v>
      </x:c>
      <x:c r="C1312" t="str">
        <x:v>CD Ribeirão das Neves</x:v>
      </x:c>
      <x:c r="D1312" t="str">
        <x:v>Logística</x:v>
      </x:c>
      <x:c r="E1312" t="str">
        <x:v>Serviços</x:v>
      </x:c>
      <x:c r="F1312" t="str">
        <x:v>Receita</x:v>
      </x:c>
      <x:c r="G1312" t="str">
        <x:v>Serviço prestado</x:v>
      </x:c>
      <x:c r="H1312" s="14" t="n">
        <x:v>34983.73</x:v>
      </x:c>
      <x:c r="I1312" s="14" t="n">
        <x:v>36690.69</x:v>
      </x:c>
      <x:c r="J1312" s="14" t="n">
        <x:v>1706.96</x:v>
      </x:c>
      <x:c r="K1312" s="16" t="n">
        <x:v>0.0488</x:v>
      </x:c>
      <x:c r="L1312" s="14" t="n">
        <x:v>36690.69</x:v>
      </x:c>
      <x:c r="M1312" s="14" t="n">
        <x:v>0</x:v>
      </x:c>
      <x:c r="N1312" s="14" t="n">
        <x:v>1174247.82</x:v>
      </x:c>
      <x:c r="O1312" t="str">
        <x:v>Cliente 155</x:v>
      </x:c>
      <x:c r="P1312" t="str">
        <x:v>Realizado</x:v>
      </x:c>
      <x:c r="Q1312" s="18" t="n">
        <x:v>0</x:v>
      </x:c>
      <x:c r="R1312" t="str">
        <x:v>Baixo</x:v>
      </x:c>
      <x:c r="S1312" t="str">
        <x:v>Atraso recorrente</x:v>
      </x:c>
    </x:row>
    <x:row r="1313" ht="18" customHeight="1">
      <x:c r="A1313" t="str">
        <x:v>FIN01312</x:v>
      </x:c>
      <x:c r="B1313" s="12" t="n">
        <x:v>46234</x:v>
      </x:c>
      <x:c r="C1313" t="str">
        <x:v>Filial Contagem</x:v>
      </x:c>
      <x:c r="D1313" t="str">
        <x:v>Administrativo</x:v>
      </x:c>
      <x:c r="E1313" t="str">
        <x:v>Outras Receitas</x:v>
      </x:c>
      <x:c r="F1313" t="str">
        <x:v>Receita</x:v>
      </x:c>
      <x:c r="G1313" t="str">
        <x:v>Venda faturada</x:v>
      </x:c>
      <x:c r="H1313" s="14" t="n">
        <x:v>43033.06</x:v>
      </x:c>
      <x:c r="I1313" s="14" t="n">
        <x:v>42163.86</x:v>
      </x:c>
      <x:c r="J1313" s="14" t="n">
        <x:v>-869.2</x:v>
      </x:c>
      <x:c r="K1313" s="16" t="n">
        <x:v>-0.0202</x:v>
      </x:c>
      <x:c r="L1313" s="14" t="n">
        <x:v>42163.86</x:v>
      </x:c>
      <x:c r="M1313" s="14" t="n">
        <x:v>0</x:v>
      </x:c>
      <x:c r="N1313" s="14" t="n">
        <x:v>1216411.68</x:v>
      </x:c>
      <x:c r="O1313" t="str">
        <x:v>Cliente 138</x:v>
      </x:c>
      <x:c r="P1313" t="str">
        <x:v>Realizado</x:v>
      </x:c>
      <x:c r="Q1313" s="18" t="n">
        <x:v>0</x:v>
      </x:c>
      <x:c r="R1313" t="str">
        <x:v>Baixo</x:v>
      </x:c>
      <x:c r="S1313" t="str">
        <x:v>Aumento de preço</x:v>
      </x:c>
    </x:row>
    <x:row r="1314" ht="18" customHeight="1">
      <x:c r="A1314" t="str">
        <x:v>FIN01313</x:v>
      </x:c>
      <x:c r="B1314" s="12" t="n">
        <x:v>46210</x:v>
      </x:c>
      <x:c r="C1314" t="str">
        <x:v>CD Ribeirão das Neves</x:v>
      </x:c>
      <x:c r="D1314" t="str">
        <x:v>Operações</x:v>
      </x:c>
      <x:c r="E1314" t="str">
        <x:v>Tecnologia</x:v>
      </x:c>
      <x:c r="F1314" t="str">
        <x:v>Despesa</x:v>
      </x:c>
      <x:c r="G1314" t="str">
        <x:v>Compra administrativa</x:v>
      </x:c>
      <x:c r="H1314" s="14" t="n">
        <x:v>28668.04</x:v>
      </x:c>
      <x:c r="I1314" s="14" t="n">
        <x:v>38157.7</x:v>
      </x:c>
      <x:c r="J1314" s="14" t="n">
        <x:v>9489.66</x:v>
      </x:c>
      <x:c r="K1314" s="16" t="n">
        <x:v>0.331</x:v>
      </x:c>
      <x:c r="L1314" s="14" t="n">
        <x:v>0</x:v>
      </x:c>
      <x:c r="M1314" s="14" t="n">
        <x:v>38157.7</x:v>
      </x:c>
      <x:c r="N1314" s="14" t="n">
        <x:v>1178253.98</x:v>
      </x:c>
      <x:c r="O1314" t="str">
        <x:v>Fornecedor 071</x:v>
      </x:c>
      <x:c r="P1314" t="str">
        <x:v>Realizado</x:v>
      </x:c>
      <x:c r="Q1314" s="18" t="n">
        <x:v>0</x:v>
      </x:c>
      <x:c r="R1314" t="str">
        <x:v>Baixo</x:v>
      </x:c>
      <x:c r="S1314" t="str">
        <x:v>Queda de volume</x:v>
      </x:c>
    </x:row>
    <x:row r="1315" ht="18" customHeight="1">
      <x:c r="A1315" t="str">
        <x:v>FIN01314</x:v>
      </x:c>
      <x:c r="B1315" s="12" t="n">
        <x:v>46255</x:v>
      </x:c>
      <x:c r="C1315" t="str">
        <x:v>CD Ribeirão das Neves</x:v>
      </x:c>
      <x:c r="D1315" t="str">
        <x:v>Comercial</x:v>
      </x:c>
      <x:c r="E1315" t="str">
        <x:v>Energia</x:v>
      </x:c>
      <x:c r="F1315" t="str">
        <x:v>Despesa</x:v>
      </x:c>
      <x:c r="G1315" t="str">
        <x:v>Serviço contratado</x:v>
      </x:c>
      <x:c r="H1315" s="14" t="n">
        <x:v>6311.35</x:v>
      </x:c>
      <x:c r="I1315" s="14" t="n">
        <x:v>8091.99</x:v>
      </x:c>
      <x:c r="J1315" s="14" t="n">
        <x:v>1780.64</x:v>
      </x:c>
      <x:c r="K1315" s="16" t="n">
        <x:v>0.2821</x:v>
      </x:c>
      <x:c r="L1315" s="14" t="n">
        <x:v>0</x:v>
      </x:c>
      <x:c r="M1315" s="14" t="n">
        <x:v>8091.99</x:v>
      </x:c>
      <x:c r="N1315" s="14" t="n">
        <x:v>1170161.99</x:v>
      </x:c>
      <x:c r="O1315" t="str">
        <x:v>Fornecedor 054</x:v>
      </x:c>
      <x:c r="P1315" t="str">
        <x:v>Realizado</x:v>
      </x:c>
      <x:c r="Q1315" s="18" t="n">
        <x:v>0</x:v>
      </x:c>
      <x:c r="R1315" t="str">
        <x:v>Baixo</x:v>
      </x:c>
      <x:c r="S1315" t="str">
        <x:v>Sem observações</x:v>
      </x:c>
    </x:row>
    <x:row r="1316" ht="18" customHeight="1">
      <x:c r="A1316" t="str">
        <x:v>FIN01315</x:v>
      </x:c>
      <x:c r="B1316" s="12" t="n">
        <x:v>46160</x:v>
      </x:c>
      <x:c r="C1316" t="str">
        <x:v>CD Ribeirão das Neves</x:v>
      </x:c>
      <x:c r="D1316" t="str">
        <x:v>Comercial</x:v>
      </x:c>
      <x:c r="E1316" t="str">
        <x:v>Venda de Produtos</x:v>
      </x:c>
      <x:c r="F1316" t="str">
        <x:v>Receita</x:v>
      </x:c>
      <x:c r="G1316" t="str">
        <x:v>Receita comercial</x:v>
      </x:c>
      <x:c r="H1316" s="14" t="n">
        <x:v>27939.32</x:v>
      </x:c>
      <x:c r="I1316" s="14" t="n">
        <x:v>24082.24</x:v>
      </x:c>
      <x:c r="J1316" s="14" t="n">
        <x:v>-3857.08</x:v>
      </x:c>
      <x:c r="K1316" s="16" t="n">
        <x:v>-0.1381</x:v>
      </x:c>
      <x:c r="L1316" s="14" t="n">
        <x:v>24082.24</x:v>
      </x:c>
      <x:c r="M1316" s="14" t="n">
        <x:v>0</x:v>
      </x:c>
      <x:c r="N1316" s="14" t="n">
        <x:v>1194244.23</x:v>
      </x:c>
      <x:c r="O1316" t="str">
        <x:v>Cliente 028</x:v>
      </x:c>
      <x:c r="P1316" t="str">
        <x:v>Em atraso</x:v>
      </x:c>
      <x:c r="Q1316" s="18" t="n">
        <x:v>49</x:v>
      </x:c>
      <x:c r="R1316" t="str">
        <x:v>Alto</x:v>
      </x:c>
      <x:c r="S1316" t="str">
        <x:v>Aumento de preço</x:v>
      </x:c>
    </x:row>
    <x:row r="1317" ht="18" customHeight="1">
      <x:c r="A1317" t="str">
        <x:v>FIN01316</x:v>
      </x:c>
      <x:c r="B1317" s="12" t="n">
        <x:v>45784</x:v>
      </x:c>
      <x:c r="C1317" t="str">
        <x:v>CD Ribeirão das Neves</x:v>
      </x:c>
      <x:c r="D1317" t="str">
        <x:v>Financeiro</x:v>
      </x:c>
      <x:c r="E1317" t="str">
        <x:v>Venda de Produtos</x:v>
      </x:c>
      <x:c r="F1317" t="str">
        <x:v>Receita</x:v>
      </x:c>
      <x:c r="G1317" t="str">
        <x:v>Receita comercial</x:v>
      </x:c>
      <x:c r="H1317" s="14" t="n">
        <x:v>25156.83</x:v>
      </x:c>
      <x:c r="I1317" s="14" t="n">
        <x:v>18310.52</x:v>
      </x:c>
      <x:c r="J1317" s="14" t="n">
        <x:v>-6846.31</x:v>
      </x:c>
      <x:c r="K1317" s="16" t="n">
        <x:v>-0.2721</x:v>
      </x:c>
      <x:c r="L1317" s="14" t="n">
        <x:v>18310.52</x:v>
      </x:c>
      <x:c r="M1317" s="14" t="n">
        <x:v>0</x:v>
      </x:c>
      <x:c r="N1317" s="14" t="n">
        <x:v>1212554.75</x:v>
      </x:c>
      <x:c r="O1317" t="str">
        <x:v>Cliente 091</x:v>
      </x:c>
      <x:c r="P1317" t="str">
        <x:v>Realizado</x:v>
      </x:c>
      <x:c r="Q1317" s="18" t="n">
        <x:v>0</x:v>
      </x:c>
      <x:c r="R1317" t="str">
        <x:v>Baixo</x:v>
      </x:c>
      <x:c r="S1317" t="str">
        <x:v>Dentro do esperado</x:v>
      </x:c>
    </x:row>
    <x:row r="1318" ht="18" customHeight="1">
      <x:c r="A1318" t="str">
        <x:v>FIN01317</x:v>
      </x:c>
      <x:c r="B1318" s="12" t="n">
        <x:v>45788</x:v>
      </x:c>
      <x:c r="C1318" t="str">
        <x:v>Matriz BH</x:v>
      </x:c>
      <x:c r="D1318" t="str">
        <x:v>Financeiro</x:v>
      </x:c>
      <x:c r="E1318" t="str">
        <x:v>Outras Receitas</x:v>
      </x:c>
      <x:c r="F1318" t="str">
        <x:v>Receita</x:v>
      </x:c>
      <x:c r="G1318" t="str">
        <x:v>Serviço prestado</x:v>
      </x:c>
      <x:c r="H1318" s="14" t="n">
        <x:v>43324.44</x:v>
      </x:c>
      <x:c r="I1318" s="14" t="n">
        <x:v>33854.85</x:v>
      </x:c>
      <x:c r="J1318" s="14" t="n">
        <x:v>-9469.59</x:v>
      </x:c>
      <x:c r="K1318" s="16" t="n">
        <x:v>-0.2186</x:v>
      </x:c>
      <x:c r="L1318" s="14" t="n">
        <x:v>33854.85</x:v>
      </x:c>
      <x:c r="M1318" s="14" t="n">
        <x:v>0</x:v>
      </x:c>
      <x:c r="N1318" s="14" t="n">
        <x:v>1246409.6</x:v>
      </x:c>
      <x:c r="O1318" t="str">
        <x:v>Cliente 074</x:v>
      </x:c>
      <x:c r="P1318" t="str">
        <x:v>Em atraso</x:v>
      </x:c>
      <x:c r="Q1318" s="18" t="n">
        <x:v>40</x:v>
      </x:c>
      <x:c r="R1318" t="str">
        <x:v>Alto</x:v>
      </x:c>
      <x:c r="S1318" t="str">
        <x:v>Dentro do esperado</x:v>
      </x:c>
    </x:row>
    <x:row r="1319" ht="18" customHeight="1">
      <x:c r="A1319" t="str">
        <x:v>FIN01318</x:v>
      </x:c>
      <x:c r="B1319" s="12" t="n">
        <x:v>45914</x:v>
      </x:c>
      <x:c r="C1319" t="str">
        <x:v>Filial Contagem</x:v>
      </x:c>
      <x:c r="D1319" t="str">
        <x:v>Comercial</x:v>
      </x:c>
      <x:c r="E1319" t="str">
        <x:v>Energia</x:v>
      </x:c>
      <x:c r="F1319" t="str">
        <x:v>Despesa</x:v>
      </x:c>
      <x:c r="G1319" t="str">
        <x:v>Despesa operacional</x:v>
      </x:c>
      <x:c r="H1319" s="14" t="n">
        <x:v>29269.27</x:v>
      </x:c>
      <x:c r="I1319" s="14" t="n">
        <x:v>30927.69</x:v>
      </x:c>
      <x:c r="J1319" s="14" t="n">
        <x:v>1658.42</x:v>
      </x:c>
      <x:c r="K1319" s="16" t="n">
        <x:v>0.0567</x:v>
      </x:c>
      <x:c r="L1319" s="14" t="n">
        <x:v>0</x:v>
      </x:c>
      <x:c r="M1319" s="14" t="n">
        <x:v>30927.69</x:v>
      </x:c>
      <x:c r="N1319" s="14" t="n">
        <x:v>1215481.91</x:v>
      </x:c>
      <x:c r="O1319" t="str">
        <x:v>Fornecedor 034</x:v>
      </x:c>
      <x:c r="P1319" t="str">
        <x:v>Realizado</x:v>
      </x:c>
      <x:c r="Q1319" s="18" t="n">
        <x:v>0</x:v>
      </x:c>
      <x:c r="R1319" t="str">
        <x:v>Baixo</x:v>
      </x:c>
      <x:c r="S1319" t="str">
        <x:v>Atraso recorrente</x:v>
      </x:c>
    </x:row>
    <x:row r="1320" ht="18" customHeight="1">
      <x:c r="A1320" t="str">
        <x:v>FIN01319</x:v>
      </x:c>
      <x:c r="B1320" s="12" t="n">
        <x:v>46191</x:v>
      </x:c>
      <x:c r="C1320" t="str">
        <x:v>CD Ribeirão das Neves</x:v>
      </x:c>
      <x:c r="D1320" t="str">
        <x:v>TI</x:v>
      </x:c>
      <x:c r="E1320" t="str">
        <x:v>Outras Receitas</x:v>
      </x:c>
      <x:c r="F1320" t="str">
        <x:v>Receita</x:v>
      </x:c>
      <x:c r="G1320" t="str">
        <x:v>Venda faturada</x:v>
      </x:c>
      <x:c r="H1320" s="14" t="n">
        <x:v>8506.08</x:v>
      </x:c>
      <x:c r="I1320" s="14" t="n">
        <x:v>6829.55</x:v>
      </x:c>
      <x:c r="J1320" s="14" t="n">
        <x:v>-1676.53</x:v>
      </x:c>
      <x:c r="K1320" s="16" t="n">
        <x:v>-0.1971</x:v>
      </x:c>
      <x:c r="L1320" s="14" t="n">
        <x:v>6829.55</x:v>
      </x:c>
      <x:c r="M1320" s="14" t="n">
        <x:v>0</x:v>
      </x:c>
      <x:c r="N1320" s="14" t="n">
        <x:v>1222311.46</x:v>
      </x:c>
      <x:c r="O1320" t="str">
        <x:v>Cliente 063</x:v>
      </x:c>
      <x:c r="P1320" t="str">
        <x:v>Realizado</x:v>
      </x:c>
      <x:c r="Q1320" s="18" t="n">
        <x:v>0</x:v>
      </x:c>
      <x:c r="R1320" t="str">
        <x:v>Baixo</x:v>
      </x:c>
      <x:c r="S1320" t="str">
        <x:v>Atraso recorrente</x:v>
      </x:c>
    </x:row>
    <x:row r="1321" ht="18" customHeight="1">
      <x:c r="A1321" t="str">
        <x:v>FIN01320</x:v>
      </x:c>
      <x:c r="B1321" s="12" t="n">
        <x:v>45770</x:v>
      </x:c>
      <x:c r="C1321" t="str">
        <x:v>Matriz BH</x:v>
      </x:c>
      <x:c r="D1321" t="str">
        <x:v>Administrativo</x:v>
      </x:c>
      <x:c r="E1321" t="str">
        <x:v>Aluguel</x:v>
      </x:c>
      <x:c r="F1321" t="str">
        <x:v>Despesa</x:v>
      </x:c>
      <x:c r="G1321" t="str">
        <x:v>Serviço contratado</x:v>
      </x:c>
      <x:c r="H1321" s="14" t="n">
        <x:v>7762.73</x:v>
      </x:c>
      <x:c r="I1321" s="14" t="n">
        <x:v>9240.71</x:v>
      </x:c>
      <x:c r="J1321" s="14" t="n">
        <x:v>1477.98</x:v>
      </x:c>
      <x:c r="K1321" s="16" t="n">
        <x:v>0.1904</x:v>
      </x:c>
      <x:c r="L1321" s="14" t="n">
        <x:v>0</x:v>
      </x:c>
      <x:c r="M1321" s="14" t="n">
        <x:v>9240.71</x:v>
      </x:c>
      <x:c r="N1321" s="14" t="n">
        <x:v>1213070.75</x:v>
      </x:c>
      <x:c r="O1321" t="str">
        <x:v>Fornecedor 111</x:v>
      </x:c>
      <x:c r="P1321" t="str">
        <x:v>Realizado</x:v>
      </x:c>
      <x:c r="Q1321" s="18" t="n">
        <x:v>0</x:v>
      </x:c>
      <x:c r="R1321" t="str">
        <x:v>Baixo</x:v>
      </x:c>
      <x:c r="S1321" t="str">
        <x:v>Dentro do esperado</x:v>
      </x:c>
    </x:row>
    <x:row r="1322" ht="18" customHeight="1">
      <x:c r="A1322" t="str">
        <x:v>FIN01321</x:v>
      </x:c>
      <x:c r="B1322" s="12" t="n">
        <x:v>45942</x:v>
      </x:c>
      <x:c r="C1322" t="str">
        <x:v>Matriz BH</x:v>
      </x:c>
      <x:c r="D1322" t="str">
        <x:v>TI</x:v>
      </x:c>
      <x:c r="E1322" t="str">
        <x:v>Serviços</x:v>
      </x:c>
      <x:c r="F1322" t="str">
        <x:v>Receita</x:v>
      </x:c>
      <x:c r="G1322" t="str">
        <x:v>Recebimento de cliente</x:v>
      </x:c>
      <x:c r="H1322" s="14" t="n">
        <x:v>21447.37</x:v>
      </x:c>
      <x:c r="I1322" s="14" t="n">
        <x:v>18455.21</x:v>
      </x:c>
      <x:c r="J1322" s="14" t="n">
        <x:v>-2992.16</x:v>
      </x:c>
      <x:c r="K1322" s="16" t="n">
        <x:v>-0.1395</x:v>
      </x:c>
      <x:c r="L1322" s="14" t="n">
        <x:v>18455.21</x:v>
      </x:c>
      <x:c r="M1322" s="14" t="n">
        <x:v>0</x:v>
      </x:c>
      <x:c r="N1322" s="14" t="n">
        <x:v>1231525.96</x:v>
      </x:c>
      <x:c r="O1322" t="str">
        <x:v>Cliente 115</x:v>
      </x:c>
      <x:c r="P1322" t="str">
        <x:v>Realizado</x:v>
      </x:c>
      <x:c r="Q1322" s="18" t="n">
        <x:v>0</x:v>
      </x:c>
      <x:c r="R1322" t="str">
        <x:v>Baixo</x:v>
      </x:c>
      <x:c r="S1322" t="str">
        <x:v>Revisar variação</x:v>
      </x:c>
    </x:row>
    <x:row r="1323" ht="18" customHeight="1">
      <x:c r="A1323" t="str">
        <x:v>FIN01322</x:v>
      </x:c>
      <x:c r="B1323" s="12" t="n">
        <x:v>46128</x:v>
      </x:c>
      <x:c r="C1323" t="str">
        <x:v>Matriz BH</x:v>
      </x:c>
      <x:c r="D1323" t="str">
        <x:v>Comercial</x:v>
      </x:c>
      <x:c r="E1323" t="str">
        <x:v>Fretes</x:v>
      </x:c>
      <x:c r="F1323" t="str">
        <x:v>Despesa</x:v>
      </x:c>
      <x:c r="G1323" t="str">
        <x:v>Compra administrativa</x:v>
      </x:c>
      <x:c r="H1323" s="14" t="n">
        <x:v>10908.27</x:v>
      </x:c>
      <x:c r="I1323" s="14" t="n">
        <x:v>10606.98</x:v>
      </x:c>
      <x:c r="J1323" s="14" t="n">
        <x:v>-301.29</x:v>
      </x:c>
      <x:c r="K1323" s="16" t="n">
        <x:v>-0.0276</x:v>
      </x:c>
      <x:c r="L1323" s="14" t="n">
        <x:v>0</x:v>
      </x:c>
      <x:c r="M1323" s="14" t="n">
        <x:v>10606.98</x:v>
      </x:c>
      <x:c r="N1323" s="14" t="n">
        <x:v>1220918.98</x:v>
      </x:c>
      <x:c r="O1323" t="str">
        <x:v>Fornecedor 092</x:v>
      </x:c>
      <x:c r="P1323" t="str">
        <x:v>Realizado</x:v>
      </x:c>
      <x:c r="Q1323" s="18" t="n">
        <x:v>0</x:v>
      </x:c>
      <x:c r="R1323" t="str">
        <x:v>Baixo</x:v>
      </x:c>
      <x:c r="S1323" t="str">
        <x:v>Atraso recorrente</x:v>
      </x:c>
    </x:row>
    <x:row r="1324" ht="18" customHeight="1">
      <x:c r="A1324" t="str">
        <x:v>FIN01323</x:v>
      </x:c>
      <x:c r="B1324" s="12" t="n">
        <x:v>45689</x:v>
      </x:c>
      <x:c r="C1324" t="str">
        <x:v>CD Ribeirão das Neves</x:v>
      </x:c>
      <x:c r="D1324" t="str">
        <x:v>Financeiro</x:v>
      </x:c>
      <x:c r="E1324" t="str">
        <x:v>Fretes</x:v>
      </x:c>
      <x:c r="F1324" t="str">
        <x:v>Despesa</x:v>
      </x:c>
      <x:c r="G1324" t="str">
        <x:v>Serviço contratado</x:v>
      </x:c>
      <x:c r="H1324" s="14" t="n">
        <x:v>24592.82</x:v>
      </x:c>
      <x:c r="I1324" s="14" t="n">
        <x:v>23954.54</x:v>
      </x:c>
      <x:c r="J1324" s="14" t="n">
        <x:v>-638.28</x:v>
      </x:c>
      <x:c r="K1324" s="16" t="n">
        <x:v>-0.026</x:v>
      </x:c>
      <x:c r="L1324" s="14" t="n">
        <x:v>0</x:v>
      </x:c>
      <x:c r="M1324" s="14" t="n">
        <x:v>23954.54</x:v>
      </x:c>
      <x:c r="N1324" s="14" t="n">
        <x:v>1196964.44</x:v>
      </x:c>
      <x:c r="O1324" t="str">
        <x:v>Fornecedor 026</x:v>
      </x:c>
      <x:c r="P1324" t="str">
        <x:v>Realizado</x:v>
      </x:c>
      <x:c r="Q1324" s="18" t="n">
        <x:v>0</x:v>
      </x:c>
      <x:c r="R1324" t="str">
        <x:v>Baixo</x:v>
      </x:c>
      <x:c r="S1324" t="str">
        <x:v>Aumento de preço</x:v>
      </x:c>
    </x:row>
    <x:row r="1325" ht="18" customHeight="1">
      <x:c r="A1325" t="str">
        <x:v>FIN01324</x:v>
      </x:c>
      <x:c r="B1325" s="12" t="n">
        <x:v>46109</x:v>
      </x:c>
      <x:c r="C1325" t="str">
        <x:v>Matriz BH</x:v>
      </x:c>
      <x:c r="D1325" t="str">
        <x:v>Operações</x:v>
      </x:c>
      <x:c r="E1325" t="str">
        <x:v>Fretes</x:v>
      </x:c>
      <x:c r="F1325" t="str">
        <x:v>Despesa</x:v>
      </x:c>
      <x:c r="G1325" t="str">
        <x:v>Compra administrativa</x:v>
      </x:c>
      <x:c r="H1325" s="14" t="n">
        <x:v>16307.3</x:v>
      </x:c>
      <x:c r="I1325" s="14" t="n">
        <x:v>20432.36</x:v>
      </x:c>
      <x:c r="J1325" s="14" t="n">
        <x:v>4125.06</x:v>
      </x:c>
      <x:c r="K1325" s="16" t="n">
        <x:v>0.253</x:v>
      </x:c>
      <x:c r="L1325" s="14" t="n">
        <x:v>0</x:v>
      </x:c>
      <x:c r="M1325" s="14" t="n">
        <x:v>20432.36</x:v>
      </x:c>
      <x:c r="N1325" s="14" t="n">
        <x:v>1176532.08</x:v>
      </x:c>
      <x:c r="O1325" t="str">
        <x:v>Fornecedor 062</x:v>
      </x:c>
      <x:c r="P1325" t="str">
        <x:v>Realizado</x:v>
      </x:c>
      <x:c r="Q1325" s="18" t="n">
        <x:v>0</x:v>
      </x:c>
      <x:c r="R1325" t="str">
        <x:v>Baixo</x:v>
      </x:c>
      <x:c r="S1325" t="str">
        <x:v>Queda de volume</x:v>
      </x:c>
    </x:row>
    <x:row r="1326" ht="18" customHeight="1">
      <x:c r="A1326" t="str">
        <x:v>FIN01325</x:v>
      </x:c>
      <x:c r="B1326" s="12" t="n">
        <x:v>45998</x:v>
      </x:c>
      <x:c r="C1326" t="str">
        <x:v>CD Ribeirão das Neves</x:v>
      </x:c>
      <x:c r="D1326" t="str">
        <x:v>Comercial</x:v>
      </x:c>
      <x:c r="E1326" t="str">
        <x:v>Folha</x:v>
      </x:c>
      <x:c r="F1326" t="str">
        <x:v>Despesa</x:v>
      </x:c>
      <x:c r="G1326" t="str">
        <x:v>Pagamento fornecedor</x:v>
      </x:c>
      <x:c r="H1326" s="14" t="n">
        <x:v>5662.47</x:v>
      </x:c>
      <x:c r="I1326" s="14" t="n">
        <x:v>6549.28</x:v>
      </x:c>
      <x:c r="J1326" s="14" t="n">
        <x:v>886.81</x:v>
      </x:c>
      <x:c r="K1326" s="16" t="n">
        <x:v>0.1566</x:v>
      </x:c>
      <x:c r="L1326" s="14" t="n">
        <x:v>0</x:v>
      </x:c>
      <x:c r="M1326" s="14" t="n">
        <x:v>6549.28</x:v>
      </x:c>
      <x:c r="N1326" s="14" t="n">
        <x:v>1169982.8</x:v>
      </x:c>
      <x:c r="O1326" t="str">
        <x:v>Fornecedor 075</x:v>
      </x:c>
      <x:c r="P1326" t="str">
        <x:v>Realizado</x:v>
      </x:c>
      <x:c r="Q1326" s="18" t="n">
        <x:v>0</x:v>
      </x:c>
      <x:c r="R1326" t="str">
        <x:v>Baixo</x:v>
      </x:c>
      <x:c r="S1326" t="str">
        <x:v>Dentro do esperado</x:v>
      </x:c>
    </x:row>
    <x:row r="1327" ht="18" customHeight="1">
      <x:c r="A1327" t="str">
        <x:v>FIN01326</x:v>
      </x:c>
      <x:c r="B1327" s="12" t="n">
        <x:v>45783</x:v>
      </x:c>
      <x:c r="C1327" t="str">
        <x:v>Filial Betim</x:v>
      </x:c>
      <x:c r="D1327" t="str">
        <x:v>Comercial</x:v>
      </x:c>
      <x:c r="E1327" t="str">
        <x:v>Despesas Bancárias</x:v>
      </x:c>
      <x:c r="F1327" t="str">
        <x:v>Despesa</x:v>
      </x:c>
      <x:c r="G1327" t="str">
        <x:v>Despesa operacional</x:v>
      </x:c>
      <x:c r="H1327" s="14" t="n">
        <x:v>40155.46</x:v>
      </x:c>
      <x:c r="I1327" s="14" t="n">
        <x:v>54175.5</x:v>
      </x:c>
      <x:c r="J1327" s="14" t="n">
        <x:v>14020.04</x:v>
      </x:c>
      <x:c r="K1327" s="16" t="n">
        <x:v>0.3491</x:v>
      </x:c>
      <x:c r="L1327" s="14" t="n">
        <x:v>0</x:v>
      </x:c>
      <x:c r="M1327" s="14" t="n">
        <x:v>54175.5</x:v>
      </x:c>
      <x:c r="N1327" s="14" t="n">
        <x:v>1115807.3</x:v>
      </x:c>
      <x:c r="O1327" t="str">
        <x:v>Fornecedor 017</x:v>
      </x:c>
      <x:c r="P1327" t="str">
        <x:v>Realizado</x:v>
      </x:c>
      <x:c r="Q1327" s="18" t="n">
        <x:v>0</x:v>
      </x:c>
      <x:c r="R1327" t="str">
        <x:v>Baixo</x:v>
      </x:c>
      <x:c r="S1327" t="str">
        <x:v>Sem observações</x:v>
      </x:c>
    </x:row>
    <x:row r="1328" ht="18" customHeight="1">
      <x:c r="A1328" t="str">
        <x:v>FIN01327</x:v>
      </x:c>
      <x:c r="B1328" s="12" t="n">
        <x:v>46047</x:v>
      </x:c>
      <x:c r="C1328" t="str">
        <x:v>Filial Contagem</x:v>
      </x:c>
      <x:c r="D1328" t="str">
        <x:v>Administrativo</x:v>
      </x:c>
      <x:c r="E1328" t="str">
        <x:v>Manutenção</x:v>
      </x:c>
      <x:c r="F1328" t="str">
        <x:v>Despesa</x:v>
      </x:c>
      <x:c r="G1328" t="str">
        <x:v>Compra administrativa</x:v>
      </x:c>
      <x:c r="H1328" s="14" t="n">
        <x:v>42761.72</x:v>
      </x:c>
      <x:c r="I1328" s="14" t="n">
        <x:v>40720.94</x:v>
      </x:c>
      <x:c r="J1328" s="14" t="n">
        <x:v>-2040.78</x:v>
      </x:c>
      <x:c r="K1328" s="16" t="n">
        <x:v>-0.0477</x:v>
      </x:c>
      <x:c r="L1328" s="14" t="n">
        <x:v>0</x:v>
      </x:c>
      <x:c r="M1328" s="14" t="n">
        <x:v>40720.94</x:v>
      </x:c>
      <x:c r="N1328" s="14" t="n">
        <x:v>1075086.36</x:v>
      </x:c>
      <x:c r="O1328" t="str">
        <x:v>Fornecedor 110</x:v>
      </x:c>
      <x:c r="P1328" t="str">
        <x:v>Realizado</x:v>
      </x:c>
      <x:c r="Q1328" s="18" t="n">
        <x:v>0</x:v>
      </x:c>
      <x:c r="R1328" t="str">
        <x:v>Baixo</x:v>
      </x:c>
      <x:c r="S1328" t="str">
        <x:v>Aumento de preço</x:v>
      </x:c>
    </x:row>
    <x:row r="1329" ht="18" customHeight="1">
      <x:c r="A1329" t="str">
        <x:v>FIN01328</x:v>
      </x:c>
      <x:c r="B1329" s="12" t="n">
        <x:v>45914</x:v>
      </x:c>
      <x:c r="C1329" t="str">
        <x:v>Filial Contagem</x:v>
      </x:c>
      <x:c r="D1329" t="str">
        <x:v>TI</x:v>
      </x:c>
      <x:c r="E1329" t="str">
        <x:v>Outras Receitas</x:v>
      </x:c>
      <x:c r="F1329" t="str">
        <x:v>Receita</x:v>
      </x:c>
      <x:c r="G1329" t="str">
        <x:v>Venda faturada</x:v>
      </x:c>
      <x:c r="H1329" s="14" t="n">
        <x:v>40394.63</x:v>
      </x:c>
      <x:c r="I1329" s="14" t="n">
        <x:v>29361.65</x:v>
      </x:c>
      <x:c r="J1329" s="14" t="n">
        <x:v>-11032.98</x:v>
      </x:c>
      <x:c r="K1329" s="16" t="n">
        <x:v>-0.2731</x:v>
      </x:c>
      <x:c r="L1329" s="14" t="n">
        <x:v>29361.65</x:v>
      </x:c>
      <x:c r="M1329" s="14" t="n">
        <x:v>0</x:v>
      </x:c>
      <x:c r="N1329" s="14" t="n">
        <x:v>1104448.01</x:v>
      </x:c>
      <x:c r="O1329" t="str">
        <x:v>Cliente 137</x:v>
      </x:c>
      <x:c r="P1329" t="str">
        <x:v>Realizado</x:v>
      </x:c>
      <x:c r="Q1329" s="18" t="n">
        <x:v>0</x:v>
      </x:c>
      <x:c r="R1329" t="str">
        <x:v>Baixo</x:v>
      </x:c>
      <x:c r="S1329" t="str">
        <x:v>Despesa não planejada</x:v>
      </x:c>
    </x:row>
    <x:row r="1330" ht="18" customHeight="1">
      <x:c r="A1330" t="str">
        <x:v>FIN01329</x:v>
      </x:c>
      <x:c r="B1330" s="12" t="n">
        <x:v>45908</x:v>
      </x:c>
      <x:c r="C1330" t="str">
        <x:v>Filial Betim</x:v>
      </x:c>
      <x:c r="D1330" t="str">
        <x:v>Financeiro</x:v>
      </x:c>
      <x:c r="E1330" t="str">
        <x:v>Impostos</x:v>
      </x:c>
      <x:c r="F1330" t="str">
        <x:v>Despesa</x:v>
      </x:c>
      <x:c r="G1330" t="str">
        <x:v>Serviço contratado</x:v>
      </x:c>
      <x:c r="H1330" s="14" t="n">
        <x:v>35253.57</x:v>
      </x:c>
      <x:c r="I1330" s="14" t="n">
        <x:v>42289.44</x:v>
      </x:c>
      <x:c r="J1330" s="14" t="n">
        <x:v>7035.87</x:v>
      </x:c>
      <x:c r="K1330" s="16" t="n">
        <x:v>0.1996</x:v>
      </x:c>
      <x:c r="L1330" s="14" t="n">
        <x:v>0</x:v>
      </x:c>
      <x:c r="M1330" s="14" t="n">
        <x:v>42289.44</x:v>
      </x:c>
      <x:c r="N1330" s="14" t="n">
        <x:v>1062158.57</x:v>
      </x:c>
      <x:c r="O1330" t="str">
        <x:v>Fornecedor 108</x:v>
      </x:c>
      <x:c r="P1330" t="str">
        <x:v>Realizado</x:v>
      </x:c>
      <x:c r="Q1330" s="18" t="n">
        <x:v>0</x:v>
      </x:c>
      <x:c r="R1330" t="str">
        <x:v>Baixo</x:v>
      </x:c>
      <x:c r="S1330" t="str">
        <x:v>Despesa não planejada</x:v>
      </x:c>
    </x:row>
    <x:row r="1331" ht="18" customHeight="1">
      <x:c r="A1331" t="str">
        <x:v>FIN01330</x:v>
      </x:c>
      <x:c r="B1331" s="12" t="n">
        <x:v>45805</x:v>
      </x:c>
      <x:c r="C1331" t="str">
        <x:v>Filial Betim</x:v>
      </x:c>
      <x:c r="D1331" t="str">
        <x:v>TI</x:v>
      </x:c>
      <x:c r="E1331" t="str">
        <x:v>Mercadorias</x:v>
      </x:c>
      <x:c r="F1331" t="str">
        <x:v>Despesa</x:v>
      </x:c>
      <x:c r="G1331" t="str">
        <x:v>Pagamento fornecedor</x:v>
      </x:c>
      <x:c r="H1331" s="14" t="n">
        <x:v>20344.84</x:v>
      </x:c>
      <x:c r="I1331" s="14" t="n">
        <x:v>22636.65</x:v>
      </x:c>
      <x:c r="J1331" s="14" t="n">
        <x:v>2291.81</x:v>
      </x:c>
      <x:c r="K1331" s="16" t="n">
        <x:v>0.1126</x:v>
      </x:c>
      <x:c r="L1331" s="14" t="n">
        <x:v>0</x:v>
      </x:c>
      <x:c r="M1331" s="14" t="n">
        <x:v>22636.65</x:v>
      </x:c>
      <x:c r="N1331" s="14" t="n">
        <x:v>1039521.92</x:v>
      </x:c>
      <x:c r="O1331" t="str">
        <x:v>Fornecedor 003</x:v>
      </x:c>
      <x:c r="P1331" t="str">
        <x:v>Realizado</x:v>
      </x:c>
      <x:c r="Q1331" s="18" t="n">
        <x:v>0</x:v>
      </x:c>
      <x:c r="R1331" t="str">
        <x:v>Baixo</x:v>
      </x:c>
      <x:c r="S1331" t="str">
        <x:v>Sem observações</x:v>
      </x:c>
    </x:row>
    <x:row r="1332" ht="18" customHeight="1">
      <x:c r="A1332" t="str">
        <x:v>FIN01331</x:v>
      </x:c>
      <x:c r="B1332" s="12" t="n">
        <x:v>45741</x:v>
      </x:c>
      <x:c r="C1332" t="str">
        <x:v>CD Ribeirão das Neves</x:v>
      </x:c>
      <x:c r="D1332" t="str">
        <x:v>Financeiro</x:v>
      </x:c>
      <x:c r="E1332" t="str">
        <x:v>Serviços</x:v>
      </x:c>
      <x:c r="F1332" t="str">
        <x:v>Receita</x:v>
      </x:c>
      <x:c r="G1332" t="str">
        <x:v>Recebimento de cliente</x:v>
      </x:c>
      <x:c r="H1332" s="14" t="n">
        <x:v>59281.17</x:v>
      </x:c>
      <x:c r="I1332" s="14" t="n">
        <x:v>55554.28</x:v>
      </x:c>
      <x:c r="J1332" s="14" t="n">
        <x:v>-3726.89</x:v>
      </x:c>
      <x:c r="K1332" s="16" t="n">
        <x:v>-0.0629</x:v>
      </x:c>
      <x:c r="L1332" s="14" t="n">
        <x:v>55554.28</x:v>
      </x:c>
      <x:c r="M1332" s="14" t="n">
        <x:v>0</x:v>
      </x:c>
      <x:c r="N1332" s="14" t="n">
        <x:v>1095076.2</x:v>
      </x:c>
      <x:c r="O1332" t="str">
        <x:v>Cliente 049</x:v>
      </x:c>
      <x:c r="P1332" t="str">
        <x:v>Realizado</x:v>
      </x:c>
      <x:c r="Q1332" s="18" t="n">
        <x:v>0</x:v>
      </x:c>
      <x:c r="R1332" t="str">
        <x:v>Baixo</x:v>
      </x:c>
      <x:c r="S1332" t="str">
        <x:v>Revisar variação</x:v>
      </x:c>
    </x:row>
    <x:row r="1333" ht="18" customHeight="1">
      <x:c r="A1333" t="str">
        <x:v>FIN01332</x:v>
      </x:c>
      <x:c r="B1333" s="12" t="n">
        <x:v>45965</x:v>
      </x:c>
      <x:c r="C1333" t="str">
        <x:v>Matriz BH</x:v>
      </x:c>
      <x:c r="D1333" t="str">
        <x:v>TI</x:v>
      </x:c>
      <x:c r="E1333" t="str">
        <x:v>Venda de Produtos</x:v>
      </x:c>
      <x:c r="F1333" t="str">
        <x:v>Receita</x:v>
      </x:c>
      <x:c r="G1333" t="str">
        <x:v>Venda faturada</x:v>
      </x:c>
      <x:c r="H1333" s="14" t="n">
        <x:v>30311.9</x:v>
      </x:c>
      <x:c r="I1333" s="14" t="n">
        <x:v>30321.41</x:v>
      </x:c>
      <x:c r="J1333" s="14" t="n">
        <x:v>9.51</x:v>
      </x:c>
      <x:c r="K1333" s="16" t="n">
        <x:v>0.0003</x:v>
      </x:c>
      <x:c r="L1333" s="14" t="n">
        <x:v>30321.41</x:v>
      </x:c>
      <x:c r="M1333" s="14" t="n">
        <x:v>0</x:v>
      </x:c>
      <x:c r="N1333" s="14" t="n">
        <x:v>1125397.61</x:v>
      </x:c>
      <x:c r="O1333" t="str">
        <x:v>Cliente 094</x:v>
      </x:c>
      <x:c r="P1333" t="str">
        <x:v>Em atraso</x:v>
      </x:c>
      <x:c r="Q1333" s="18" t="n">
        <x:v>28</x:v>
      </x:c>
      <x:c r="R1333" t="str">
        <x:v>Médio</x:v>
      </x:c>
      <x:c r="S1333" t="str">
        <x:v>Despesa não planejada</x:v>
      </x:c>
    </x:row>
    <x:row r="1334" ht="18" customHeight="1">
      <x:c r="A1334" t="str">
        <x:v>FIN01333</x:v>
      </x:c>
      <x:c r="B1334" s="12" t="n">
        <x:v>45947</x:v>
      </x:c>
      <x:c r="C1334" t="str">
        <x:v>CD Ribeirão das Neves</x:v>
      </x:c>
      <x:c r="D1334" t="str">
        <x:v>Logística</x:v>
      </x:c>
      <x:c r="E1334" t="str">
        <x:v>Venda de Produtos</x:v>
      </x:c>
      <x:c r="F1334" t="str">
        <x:v>Receita</x:v>
      </x:c>
      <x:c r="G1334" t="str">
        <x:v>Venda faturada</x:v>
      </x:c>
      <x:c r="H1334" s="14" t="n">
        <x:v>33279.33</x:v>
      </x:c>
      <x:c r="I1334" s="14" t="n">
        <x:v>30425.05</x:v>
      </x:c>
      <x:c r="J1334" s="14" t="n">
        <x:v>-2854.28</x:v>
      </x:c>
      <x:c r="K1334" s="16" t="n">
        <x:v>-0.0858</x:v>
      </x:c>
      <x:c r="L1334" s="14" t="n">
        <x:v>30425.05</x:v>
      </x:c>
      <x:c r="M1334" s="14" t="n">
        <x:v>0</x:v>
      </x:c>
      <x:c r="N1334" s="14" t="n">
        <x:v>1155822.66</x:v>
      </x:c>
      <x:c r="O1334" t="str">
        <x:v>Cliente 126</x:v>
      </x:c>
      <x:c r="P1334" t="str">
        <x:v>Realizado</x:v>
      </x:c>
      <x:c r="Q1334" s="18" t="n">
        <x:v>0</x:v>
      </x:c>
      <x:c r="R1334" t="str">
        <x:v>Baixo</x:v>
      </x:c>
      <x:c r="S1334" t="str">
        <x:v>Dentro do esperado</x:v>
      </x:c>
    </x:row>
    <x:row r="1335" ht="18" customHeight="1">
      <x:c r="A1335" t="str">
        <x:v>FIN01334</x:v>
      </x:c>
      <x:c r="B1335" s="12" t="n">
        <x:v>46005</x:v>
      </x:c>
      <x:c r="C1335" t="str">
        <x:v>CD Ribeirão das Neves</x:v>
      </x:c>
      <x:c r="D1335" t="str">
        <x:v>Operações</x:v>
      </x:c>
      <x:c r="E1335" t="str">
        <x:v>Impostos</x:v>
      </x:c>
      <x:c r="F1335" t="str">
        <x:v>Despesa</x:v>
      </x:c>
      <x:c r="G1335" t="str">
        <x:v>Compra administrativa</x:v>
      </x:c>
      <x:c r="H1335" s="14" t="n">
        <x:v>33943.43</x:v>
      </x:c>
      <x:c r="I1335" s="14" t="n">
        <x:v>44313.92</x:v>
      </x:c>
      <x:c r="J1335" s="14" t="n">
        <x:v>10370.49</x:v>
      </x:c>
      <x:c r="K1335" s="16" t="n">
        <x:v>0.3055</x:v>
      </x:c>
      <x:c r="L1335" s="14" t="n">
        <x:v>0</x:v>
      </x:c>
      <x:c r="M1335" s="14" t="n">
        <x:v>44313.92</x:v>
      </x:c>
      <x:c r="N1335" s="14" t="n">
        <x:v>1111508.74</x:v>
      </x:c>
      <x:c r="O1335" t="str">
        <x:v>Fornecedor 004</x:v>
      </x:c>
      <x:c r="P1335" t="str">
        <x:v>Realizado</x:v>
      </x:c>
      <x:c r="Q1335" s="18" t="n">
        <x:v>0</x:v>
      </x:c>
      <x:c r="R1335" t="str">
        <x:v>Baixo</x:v>
      </x:c>
      <x:c r="S1335" t="str">
        <x:v>Possível anomalia</x:v>
      </x:c>
    </x:row>
    <x:row r="1336" ht="18" customHeight="1">
      <x:c r="A1336" t="str">
        <x:v>FIN01335</x:v>
      </x:c>
      <x:c r="B1336" s="12" t="n">
        <x:v>46036</x:v>
      </x:c>
      <x:c r="C1336" t="str">
        <x:v>Filial Betim</x:v>
      </x:c>
      <x:c r="D1336" t="str">
        <x:v>Logística</x:v>
      </x:c>
      <x:c r="E1336" t="str">
        <x:v>Frete Cobrado</x:v>
      </x:c>
      <x:c r="F1336" t="str">
        <x:v>Receita</x:v>
      </x:c>
      <x:c r="G1336" t="str">
        <x:v>Recebimento de cliente</x:v>
      </x:c>
      <x:c r="H1336" s="14" t="n">
        <x:v>42242.49</x:v>
      </x:c>
      <x:c r="I1336" s="14" t="n">
        <x:v>47067.14</x:v>
      </x:c>
      <x:c r="J1336" s="14" t="n">
        <x:v>4824.65</x:v>
      </x:c>
      <x:c r="K1336" s="16" t="n">
        <x:v>0.1142</x:v>
      </x:c>
      <x:c r="L1336" s="14" t="n">
        <x:v>47067.14</x:v>
      </x:c>
      <x:c r="M1336" s="14" t="n">
        <x:v>0</x:v>
      </x:c>
      <x:c r="N1336" s="14" t="n">
        <x:v>1158575.88</x:v>
      </x:c>
      <x:c r="O1336" t="str">
        <x:v>Cliente 174</x:v>
      </x:c>
      <x:c r="P1336" t="str">
        <x:v>Realizado</x:v>
      </x:c>
      <x:c r="Q1336" s="18" t="n">
        <x:v>0</x:v>
      </x:c>
      <x:c r="R1336" t="str">
        <x:v>Baixo</x:v>
      </x:c>
      <x:c r="S1336" t="str">
        <x:v>Possível anomalia</x:v>
      </x:c>
    </x:row>
    <x:row r="1337" ht="18" customHeight="1">
      <x:c r="A1337" t="str">
        <x:v>FIN01336</x:v>
      </x:c>
      <x:c r="B1337" s="12" t="n">
        <x:v>45990</x:v>
      </x:c>
      <x:c r="C1337" t="str">
        <x:v>Filial Contagem</x:v>
      </x:c>
      <x:c r="D1337" t="str">
        <x:v>Administrativo</x:v>
      </x:c>
      <x:c r="E1337" t="str">
        <x:v>Marketing</x:v>
      </x:c>
      <x:c r="F1337" t="str">
        <x:v>Despesa</x:v>
      </x:c>
      <x:c r="G1337" t="str">
        <x:v>Pagamento fornecedor</x:v>
      </x:c>
      <x:c r="H1337" s="14" t="n">
        <x:v>20303.88</x:v>
      </x:c>
      <x:c r="I1337" s="14" t="n">
        <x:v>22528.69</x:v>
      </x:c>
      <x:c r="J1337" s="14" t="n">
        <x:v>2224.81</x:v>
      </x:c>
      <x:c r="K1337" s="16" t="n">
        <x:v>0.1096</x:v>
      </x:c>
      <x:c r="L1337" s="14" t="n">
        <x:v>0</x:v>
      </x:c>
      <x:c r="M1337" s="14" t="n">
        <x:v>22528.69</x:v>
      </x:c>
      <x:c r="N1337" s="14" t="n">
        <x:v>1136047.19</x:v>
      </x:c>
      <x:c r="O1337" t="str">
        <x:v>Fornecedor 050</x:v>
      </x:c>
      <x:c r="P1337" t="str">
        <x:v>Realizado</x:v>
      </x:c>
      <x:c r="Q1337" s="18" t="n">
        <x:v>0</x:v>
      </x:c>
      <x:c r="R1337" t="str">
        <x:v>Baixo</x:v>
      </x:c>
      <x:c r="S1337" t="str">
        <x:v>Revisar variação</x:v>
      </x:c>
    </x:row>
    <x:row r="1338" ht="18" customHeight="1">
      <x:c r="A1338" t="str">
        <x:v>FIN01337</x:v>
      </x:c>
      <x:c r="B1338" s="12" t="n">
        <x:v>46183</x:v>
      </x:c>
      <x:c r="C1338" t="str">
        <x:v>CD Ribeirão das Neves</x:v>
      </x:c>
      <x:c r="D1338" t="str">
        <x:v>Administrativo</x:v>
      </x:c>
      <x:c r="E1338" t="str">
        <x:v>Despesas Bancárias</x:v>
      </x:c>
      <x:c r="F1338" t="str">
        <x:v>Despesa</x:v>
      </x:c>
      <x:c r="G1338" t="str">
        <x:v>Pagamento fornecedor</x:v>
      </x:c>
      <x:c r="H1338" s="14" t="n">
        <x:v>24760.26</x:v>
      </x:c>
      <x:c r="I1338" s="14" t="n">
        <x:v>32650.4</x:v>
      </x:c>
      <x:c r="J1338" s="14" t="n">
        <x:v>7890.14</x:v>
      </x:c>
      <x:c r="K1338" s="16" t="n">
        <x:v>0.3187</x:v>
      </x:c>
      <x:c r="L1338" s="14" t="n">
        <x:v>0</x:v>
      </x:c>
      <x:c r="M1338" s="14" t="n">
        <x:v>32650.4</x:v>
      </x:c>
      <x:c r="N1338" s="14" t="n">
        <x:v>1103396.79</x:v>
      </x:c>
      <x:c r="O1338" t="str">
        <x:v>Fornecedor 070</x:v>
      </x:c>
      <x:c r="P1338" t="str">
        <x:v>Realizado</x:v>
      </x:c>
      <x:c r="Q1338" s="18" t="n">
        <x:v>0</x:v>
      </x:c>
      <x:c r="R1338" t="str">
        <x:v>Baixo</x:v>
      </x:c>
      <x:c r="S1338" t="str">
        <x:v>Revisar variação</x:v>
      </x:c>
    </x:row>
    <x:row r="1339" ht="18" customHeight="1">
      <x:c r="A1339" t="str">
        <x:v>FIN01338</x:v>
      </x:c>
      <x:c r="B1339" s="12" t="n">
        <x:v>45928</x:v>
      </x:c>
      <x:c r="C1339" t="str">
        <x:v>CD Ribeirão das Neves</x:v>
      </x:c>
      <x:c r="D1339" t="str">
        <x:v>Comercial</x:v>
      </x:c>
      <x:c r="E1339" t="str">
        <x:v>Tecnologia</x:v>
      </x:c>
      <x:c r="F1339" t="str">
        <x:v>Despesa</x:v>
      </x:c>
      <x:c r="G1339" t="str">
        <x:v>Despesa operacional</x:v>
      </x:c>
      <x:c r="H1339" s="14" t="n">
        <x:v>31567.6</x:v>
      </x:c>
      <x:c r="I1339" s="14" t="n">
        <x:v>26953.4</x:v>
      </x:c>
      <x:c r="J1339" s="14" t="n">
        <x:v>-4614.2</x:v>
      </x:c>
      <x:c r="K1339" s="16" t="n">
        <x:v>-0.1462</x:v>
      </x:c>
      <x:c r="L1339" s="14" t="n">
        <x:v>0</x:v>
      </x:c>
      <x:c r="M1339" s="14" t="n">
        <x:v>26953.4</x:v>
      </x:c>
      <x:c r="N1339" s="14" t="n">
        <x:v>1076443.39</x:v>
      </x:c>
      <x:c r="O1339" t="str">
        <x:v>Fornecedor 077</x:v>
      </x:c>
      <x:c r="P1339" t="str">
        <x:v>Realizado</x:v>
      </x:c>
      <x:c r="Q1339" s="18" t="n">
        <x:v>0</x:v>
      </x:c>
      <x:c r="R1339" t="str">
        <x:v>Baixo</x:v>
      </x:c>
      <x:c r="S1339" t="str">
        <x:v>Revisar variação</x:v>
      </x:c>
    </x:row>
    <x:row r="1340" ht="18" customHeight="1">
      <x:c r="A1340" t="str">
        <x:v>FIN01339</x:v>
      </x:c>
      <x:c r="B1340" s="12" t="n">
        <x:v>46181</x:v>
      </x:c>
      <x:c r="C1340" t="str">
        <x:v>Filial Contagem</x:v>
      </x:c>
      <x:c r="D1340" t="str">
        <x:v>TI</x:v>
      </x:c>
      <x:c r="E1340" t="str">
        <x:v>Mercadorias</x:v>
      </x:c>
      <x:c r="F1340" t="str">
        <x:v>Despesa</x:v>
      </x:c>
      <x:c r="G1340" t="str">
        <x:v>Compra administrativa</x:v>
      </x:c>
      <x:c r="H1340" s="14" t="n">
        <x:v>27846.85</x:v>
      </x:c>
      <x:c r="I1340" s="14" t="n">
        <x:v>24793.91</x:v>
      </x:c>
      <x:c r="J1340" s="14" t="n">
        <x:v>-3052.94</x:v>
      </x:c>
      <x:c r="K1340" s="16" t="n">
        <x:v>-0.1096</x:v>
      </x:c>
      <x:c r="L1340" s="14" t="n">
        <x:v>0</x:v>
      </x:c>
      <x:c r="M1340" s="14" t="n">
        <x:v>24793.91</x:v>
      </x:c>
      <x:c r="N1340" s="14" t="n">
        <x:v>1051649.48</x:v>
      </x:c>
      <x:c r="O1340" t="str">
        <x:v>Fornecedor 005</x:v>
      </x:c>
      <x:c r="P1340" t="str">
        <x:v>Realizado</x:v>
      </x:c>
      <x:c r="Q1340" s="18" t="n">
        <x:v>0</x:v>
      </x:c>
      <x:c r="R1340" t="str">
        <x:v>Baixo</x:v>
      </x:c>
      <x:c r="S1340" t="str">
        <x:v>Revisar variação</x:v>
      </x:c>
    </x:row>
    <x:row r="1341" ht="18" customHeight="1">
      <x:c r="A1341" t="str">
        <x:v>FIN01340</x:v>
      </x:c>
      <x:c r="B1341" s="12" t="n">
        <x:v>46180</x:v>
      </x:c>
      <x:c r="C1341" t="str">
        <x:v>Filial Contagem</x:v>
      </x:c>
      <x:c r="D1341" t="str">
        <x:v>Comercial</x:v>
      </x:c>
      <x:c r="E1341" t="str">
        <x:v>Outras Receitas</x:v>
      </x:c>
      <x:c r="F1341" t="str">
        <x:v>Receita</x:v>
      </x:c>
      <x:c r="G1341" t="str">
        <x:v>Receita comercial</x:v>
      </x:c>
      <x:c r="H1341" s="14" t="n">
        <x:v>44084.78</x:v>
      </x:c>
      <x:c r="I1341" s="14" t="n">
        <x:v>48630.97</x:v>
      </x:c>
      <x:c r="J1341" s="14" t="n">
        <x:v>4546.19</x:v>
      </x:c>
      <x:c r="K1341" s="16" t="n">
        <x:v>0.1031</x:v>
      </x:c>
      <x:c r="L1341" s="14" t="n">
        <x:v>48630.97</x:v>
      </x:c>
      <x:c r="M1341" s="14" t="n">
        <x:v>0</x:v>
      </x:c>
      <x:c r="N1341" s="14" t="n">
        <x:v>1100280.45</x:v>
      </x:c>
      <x:c r="O1341" t="str">
        <x:v>Cliente 078</x:v>
      </x:c>
      <x:c r="P1341" t="str">
        <x:v>Realizado</x:v>
      </x:c>
      <x:c r="Q1341" s="18" t="n">
        <x:v>0</x:v>
      </x:c>
      <x:c r="R1341" t="str">
        <x:v>Baixo</x:v>
      </x:c>
      <x:c r="S1341" t="str">
        <x:v>Sem observações</x:v>
      </x:c>
    </x:row>
    <x:row r="1342" ht="18" customHeight="1">
      <x:c r="A1342" t="str">
        <x:v>FIN01341</x:v>
      </x:c>
      <x:c r="B1342" s="12" t="n">
        <x:v>45906</x:v>
      </x:c>
      <x:c r="C1342" t="str">
        <x:v>Filial Betim</x:v>
      </x:c>
      <x:c r="D1342" t="str">
        <x:v>Administrativo</x:v>
      </x:c>
      <x:c r="E1342" t="str">
        <x:v>Manutenção</x:v>
      </x:c>
      <x:c r="F1342" t="str">
        <x:v>Despesa</x:v>
      </x:c>
      <x:c r="G1342" t="str">
        <x:v>Despesa operacional</x:v>
      </x:c>
      <x:c r="H1342" s="14" t="n">
        <x:v>36003.39</x:v>
      </x:c>
      <x:c r="I1342" s="14" t="n">
        <x:v>41626.98</x:v>
      </x:c>
      <x:c r="J1342" s="14" t="n">
        <x:v>5623.59</x:v>
      </x:c>
      <x:c r="K1342" s="16" t="n">
        <x:v>0.1562</x:v>
      </x:c>
      <x:c r="L1342" s="14" t="n">
        <x:v>0</x:v>
      </x:c>
      <x:c r="M1342" s="14" t="n">
        <x:v>41626.98</x:v>
      </x:c>
      <x:c r="N1342" s="14" t="n">
        <x:v>1058653.47</x:v>
      </x:c>
      <x:c r="O1342" t="str">
        <x:v>Fornecedor 038</x:v>
      </x:c>
      <x:c r="P1342" t="str">
        <x:v>Realizado</x:v>
      </x:c>
      <x:c r="Q1342" s="18" t="n">
        <x:v>0</x:v>
      </x:c>
      <x:c r="R1342" t="str">
        <x:v>Baixo</x:v>
      </x:c>
      <x:c r="S1342" t="str">
        <x:v>Dentro do esperado</x:v>
      </x:c>
    </x:row>
    <x:row r="1343" ht="18" customHeight="1">
      <x:c r="A1343" t="str">
        <x:v>FIN01342</x:v>
      </x:c>
      <x:c r="B1343" s="12" t="n">
        <x:v>46111</x:v>
      </x:c>
      <x:c r="C1343" t="str">
        <x:v>Filial Contagem</x:v>
      </x:c>
      <x:c r="D1343" t="str">
        <x:v>TI</x:v>
      </x:c>
      <x:c r="E1343" t="str">
        <x:v>Marketing</x:v>
      </x:c>
      <x:c r="F1343" t="str">
        <x:v>Despesa</x:v>
      </x:c>
      <x:c r="G1343" t="str">
        <x:v>Pagamento fornecedor</x:v>
      </x:c>
      <x:c r="H1343" s="14" t="n">
        <x:v>26547.74</x:v>
      </x:c>
      <x:c r="I1343" s="14" t="n">
        <x:v>24211.46</x:v>
      </x:c>
      <x:c r="J1343" s="14" t="n">
        <x:v>-2336.28</x:v>
      </x:c>
      <x:c r="K1343" s="16" t="n">
        <x:v>-0.088</x:v>
      </x:c>
      <x:c r="L1343" s="14" t="n">
        <x:v>0</x:v>
      </x:c>
      <x:c r="M1343" s="14" t="n">
        <x:v>24211.46</x:v>
      </x:c>
      <x:c r="N1343" s="14" t="n">
        <x:v>1034442.01</x:v>
      </x:c>
      <x:c r="O1343" t="str">
        <x:v>Fornecedor 001</x:v>
      </x:c>
      <x:c r="P1343" t="str">
        <x:v>Realizado</x:v>
      </x:c>
      <x:c r="Q1343" s="18" t="n">
        <x:v>0</x:v>
      </x:c>
      <x:c r="R1343" t="str">
        <x:v>Baixo</x:v>
      </x:c>
      <x:c r="S1343" t="str">
        <x:v>Atraso recorrente</x:v>
      </x:c>
    </x:row>
    <x:row r="1344" ht="18" customHeight="1">
      <x:c r="A1344" t="str">
        <x:v>FIN01343</x:v>
      </x:c>
      <x:c r="B1344" s="12" t="n">
        <x:v>45666</x:v>
      </x:c>
      <x:c r="C1344" t="str">
        <x:v>Filial Contagem</x:v>
      </x:c>
      <x:c r="D1344" t="str">
        <x:v>TI</x:v>
      </x:c>
      <x:c r="E1344" t="str">
        <x:v>Frete Cobrado</x:v>
      </x:c>
      <x:c r="F1344" t="str">
        <x:v>Receita</x:v>
      </x:c>
      <x:c r="G1344" t="str">
        <x:v>Serviço prestado</x:v>
      </x:c>
      <x:c r="H1344" s="14" t="n">
        <x:v>21491.93</x:v>
      </x:c>
      <x:c r="I1344" s="14" t="n">
        <x:v>16104.13</x:v>
      </x:c>
      <x:c r="J1344" s="14" t="n">
        <x:v>-5387.8</x:v>
      </x:c>
      <x:c r="K1344" s="16" t="n">
        <x:v>-0.2507</x:v>
      </x:c>
      <x:c r="L1344" s="14" t="n">
        <x:v>16104.13</x:v>
      </x:c>
      <x:c r="M1344" s="14" t="n">
        <x:v>0</x:v>
      </x:c>
      <x:c r="N1344" s="14" t="n">
        <x:v>1050546.14</x:v>
      </x:c>
      <x:c r="O1344" t="str">
        <x:v>Cliente 127</x:v>
      </x:c>
      <x:c r="P1344" t="str">
        <x:v>Em atraso</x:v>
      </x:c>
      <x:c r="Q1344" s="18" t="n">
        <x:v>101</x:v>
      </x:c>
      <x:c r="R1344" t="str">
        <x:v>Crítico</x:v>
      </x:c>
      <x:c r="S1344" t="str">
        <x:v>Queda de volume</x:v>
      </x:c>
    </x:row>
    <x:row r="1345" ht="18" customHeight="1">
      <x:c r="A1345" t="str">
        <x:v>FIN01344</x:v>
      </x:c>
      <x:c r="B1345" s="12" t="n">
        <x:v>46249</x:v>
      </x:c>
      <x:c r="C1345" t="str">
        <x:v>CD Ribeirão das Neves</x:v>
      </x:c>
      <x:c r="D1345" t="str">
        <x:v>Comercial</x:v>
      </x:c>
      <x:c r="E1345" t="str">
        <x:v>Serviços</x:v>
      </x:c>
      <x:c r="F1345" t="str">
        <x:v>Receita</x:v>
      </x:c>
      <x:c r="G1345" t="str">
        <x:v>Recebimento de cliente</x:v>
      </x:c>
      <x:c r="H1345" s="14" t="n">
        <x:v>56847.06</x:v>
      </x:c>
      <x:c r="I1345" s="14" t="n">
        <x:v>56241.13</x:v>
      </x:c>
      <x:c r="J1345" s="14" t="n">
        <x:v>-605.93</x:v>
      </x:c>
      <x:c r="K1345" s="16" t="n">
        <x:v>-0.0107</x:v>
      </x:c>
      <x:c r="L1345" s="14" t="n">
        <x:v>56241.13</x:v>
      </x:c>
      <x:c r="M1345" s="14" t="n">
        <x:v>0</x:v>
      </x:c>
      <x:c r="N1345" s="14" t="n">
        <x:v>1106787.27</x:v>
      </x:c>
      <x:c r="O1345" t="str">
        <x:v>Cliente 046</x:v>
      </x:c>
      <x:c r="P1345" t="str">
        <x:v>Realizado</x:v>
      </x:c>
      <x:c r="Q1345" s="18" t="n">
        <x:v>0</x:v>
      </x:c>
      <x:c r="R1345" t="str">
        <x:v>Baixo</x:v>
      </x:c>
      <x:c r="S1345" t="str">
        <x:v>Sem observações</x:v>
      </x:c>
    </x:row>
    <x:row r="1346" ht="18" customHeight="1">
      <x:c r="A1346" t="str">
        <x:v>FIN01345</x:v>
      </x:c>
      <x:c r="B1346" s="12" t="n">
        <x:v>46176</x:v>
      </x:c>
      <x:c r="C1346" t="str">
        <x:v>Filial Betim</x:v>
      </x:c>
      <x:c r="D1346" t="str">
        <x:v>Operações</x:v>
      </x:c>
      <x:c r="E1346" t="str">
        <x:v>Frete Cobrado</x:v>
      </x:c>
      <x:c r="F1346" t="str">
        <x:v>Receita</x:v>
      </x:c>
      <x:c r="G1346" t="str">
        <x:v>Receita comercial</x:v>
      </x:c>
      <x:c r="H1346" s="14" t="n">
        <x:v>50625.87</x:v>
      </x:c>
      <x:c r="I1346" s="14" t="n">
        <x:v>38301.25</x:v>
      </x:c>
      <x:c r="J1346" s="14" t="n">
        <x:v>-12324.62</x:v>
      </x:c>
      <x:c r="K1346" s="16" t="n">
        <x:v>-0.2434</x:v>
      </x:c>
      <x:c r="L1346" s="14" t="n">
        <x:v>38301.25</x:v>
      </x:c>
      <x:c r="M1346" s="14" t="n">
        <x:v>0</x:v>
      </x:c>
      <x:c r="N1346" s="14" t="n">
        <x:v>1145088.52</x:v>
      </x:c>
      <x:c r="O1346" t="str">
        <x:v>Cliente 142</x:v>
      </x:c>
      <x:c r="P1346" t="str">
        <x:v>Realizado</x:v>
      </x:c>
      <x:c r="Q1346" s="18" t="n">
        <x:v>0</x:v>
      </x:c>
      <x:c r="R1346" t="str">
        <x:v>Baixo</x:v>
      </x:c>
      <x:c r="S1346" t="str">
        <x:v>Dentro do esperado</x:v>
      </x:c>
    </x:row>
    <x:row r="1347" ht="18" customHeight="1">
      <x:c r="A1347" t="str">
        <x:v>FIN01346</x:v>
      </x:c>
      <x:c r="B1347" s="12" t="n">
        <x:v>45852</x:v>
      </x:c>
      <x:c r="C1347" t="str">
        <x:v>Matriz BH</x:v>
      </x:c>
      <x:c r="D1347" t="str">
        <x:v>Financeiro</x:v>
      </x:c>
      <x:c r="E1347" t="str">
        <x:v>Serviços Terceirizados</x:v>
      </x:c>
      <x:c r="F1347" t="str">
        <x:v>Despesa</x:v>
      </x:c>
      <x:c r="G1347" t="str">
        <x:v>Pagamento fornecedor</x:v>
      </x:c>
      <x:c r="H1347" s="14" t="n">
        <x:v>9217.77</x:v>
      </x:c>
      <x:c r="I1347" s="14" t="n">
        <x:v>8670.34</x:v>
      </x:c>
      <x:c r="J1347" s="14" t="n">
        <x:v>-547.43</x:v>
      </x:c>
      <x:c r="K1347" s="16" t="n">
        <x:v>-0.0594</x:v>
      </x:c>
      <x:c r="L1347" s="14" t="n">
        <x:v>0</x:v>
      </x:c>
      <x:c r="M1347" s="14" t="n">
        <x:v>8670.34</x:v>
      </x:c>
      <x:c r="N1347" s="14" t="n">
        <x:v>1136418.18</x:v>
      </x:c>
      <x:c r="O1347" t="str">
        <x:v>Fornecedor 008</x:v>
      </x:c>
      <x:c r="P1347" t="str">
        <x:v>Realizado</x:v>
      </x:c>
      <x:c r="Q1347" s="18" t="n">
        <x:v>0</x:v>
      </x:c>
      <x:c r="R1347" t="str">
        <x:v>Baixo</x:v>
      </x:c>
      <x:c r="S1347" t="str">
        <x:v>Dentro do esperado</x:v>
      </x:c>
    </x:row>
    <x:row r="1348" ht="18" customHeight="1">
      <x:c r="A1348" t="str">
        <x:v>FIN01347</x:v>
      </x:c>
      <x:c r="B1348" s="12" t="n">
        <x:v>45787</x:v>
      </x:c>
      <x:c r="C1348" t="str">
        <x:v>CD Ribeirão das Neves</x:v>
      </x:c>
      <x:c r="D1348" t="str">
        <x:v>Operações</x:v>
      </x:c>
      <x:c r="E1348" t="str">
        <x:v>Tecnologia</x:v>
      </x:c>
      <x:c r="F1348" t="str">
        <x:v>Despesa</x:v>
      </x:c>
      <x:c r="G1348" t="str">
        <x:v>Pagamento fornecedor</x:v>
      </x:c>
      <x:c r="H1348" s="14" t="n">
        <x:v>16006.03</x:v>
      </x:c>
      <x:c r="I1348" s="14" t="n">
        <x:v>20001.26</x:v>
      </x:c>
      <x:c r="J1348" s="14" t="n">
        <x:v>3995.23</x:v>
      </x:c>
      <x:c r="K1348" s="16" t="n">
        <x:v>0.2496</x:v>
      </x:c>
      <x:c r="L1348" s="14" t="n">
        <x:v>0</x:v>
      </x:c>
      <x:c r="M1348" s="14" t="n">
        <x:v>20001.26</x:v>
      </x:c>
      <x:c r="N1348" s="14" t="n">
        <x:v>1116416.92</x:v>
      </x:c>
      <x:c r="O1348" t="str">
        <x:v>Fornecedor 094</x:v>
      </x:c>
      <x:c r="P1348" t="str">
        <x:v>Realizado</x:v>
      </x:c>
      <x:c r="Q1348" s="18" t="n">
        <x:v>0</x:v>
      </x:c>
      <x:c r="R1348" t="str">
        <x:v>Baixo</x:v>
      </x:c>
      <x:c r="S1348" t="str">
        <x:v>Sem observações</x:v>
      </x:c>
    </x:row>
    <x:row r="1349" ht="18" customHeight="1">
      <x:c r="A1349" t="str">
        <x:v>FIN01348</x:v>
      </x:c>
      <x:c r="B1349" s="12" t="n">
        <x:v>46092</x:v>
      </x:c>
      <x:c r="C1349" t="str">
        <x:v>CD Ribeirão das Neves</x:v>
      </x:c>
      <x:c r="D1349" t="str">
        <x:v>Operações</x:v>
      </x:c>
      <x:c r="E1349" t="str">
        <x:v>Frete Cobrado</x:v>
      </x:c>
      <x:c r="F1349" t="str">
        <x:v>Receita</x:v>
      </x:c>
      <x:c r="G1349" t="str">
        <x:v>Serviço prestado</x:v>
      </x:c>
      <x:c r="H1349" s="14" t="n">
        <x:v>21968.07</x:v>
      </x:c>
      <x:c r="I1349" s="14" t="n">
        <x:v>23562.75</x:v>
      </x:c>
      <x:c r="J1349" s="14" t="n">
        <x:v>1594.68</x:v>
      </x:c>
      <x:c r="K1349" s="16" t="n">
        <x:v>0.0726</x:v>
      </x:c>
      <x:c r="L1349" s="14" t="n">
        <x:v>23562.75</x:v>
      </x:c>
      <x:c r="M1349" s="14" t="n">
        <x:v>0</x:v>
      </x:c>
      <x:c r="N1349" s="14" t="n">
        <x:v>1139979.67</x:v>
      </x:c>
      <x:c r="O1349" t="str">
        <x:v>Cliente 127</x:v>
      </x:c>
      <x:c r="P1349" t="str">
        <x:v>Realizado</x:v>
      </x:c>
      <x:c r="Q1349" s="18" t="n">
        <x:v>0</x:v>
      </x:c>
      <x:c r="R1349" t="str">
        <x:v>Baixo</x:v>
      </x:c>
      <x:c r="S1349" t="str">
        <x:v>Despesa não planejada</x:v>
      </x:c>
    </x:row>
    <x:row r="1350" ht="18" customHeight="1">
      <x:c r="A1350" t="str">
        <x:v>FIN01349</x:v>
      </x:c>
      <x:c r="B1350" s="12" t="n">
        <x:v>46034</x:v>
      </x:c>
      <x:c r="C1350" t="str">
        <x:v>Filial Contagem</x:v>
      </x:c>
      <x:c r="D1350" t="str">
        <x:v>TI</x:v>
      </x:c>
      <x:c r="E1350" t="str">
        <x:v>Mercadorias</x:v>
      </x:c>
      <x:c r="F1350" t="str">
        <x:v>Despesa</x:v>
      </x:c>
      <x:c r="G1350" t="str">
        <x:v>Compra administrativa</x:v>
      </x:c>
      <x:c r="H1350" s="14" t="n">
        <x:v>30015.82</x:v>
      </x:c>
      <x:c r="I1350" s="14" t="n">
        <x:v>35238.86</x:v>
      </x:c>
      <x:c r="J1350" s="14" t="n">
        <x:v>5223.04</x:v>
      </x:c>
      <x:c r="K1350" s="16" t="n">
        <x:v>0.174</x:v>
      </x:c>
      <x:c r="L1350" s="14" t="n">
        <x:v>0</x:v>
      </x:c>
      <x:c r="M1350" s="14" t="n">
        <x:v>35238.86</x:v>
      </x:c>
      <x:c r="N1350" s="14" t="n">
        <x:v>1104740.81</x:v>
      </x:c>
      <x:c r="O1350" t="str">
        <x:v>Fornecedor 089</x:v>
      </x:c>
      <x:c r="P1350" t="str">
        <x:v>Realizado</x:v>
      </x:c>
      <x:c r="Q1350" s="18" t="n">
        <x:v>0</x:v>
      </x:c>
      <x:c r="R1350" t="str">
        <x:v>Baixo</x:v>
      </x:c>
      <x:c r="S1350" t="str">
        <x:v>Sem observações</x:v>
      </x:c>
    </x:row>
    <x:row r="1351" ht="18" customHeight="1">
      <x:c r="A1351" t="str">
        <x:v>FIN01350</x:v>
      </x:c>
      <x:c r="B1351" s="12" t="n">
        <x:v>45832</x:v>
      </x:c>
      <x:c r="C1351" t="str">
        <x:v>CD Ribeirão das Neves</x:v>
      </x:c>
      <x:c r="D1351" t="str">
        <x:v>Comercial</x:v>
      </x:c>
      <x:c r="E1351" t="str">
        <x:v>Serviços</x:v>
      </x:c>
      <x:c r="F1351" t="str">
        <x:v>Receita</x:v>
      </x:c>
      <x:c r="G1351" t="str">
        <x:v>Receita comercial</x:v>
      </x:c>
      <x:c r="H1351" s="14" t="n">
        <x:v>57087.16</x:v>
      </x:c>
      <x:c r="I1351" s="14" t="n">
        <x:v>64900.32</x:v>
      </x:c>
      <x:c r="J1351" s="14" t="n">
        <x:v>7813.16</x:v>
      </x:c>
      <x:c r="K1351" s="16" t="n">
        <x:v>0.1369</x:v>
      </x:c>
      <x:c r="L1351" s="14" t="n">
        <x:v>64900.32</x:v>
      </x:c>
      <x:c r="M1351" s="14" t="n">
        <x:v>0</x:v>
      </x:c>
      <x:c r="N1351" s="14" t="n">
        <x:v>1169641.13</x:v>
      </x:c>
      <x:c r="O1351" t="str">
        <x:v>Cliente 124</x:v>
      </x:c>
      <x:c r="P1351" t="str">
        <x:v>Em atraso</x:v>
      </x:c>
      <x:c r="Q1351" s="18" t="n">
        <x:v>108</x:v>
      </x:c>
      <x:c r="R1351" t="str">
        <x:v>Crítico</x:v>
      </x:c>
      <x:c r="S1351" t="str">
        <x:v>Dentro do esperado</x:v>
      </x:c>
    </x:row>
    <x:row r="1352" ht="18" customHeight="1">
      <x:c r="A1352" t="str">
        <x:v>FIN01351</x:v>
      </x:c>
      <x:c r="B1352" s="12" t="n">
        <x:v>45674</x:v>
      </x:c>
      <x:c r="C1352" t="str">
        <x:v>Matriz BH</x:v>
      </x:c>
      <x:c r="D1352" t="str">
        <x:v>Comercial</x:v>
      </x:c>
      <x:c r="E1352" t="str">
        <x:v>Folha</x:v>
      </x:c>
      <x:c r="F1352" t="str">
        <x:v>Despesa</x:v>
      </x:c>
      <x:c r="G1352" t="str">
        <x:v>Compra administrativa</x:v>
      </x:c>
      <x:c r="H1352" s="14" t="n">
        <x:v>31807.94</x:v>
      </x:c>
      <x:c r="I1352" s="14" t="n">
        <x:v>34158.26</x:v>
      </x:c>
      <x:c r="J1352" s="14" t="n">
        <x:v>2350.32</x:v>
      </x:c>
      <x:c r="K1352" s="16" t="n">
        <x:v>0.0739</x:v>
      </x:c>
      <x:c r="L1352" s="14" t="n">
        <x:v>0</x:v>
      </x:c>
      <x:c r="M1352" s="14" t="n">
        <x:v>34158.26</x:v>
      </x:c>
      <x:c r="N1352" s="14" t="n">
        <x:v>1135482.87</x:v>
      </x:c>
      <x:c r="O1352" t="str">
        <x:v>Fornecedor 011</x:v>
      </x:c>
      <x:c r="P1352" t="str">
        <x:v>Realizado</x:v>
      </x:c>
      <x:c r="Q1352" s="18" t="n">
        <x:v>0</x:v>
      </x:c>
      <x:c r="R1352" t="str">
        <x:v>Baixo</x:v>
      </x:c>
      <x:c r="S1352" t="str">
        <x:v>Possível anomalia</x:v>
      </x:c>
    </x:row>
    <x:row r="1353" ht="18" customHeight="1">
      <x:c r="A1353" t="str">
        <x:v>FIN01352</x:v>
      </x:c>
      <x:c r="B1353" s="12" t="n">
        <x:v>46007</x:v>
      </x:c>
      <x:c r="C1353" t="str">
        <x:v>Filial Contagem</x:v>
      </x:c>
      <x:c r="D1353" t="str">
        <x:v>Logística</x:v>
      </x:c>
      <x:c r="E1353" t="str">
        <x:v>Serviços Terceirizados</x:v>
      </x:c>
      <x:c r="F1353" t="str">
        <x:v>Despesa</x:v>
      </x:c>
      <x:c r="G1353" t="str">
        <x:v>Despesa operacional</x:v>
      </x:c>
      <x:c r="H1353" s="14" t="n">
        <x:v>33155.39</x:v>
      </x:c>
      <x:c r="I1353" s="14" t="n">
        <x:v>41637.37</x:v>
      </x:c>
      <x:c r="J1353" s="14" t="n">
        <x:v>8481.98</x:v>
      </x:c>
      <x:c r="K1353" s="16" t="n">
        <x:v>0.2558</x:v>
      </x:c>
      <x:c r="L1353" s="14" t="n">
        <x:v>0</x:v>
      </x:c>
      <x:c r="M1353" s="14" t="n">
        <x:v>41637.37</x:v>
      </x:c>
      <x:c r="N1353" s="14" t="n">
        <x:v>1093845.5</x:v>
      </x:c>
      <x:c r="O1353" t="str">
        <x:v>Fornecedor 110</x:v>
      </x:c>
      <x:c r="P1353" t="str">
        <x:v>Realizado</x:v>
      </x:c>
      <x:c r="Q1353" s="18" t="n">
        <x:v>0</x:v>
      </x:c>
      <x:c r="R1353" t="str">
        <x:v>Baixo</x:v>
      </x:c>
      <x:c r="S1353" t="str">
        <x:v>Despesa não planejada</x:v>
      </x:c>
    </x:row>
    <x:row r="1354" ht="18" customHeight="1">
      <x:c r="A1354" t="str">
        <x:v>FIN01353</x:v>
      </x:c>
      <x:c r="B1354" s="12" t="n">
        <x:v>46104</x:v>
      </x:c>
      <x:c r="C1354" t="str">
        <x:v>Matriz BH</x:v>
      </x:c>
      <x:c r="D1354" t="str">
        <x:v>Comercial</x:v>
      </x:c>
      <x:c r="E1354" t="str">
        <x:v>Aluguel</x:v>
      </x:c>
      <x:c r="F1354" t="str">
        <x:v>Despesa</x:v>
      </x:c>
      <x:c r="G1354" t="str">
        <x:v>Pagamento fornecedor</x:v>
      </x:c>
      <x:c r="H1354" s="14" t="n">
        <x:v>24108.18</x:v>
      </x:c>
      <x:c r="I1354" s="14" t="n">
        <x:v>31359.53</x:v>
      </x:c>
      <x:c r="J1354" s="14" t="n">
        <x:v>7251.35</x:v>
      </x:c>
      <x:c r="K1354" s="16" t="n">
        <x:v>0.3008</x:v>
      </x:c>
      <x:c r="L1354" s="14" t="n">
        <x:v>0</x:v>
      </x:c>
      <x:c r="M1354" s="14" t="n">
        <x:v>31359.53</x:v>
      </x:c>
      <x:c r="N1354" s="14" t="n">
        <x:v>1062485.97</x:v>
      </x:c>
      <x:c r="O1354" t="str">
        <x:v>Fornecedor 065</x:v>
      </x:c>
      <x:c r="P1354" t="str">
        <x:v>Realizado</x:v>
      </x:c>
      <x:c r="Q1354" s="18" t="n">
        <x:v>0</x:v>
      </x:c>
      <x:c r="R1354" t="str">
        <x:v>Baixo</x:v>
      </x:c>
      <x:c r="S1354" t="str">
        <x:v>Atraso recorrente</x:v>
      </x:c>
    </x:row>
    <x:row r="1355" ht="18" customHeight="1">
      <x:c r="A1355" t="str">
        <x:v>FIN01354</x:v>
      </x:c>
      <x:c r="B1355" s="12" t="n">
        <x:v>46225</x:v>
      </x:c>
      <x:c r="C1355" t="str">
        <x:v>Filial Contagem</x:v>
      </x:c>
      <x:c r="D1355" t="str">
        <x:v>Administrativo</x:v>
      </x:c>
      <x:c r="E1355" t="str">
        <x:v>Frete Cobrado</x:v>
      </x:c>
      <x:c r="F1355" t="str">
        <x:v>Receita</x:v>
      </x:c>
      <x:c r="G1355" t="str">
        <x:v>Venda faturada</x:v>
      </x:c>
      <x:c r="H1355" s="14" t="n">
        <x:v>8252.78</x:v>
      </x:c>
      <x:c r="I1355" s="14" t="n">
        <x:v>9078.29</x:v>
      </x:c>
      <x:c r="J1355" s="14" t="n">
        <x:v>825.51</x:v>
      </x:c>
      <x:c r="K1355" s="16" t="n">
        <x:v>0.1</x:v>
      </x:c>
      <x:c r="L1355" s="14" t="n">
        <x:v>9078.29</x:v>
      </x:c>
      <x:c r="M1355" s="14" t="n">
        <x:v>0</x:v>
      </x:c>
      <x:c r="N1355" s="14" t="n">
        <x:v>1071564.26</x:v>
      </x:c>
      <x:c r="O1355" t="str">
        <x:v>Cliente 065</x:v>
      </x:c>
      <x:c r="P1355" t="str">
        <x:v>Em atraso</x:v>
      </x:c>
      <x:c r="Q1355" s="18" t="n">
        <x:v>11</x:v>
      </x:c>
      <x:c r="R1355" t="str">
        <x:v>Médio</x:v>
      </x:c>
      <x:c r="S1355" t="str">
        <x:v>Aumento de preço</x:v>
      </x:c>
    </x:row>
    <x:row r="1356" ht="18" customHeight="1">
      <x:c r="A1356" t="str">
        <x:v>FIN01355</x:v>
      </x:c>
      <x:c r="B1356" s="12" t="n">
        <x:v>46069</x:v>
      </x:c>
      <x:c r="C1356" t="str">
        <x:v>Matriz BH</x:v>
      </x:c>
      <x:c r="D1356" t="str">
        <x:v>TI</x:v>
      </x:c>
      <x:c r="E1356" t="str">
        <x:v>Frete Cobrado</x:v>
      </x:c>
      <x:c r="F1356" t="str">
        <x:v>Receita</x:v>
      </x:c>
      <x:c r="G1356" t="str">
        <x:v>Recebimento de cliente</x:v>
      </x:c>
      <x:c r="H1356" s="14" t="n">
        <x:v>12236.47</x:v>
      </x:c>
      <x:c r="I1356" s="14" t="n">
        <x:v>12110.31</x:v>
      </x:c>
      <x:c r="J1356" s="14" t="n">
        <x:v>-126.16</x:v>
      </x:c>
      <x:c r="K1356" s="16" t="n">
        <x:v>-0.0103</x:v>
      </x:c>
      <x:c r="L1356" s="14" t="n">
        <x:v>12110.31</x:v>
      </x:c>
      <x:c r="M1356" s="14" t="n">
        <x:v>0</x:v>
      </x:c>
      <x:c r="N1356" s="14" t="n">
        <x:v>1083674.57</x:v>
      </x:c>
      <x:c r="O1356" t="str">
        <x:v>Cliente 140</x:v>
      </x:c>
      <x:c r="P1356" t="str">
        <x:v>Realizado</x:v>
      </x:c>
      <x:c r="Q1356" s="18" t="n">
        <x:v>0</x:v>
      </x:c>
      <x:c r="R1356" t="str">
        <x:v>Baixo</x:v>
      </x:c>
      <x:c r="S1356" t="str">
        <x:v>Sem observações</x:v>
      </x:c>
    </x:row>
    <x:row r="1357" ht="18" customHeight="1">
      <x:c r="A1357" t="str">
        <x:v>FIN01356</x:v>
      </x:c>
      <x:c r="B1357" s="12" t="n">
        <x:v>46004</x:v>
      </x:c>
      <x:c r="C1357" t="str">
        <x:v>Matriz BH</x:v>
      </x:c>
      <x:c r="D1357" t="str">
        <x:v>Operações</x:v>
      </x:c>
      <x:c r="E1357" t="str">
        <x:v>Serviços Terceirizados</x:v>
      </x:c>
      <x:c r="F1357" t="str">
        <x:v>Despesa</x:v>
      </x:c>
      <x:c r="G1357" t="str">
        <x:v>Despesa operacional</x:v>
      </x:c>
      <x:c r="H1357" s="14" t="n">
        <x:v>41267.84</x:v>
      </x:c>
      <x:c r="I1357" s="14" t="n">
        <x:v>50805.33</x:v>
      </x:c>
      <x:c r="J1357" s="14" t="n">
        <x:v>9537.49</x:v>
      </x:c>
      <x:c r="K1357" s="16" t="n">
        <x:v>0.2311</x:v>
      </x:c>
      <x:c r="L1357" s="14" t="n">
        <x:v>0</x:v>
      </x:c>
      <x:c r="M1357" s="14" t="n">
        <x:v>50805.33</x:v>
      </x:c>
      <x:c r="N1357" s="14" t="n">
        <x:v>1032869.24</x:v>
      </x:c>
      <x:c r="O1357" t="str">
        <x:v>Fornecedor 029</x:v>
      </x:c>
      <x:c r="P1357" t="str">
        <x:v>Realizado</x:v>
      </x:c>
      <x:c r="Q1357" s="18" t="n">
        <x:v>0</x:v>
      </x:c>
      <x:c r="R1357" t="str">
        <x:v>Baixo</x:v>
      </x:c>
      <x:c r="S1357" t="str">
        <x:v>Dentro do esperado</x:v>
      </x:c>
    </x:row>
    <x:row r="1358" ht="18" customHeight="1">
      <x:c r="A1358" t="str">
        <x:v>FIN01357</x:v>
      </x:c>
      <x:c r="B1358" s="12" t="n">
        <x:v>45732</x:v>
      </x:c>
      <x:c r="C1358" t="str">
        <x:v>Filial Contagem</x:v>
      </x:c>
      <x:c r="D1358" t="str">
        <x:v>TI</x:v>
      </x:c>
      <x:c r="E1358" t="str">
        <x:v>Outras Receitas</x:v>
      </x:c>
      <x:c r="F1358" t="str">
        <x:v>Receita</x:v>
      </x:c>
      <x:c r="G1358" t="str">
        <x:v>Receita comercial</x:v>
      </x:c>
      <x:c r="H1358" s="14" t="n">
        <x:v>55499.79</x:v>
      </x:c>
      <x:c r="I1358" s="14" t="n">
        <x:v>47224.16</x:v>
      </x:c>
      <x:c r="J1358" s="14" t="n">
        <x:v>-8275.63</x:v>
      </x:c>
      <x:c r="K1358" s="16" t="n">
        <x:v>-0.1491</x:v>
      </x:c>
      <x:c r="L1358" s="14" t="n">
        <x:v>47224.16</x:v>
      </x:c>
      <x:c r="M1358" s="14" t="n">
        <x:v>0</x:v>
      </x:c>
      <x:c r="N1358" s="14" t="n">
        <x:v>1080093.4</x:v>
      </x:c>
      <x:c r="O1358" t="str">
        <x:v>Cliente 138</x:v>
      </x:c>
      <x:c r="P1358" t="str">
        <x:v>Em atraso</x:v>
      </x:c>
      <x:c r="Q1358" s="18" t="n">
        <x:v>134</x:v>
      </x:c>
      <x:c r="R1358" t="str">
        <x:v>Crítico</x:v>
      </x:c>
      <x:c r="S1358" t="str">
        <x:v>Atraso recorrente</x:v>
      </x:c>
    </x:row>
    <x:row r="1359" ht="18" customHeight="1">
      <x:c r="A1359" t="str">
        <x:v>FIN01358</x:v>
      </x:c>
      <x:c r="B1359" s="12" t="n">
        <x:v>45995</x:v>
      </x:c>
      <x:c r="C1359" t="str">
        <x:v>CD Ribeirão das Neves</x:v>
      </x:c>
      <x:c r="D1359" t="str">
        <x:v>TI</x:v>
      </x:c>
      <x:c r="E1359" t="str">
        <x:v>Venda de Produtos</x:v>
      </x:c>
      <x:c r="F1359" t="str">
        <x:v>Receita</x:v>
      </x:c>
      <x:c r="G1359" t="str">
        <x:v>Venda faturada</x:v>
      </x:c>
      <x:c r="H1359" s="14" t="n">
        <x:v>16430.29</x:v>
      </x:c>
      <x:c r="I1359" s="14" t="n">
        <x:v>12414.17</x:v>
      </x:c>
      <x:c r="J1359" s="14" t="n">
        <x:v>-4016.12</x:v>
      </x:c>
      <x:c r="K1359" s="16" t="n">
        <x:v>-0.2444</x:v>
      </x:c>
      <x:c r="L1359" s="14" t="n">
        <x:v>12414.17</x:v>
      </x:c>
      <x:c r="M1359" s="14" t="n">
        <x:v>0</x:v>
      </x:c>
      <x:c r="N1359" s="14" t="n">
        <x:v>1092507.57</x:v>
      </x:c>
      <x:c r="O1359" t="str">
        <x:v>Cliente 120</x:v>
      </x:c>
      <x:c r="P1359" t="str">
        <x:v>Realizado</x:v>
      </x:c>
      <x:c r="Q1359" s="18" t="n">
        <x:v>0</x:v>
      </x:c>
      <x:c r="R1359" t="str">
        <x:v>Baixo</x:v>
      </x:c>
      <x:c r="S1359" t="str">
        <x:v>Sem observações</x:v>
      </x:c>
    </x:row>
    <x:row r="1360" ht="18" customHeight="1">
      <x:c r="A1360" t="str">
        <x:v>FIN01359</x:v>
      </x:c>
      <x:c r="B1360" s="12" t="n">
        <x:v>46200</x:v>
      </x:c>
      <x:c r="C1360" t="str">
        <x:v>CD Ribeirão das Neves</x:v>
      </x:c>
      <x:c r="D1360" t="str">
        <x:v>Operações</x:v>
      </x:c>
      <x:c r="E1360" t="str">
        <x:v>Frete Cobrado</x:v>
      </x:c>
      <x:c r="F1360" t="str">
        <x:v>Receita</x:v>
      </x:c>
      <x:c r="G1360" t="str">
        <x:v>Venda faturada</x:v>
      </x:c>
      <x:c r="H1360" s="14" t="n">
        <x:v>12747.28</x:v>
      </x:c>
      <x:c r="I1360" s="14" t="n">
        <x:v>12479.93</x:v>
      </x:c>
      <x:c r="J1360" s="14" t="n">
        <x:v>-267.35</x:v>
      </x:c>
      <x:c r="K1360" s="16" t="n">
        <x:v>-0.021</x:v>
      </x:c>
      <x:c r="L1360" s="14" t="n">
        <x:v>12479.93</x:v>
      </x:c>
      <x:c r="M1360" s="14" t="n">
        <x:v>0</x:v>
      </x:c>
      <x:c r="N1360" s="14" t="n">
        <x:v>1104987.5</x:v>
      </x:c>
      <x:c r="O1360" t="str">
        <x:v>Cliente 005</x:v>
      </x:c>
      <x:c r="P1360" t="str">
        <x:v>Realizado</x:v>
      </x:c>
      <x:c r="Q1360" s="18" t="n">
        <x:v>0</x:v>
      </x:c>
      <x:c r="R1360" t="str">
        <x:v>Baixo</x:v>
      </x:c>
      <x:c r="S1360" t="str">
        <x:v>Queda de volume</x:v>
      </x:c>
    </x:row>
    <x:row r="1361" ht="18" customHeight="1">
      <x:c r="A1361" t="str">
        <x:v>FIN01360</x:v>
      </x:c>
      <x:c r="B1361" s="12" t="n">
        <x:v>46065</x:v>
      </x:c>
      <x:c r="C1361" t="str">
        <x:v>CD Ribeirão das Neves</x:v>
      </x:c>
      <x:c r="D1361" t="str">
        <x:v>Administrativo</x:v>
      </x:c>
      <x:c r="E1361" t="str">
        <x:v>Venda de Produtos</x:v>
      </x:c>
      <x:c r="F1361" t="str">
        <x:v>Receita</x:v>
      </x:c>
      <x:c r="G1361" t="str">
        <x:v>Receita comercial</x:v>
      </x:c>
      <x:c r="H1361" s="14" t="n">
        <x:v>23788.66</x:v>
      </x:c>
      <x:c r="I1361" s="14" t="n">
        <x:v>23092.68</x:v>
      </x:c>
      <x:c r="J1361" s="14" t="n">
        <x:v>-695.98</x:v>
      </x:c>
      <x:c r="K1361" s="16" t="n">
        <x:v>-0.0293</x:v>
      </x:c>
      <x:c r="L1361" s="14" t="n">
        <x:v>23092.68</x:v>
      </x:c>
      <x:c r="M1361" s="14" t="n">
        <x:v>0</x:v>
      </x:c>
      <x:c r="N1361" s="14" t="n">
        <x:v>1128080.18</x:v>
      </x:c>
      <x:c r="O1361" t="str">
        <x:v>Cliente 011</x:v>
      </x:c>
      <x:c r="P1361" t="str">
        <x:v>Realizado</x:v>
      </x:c>
      <x:c r="Q1361" s="18" t="n">
        <x:v>0</x:v>
      </x:c>
      <x:c r="R1361" t="str">
        <x:v>Baixo</x:v>
      </x:c>
      <x:c r="S1361" t="str">
        <x:v>Revisar variação</x:v>
      </x:c>
    </x:row>
    <x:row r="1362" ht="18" customHeight="1">
      <x:c r="A1362" t="str">
        <x:v>FIN01361</x:v>
      </x:c>
      <x:c r="B1362" s="12" t="n">
        <x:v>45832</x:v>
      </x:c>
      <x:c r="C1362" t="str">
        <x:v>Filial Betim</x:v>
      </x:c>
      <x:c r="D1362" t="str">
        <x:v>Logística</x:v>
      </x:c>
      <x:c r="E1362" t="str">
        <x:v>Serviços Terceirizados</x:v>
      </x:c>
      <x:c r="F1362" t="str">
        <x:v>Despesa</x:v>
      </x:c>
      <x:c r="G1362" t="str">
        <x:v>Pagamento fornecedor</x:v>
      </x:c>
      <x:c r="H1362" s="14" t="n">
        <x:v>26921.81</x:v>
      </x:c>
      <x:c r="I1362" s="14" t="n">
        <x:v>33773.29</x:v>
      </x:c>
      <x:c r="J1362" s="14" t="n">
        <x:v>6851.48</x:v>
      </x:c>
      <x:c r="K1362" s="16" t="n">
        <x:v>0.2545</x:v>
      </x:c>
      <x:c r="L1362" s="14" t="n">
        <x:v>0</x:v>
      </x:c>
      <x:c r="M1362" s="14" t="n">
        <x:v>33773.29</x:v>
      </x:c>
      <x:c r="N1362" s="14" t="n">
        <x:v>1094306.89</x:v>
      </x:c>
      <x:c r="O1362" t="str">
        <x:v>Fornecedor 019</x:v>
      </x:c>
      <x:c r="P1362" t="str">
        <x:v>Realizado</x:v>
      </x:c>
      <x:c r="Q1362" s="18" t="n">
        <x:v>0</x:v>
      </x:c>
      <x:c r="R1362" t="str">
        <x:v>Baixo</x:v>
      </x:c>
      <x:c r="S1362" t="str">
        <x:v>Possível anomalia</x:v>
      </x:c>
    </x:row>
    <x:row r="1363" ht="18" customHeight="1">
      <x:c r="A1363" t="str">
        <x:v>FIN01362</x:v>
      </x:c>
      <x:c r="B1363" s="12" t="n">
        <x:v>45866</x:v>
      </x:c>
      <x:c r="C1363" t="str">
        <x:v>Filial Contagem</x:v>
      </x:c>
      <x:c r="D1363" t="str">
        <x:v>Comercial</x:v>
      </x:c>
      <x:c r="E1363" t="str">
        <x:v>Venda de Produtos</x:v>
      </x:c>
      <x:c r="F1363" t="str">
        <x:v>Receita</x:v>
      </x:c>
      <x:c r="G1363" t="str">
        <x:v>Serviço prestado</x:v>
      </x:c>
      <x:c r="H1363" s="14" t="n">
        <x:v>41661.59</x:v>
      </x:c>
      <x:c r="I1363" s="14" t="n">
        <x:v>47302.83</x:v>
      </x:c>
      <x:c r="J1363" s="14" t="n">
        <x:v>5641.24</x:v>
      </x:c>
      <x:c r="K1363" s="16" t="n">
        <x:v>0.1354</x:v>
      </x:c>
      <x:c r="L1363" s="14" t="n">
        <x:v>47302.83</x:v>
      </x:c>
      <x:c r="M1363" s="14" t="n">
        <x:v>0</x:v>
      </x:c>
      <x:c r="N1363" s="14" t="n">
        <x:v>1141609.72</x:v>
      </x:c>
      <x:c r="O1363" t="str">
        <x:v>Cliente 050</x:v>
      </x:c>
      <x:c r="P1363" t="str">
        <x:v>Realizado</x:v>
      </x:c>
      <x:c r="Q1363" s="18" t="n">
        <x:v>0</x:v>
      </x:c>
      <x:c r="R1363" t="str">
        <x:v>Baixo</x:v>
      </x:c>
      <x:c r="S1363" t="str">
        <x:v>Possível anomalia</x:v>
      </x:c>
    </x:row>
    <x:row r="1364" ht="18" customHeight="1">
      <x:c r="A1364" t="str">
        <x:v>FIN01363</x:v>
      </x:c>
      <x:c r="B1364" s="12" t="n">
        <x:v>45829</x:v>
      </x:c>
      <x:c r="C1364" t="str">
        <x:v>CD Ribeirão das Neves</x:v>
      </x:c>
      <x:c r="D1364" t="str">
        <x:v>Logística</x:v>
      </x:c>
      <x:c r="E1364" t="str">
        <x:v>Serviços Terceirizados</x:v>
      </x:c>
      <x:c r="F1364" t="str">
        <x:v>Despesa</x:v>
      </x:c>
      <x:c r="G1364" t="str">
        <x:v>Serviço contratado</x:v>
      </x:c>
      <x:c r="H1364" s="14" t="n">
        <x:v>42806.55</x:v>
      </x:c>
      <x:c r="I1364" s="14" t="n">
        <x:v>52271.03</x:v>
      </x:c>
      <x:c r="J1364" s="14" t="n">
        <x:v>9464.48</x:v>
      </x:c>
      <x:c r="K1364" s="16" t="n">
        <x:v>0.2211</x:v>
      </x:c>
      <x:c r="L1364" s="14" t="n">
        <x:v>0</x:v>
      </x:c>
      <x:c r="M1364" s="14" t="n">
        <x:v>52271.03</x:v>
      </x:c>
      <x:c r="N1364" s="14" t="n">
        <x:v>1089338.69</x:v>
      </x:c>
      <x:c r="O1364" t="str">
        <x:v>Fornecedor 017</x:v>
      </x:c>
      <x:c r="P1364" t="str">
        <x:v>Realizado</x:v>
      </x:c>
      <x:c r="Q1364" s="18" t="n">
        <x:v>0</x:v>
      </x:c>
      <x:c r="R1364" t="str">
        <x:v>Baixo</x:v>
      </x:c>
      <x:c r="S1364" t="str">
        <x:v>Queda de volume</x:v>
      </x:c>
    </x:row>
    <x:row r="1365" ht="18" customHeight="1">
      <x:c r="A1365" t="str">
        <x:v>FIN01364</x:v>
      </x:c>
      <x:c r="B1365" s="12" t="n">
        <x:v>46030</x:v>
      </x:c>
      <x:c r="C1365" t="str">
        <x:v>Filial Contagem</x:v>
      </x:c>
      <x:c r="D1365" t="str">
        <x:v>TI</x:v>
      </x:c>
      <x:c r="E1365" t="str">
        <x:v>Mercadorias</x:v>
      </x:c>
      <x:c r="F1365" t="str">
        <x:v>Despesa</x:v>
      </x:c>
      <x:c r="G1365" t="str">
        <x:v>Pagamento fornecedor</x:v>
      </x:c>
      <x:c r="H1365" s="14" t="n">
        <x:v>39331.62</x:v>
      </x:c>
      <x:c r="I1365" s="14" t="n">
        <x:v>49048.87</x:v>
      </x:c>
      <x:c r="J1365" s="14" t="n">
        <x:v>9717.25</x:v>
      </x:c>
      <x:c r="K1365" s="16" t="n">
        <x:v>0.2471</x:v>
      </x:c>
      <x:c r="L1365" s="14" t="n">
        <x:v>0</x:v>
      </x:c>
      <x:c r="M1365" s="14" t="n">
        <x:v>49048.87</x:v>
      </x:c>
      <x:c r="N1365" s="14" t="n">
        <x:v>1040289.82</x:v>
      </x:c>
      <x:c r="O1365" t="str">
        <x:v>Fornecedor 109</x:v>
      </x:c>
      <x:c r="P1365" t="str">
        <x:v>Realizado</x:v>
      </x:c>
      <x:c r="Q1365" s="18" t="n">
        <x:v>0</x:v>
      </x:c>
      <x:c r="R1365" t="str">
        <x:v>Baixo</x:v>
      </x:c>
      <x:c r="S1365" t="str">
        <x:v>Queda de volume</x:v>
      </x:c>
    </x:row>
    <x:row r="1366" ht="18" customHeight="1">
      <x:c r="A1366" t="str">
        <x:v>FIN01365</x:v>
      </x:c>
      <x:c r="B1366" s="12" t="n">
        <x:v>45919</x:v>
      </x:c>
      <x:c r="C1366" t="str">
        <x:v>CD Ribeirão das Neves</x:v>
      </x:c>
      <x:c r="D1366" t="str">
        <x:v>Administrativo</x:v>
      </x:c>
      <x:c r="E1366" t="str">
        <x:v>Energia</x:v>
      </x:c>
      <x:c r="F1366" t="str">
        <x:v>Despesa</x:v>
      </x:c>
      <x:c r="G1366" t="str">
        <x:v>Pagamento fornecedor</x:v>
      </x:c>
      <x:c r="H1366" s="14" t="n">
        <x:v>7696.75</x:v>
      </x:c>
      <x:c r="I1366" s="14" t="n">
        <x:v>10365.19</x:v>
      </x:c>
      <x:c r="J1366" s="14" t="n">
        <x:v>2668.44</x:v>
      </x:c>
      <x:c r="K1366" s="16" t="n">
        <x:v>0.3467</x:v>
      </x:c>
      <x:c r="L1366" s="14" t="n">
        <x:v>0</x:v>
      </x:c>
      <x:c r="M1366" s="14" t="n">
        <x:v>10365.19</x:v>
      </x:c>
      <x:c r="N1366" s="14" t="n">
        <x:v>1029924.63</x:v>
      </x:c>
      <x:c r="O1366" t="str">
        <x:v>Fornecedor 007</x:v>
      </x:c>
      <x:c r="P1366" t="str">
        <x:v>Realizado</x:v>
      </x:c>
      <x:c r="Q1366" s="18" t="n">
        <x:v>0</x:v>
      </x:c>
      <x:c r="R1366" t="str">
        <x:v>Baixo</x:v>
      </x:c>
      <x:c r="S1366" t="str">
        <x:v>Revisar variação</x:v>
      </x:c>
    </x:row>
    <x:row r="1367" ht="18" customHeight="1">
      <x:c r="A1367" t="str">
        <x:v>FIN01366</x:v>
      </x:c>
      <x:c r="B1367" s="12" t="n">
        <x:v>46003</x:v>
      </x:c>
      <x:c r="C1367" t="str">
        <x:v>Filial Contagem</x:v>
      </x:c>
      <x:c r="D1367" t="str">
        <x:v>Financeiro</x:v>
      </x:c>
      <x:c r="E1367" t="str">
        <x:v>Frete Cobrado</x:v>
      </x:c>
      <x:c r="F1367" t="str">
        <x:v>Receita</x:v>
      </x:c>
      <x:c r="G1367" t="str">
        <x:v>Venda faturada</x:v>
      </x:c>
      <x:c r="H1367" s="14" t="n">
        <x:v>51872.7</x:v>
      </x:c>
      <x:c r="I1367" s="14" t="n">
        <x:v>54365.26</x:v>
      </x:c>
      <x:c r="J1367" s="14" t="n">
        <x:v>2492.56</x:v>
      </x:c>
      <x:c r="K1367" s="16" t="n">
        <x:v>0.0481</x:v>
      </x:c>
      <x:c r="L1367" s="14" t="n">
        <x:v>54365.26</x:v>
      </x:c>
      <x:c r="M1367" s="14" t="n">
        <x:v>0</x:v>
      </x:c>
      <x:c r="N1367" s="14" t="n">
        <x:v>1084289.89</x:v>
      </x:c>
      <x:c r="O1367" t="str">
        <x:v>Cliente 112</x:v>
      </x:c>
      <x:c r="P1367" t="str">
        <x:v>Realizado</x:v>
      </x:c>
      <x:c r="Q1367" s="18" t="n">
        <x:v>0</x:v>
      </x:c>
      <x:c r="R1367" t="str">
        <x:v>Baixo</x:v>
      </x:c>
      <x:c r="S1367" t="str">
        <x:v>Queda de volume</x:v>
      </x:c>
    </x:row>
    <x:row r="1368" ht="18" customHeight="1">
      <x:c r="A1368" t="str">
        <x:v>FIN01367</x:v>
      </x:c>
      <x:c r="B1368" s="12" t="n">
        <x:v>46255</x:v>
      </x:c>
      <x:c r="C1368" t="str">
        <x:v>Matriz BH</x:v>
      </x:c>
      <x:c r="D1368" t="str">
        <x:v>TI</x:v>
      </x:c>
      <x:c r="E1368" t="str">
        <x:v>Serviços</x:v>
      </x:c>
      <x:c r="F1368" t="str">
        <x:v>Receita</x:v>
      </x:c>
      <x:c r="G1368" t="str">
        <x:v>Recebimento de cliente</x:v>
      </x:c>
      <x:c r="H1368" s="14" t="n">
        <x:v>37437.56</x:v>
      </x:c>
      <x:c r="I1368" s="14" t="n">
        <x:v>30733.98</x:v>
      </x:c>
      <x:c r="J1368" s="14" t="n">
        <x:v>-6703.58</x:v>
      </x:c>
      <x:c r="K1368" s="16" t="n">
        <x:v>-0.1791</x:v>
      </x:c>
      <x:c r="L1368" s="14" t="n">
        <x:v>30733.98</x:v>
      </x:c>
      <x:c r="M1368" s="14" t="n">
        <x:v>0</x:v>
      </x:c>
      <x:c r="N1368" s="14" t="n">
        <x:v>1115023.87</x:v>
      </x:c>
      <x:c r="O1368" t="str">
        <x:v>Cliente 111</x:v>
      </x:c>
      <x:c r="P1368" t="str">
        <x:v>Realizado</x:v>
      </x:c>
      <x:c r="Q1368" s="18" t="n">
        <x:v>0</x:v>
      </x:c>
      <x:c r="R1368" t="str">
        <x:v>Baixo</x:v>
      </x:c>
      <x:c r="S1368" t="str">
        <x:v>Possível anomalia</x:v>
      </x:c>
    </x:row>
    <x:row r="1369" ht="18" customHeight="1">
      <x:c r="A1369" t="str">
        <x:v>FIN01368</x:v>
      </x:c>
      <x:c r="B1369" s="12" t="n">
        <x:v>46168</x:v>
      </x:c>
      <x:c r="C1369" t="str">
        <x:v>Filial Betim</x:v>
      </x:c>
      <x:c r="D1369" t="str">
        <x:v>Administrativo</x:v>
      </x:c>
      <x:c r="E1369" t="str">
        <x:v>Serviços</x:v>
      </x:c>
      <x:c r="F1369" t="str">
        <x:v>Receita</x:v>
      </x:c>
      <x:c r="G1369" t="str">
        <x:v>Recebimento de cliente</x:v>
      </x:c>
      <x:c r="H1369" s="14" t="n">
        <x:v>33289.83</x:v>
      </x:c>
      <x:c r="I1369" s="14" t="n">
        <x:v>30900.29</x:v>
      </x:c>
      <x:c r="J1369" s="14" t="n">
        <x:v>-2389.54</x:v>
      </x:c>
      <x:c r="K1369" s="16" t="n">
        <x:v>-0.0718</x:v>
      </x:c>
      <x:c r="L1369" s="14" t="n">
        <x:v>30900.29</x:v>
      </x:c>
      <x:c r="M1369" s="14" t="n">
        <x:v>0</x:v>
      </x:c>
      <x:c r="N1369" s="14" t="n">
        <x:v>1145924.16</x:v>
      </x:c>
      <x:c r="O1369" t="str">
        <x:v>Cliente 036</x:v>
      </x:c>
      <x:c r="P1369" t="str">
        <x:v>Em atraso</x:v>
      </x:c>
      <x:c r="Q1369" s="18" t="n">
        <x:v>37</x:v>
      </x:c>
      <x:c r="R1369" t="str">
        <x:v>Alto</x:v>
      </x:c>
      <x:c r="S1369" t="str">
        <x:v>Aumento de preço</x:v>
      </x:c>
    </x:row>
    <x:row r="1370" ht="18" customHeight="1">
      <x:c r="A1370" t="str">
        <x:v>FIN01369</x:v>
      </x:c>
      <x:c r="B1370" s="12" t="n">
        <x:v>45812</x:v>
      </x:c>
      <x:c r="C1370" t="str">
        <x:v>Filial Betim</x:v>
      </x:c>
      <x:c r="D1370" t="str">
        <x:v>TI</x:v>
      </x:c>
      <x:c r="E1370" t="str">
        <x:v>Despesas Bancárias</x:v>
      </x:c>
      <x:c r="F1370" t="str">
        <x:v>Despesa</x:v>
      </x:c>
      <x:c r="G1370" t="str">
        <x:v>Pagamento fornecedor</x:v>
      </x:c>
      <x:c r="H1370" s="14" t="n">
        <x:v>27854.2</x:v>
      </x:c>
      <x:c r="I1370" s="14" t="n">
        <x:v>32267.69</x:v>
      </x:c>
      <x:c r="J1370" s="14" t="n">
        <x:v>4413.49</x:v>
      </x:c>
      <x:c r="K1370" s="16" t="n">
        <x:v>0.1584</x:v>
      </x:c>
      <x:c r="L1370" s="14" t="n">
        <x:v>0</x:v>
      </x:c>
      <x:c r="M1370" s="14" t="n">
        <x:v>32267.69</x:v>
      </x:c>
      <x:c r="N1370" s="14" t="n">
        <x:v>1113656.47</x:v>
      </x:c>
      <x:c r="O1370" t="str">
        <x:v>Fornecedor 084</x:v>
      </x:c>
      <x:c r="P1370" t="str">
        <x:v>Realizado</x:v>
      </x:c>
      <x:c r="Q1370" s="18" t="n">
        <x:v>0</x:v>
      </x:c>
      <x:c r="R1370" t="str">
        <x:v>Baixo</x:v>
      </x:c>
      <x:c r="S1370" t="str">
        <x:v>Queda de volume</x:v>
      </x:c>
    </x:row>
    <x:row r="1371" ht="18" customHeight="1">
      <x:c r="A1371" t="str">
        <x:v>FIN01370</x:v>
      </x:c>
      <x:c r="B1371" s="12" t="n">
        <x:v>45713</x:v>
      </x:c>
      <x:c r="C1371" t="str">
        <x:v>Filial Contagem</x:v>
      </x:c>
      <x:c r="D1371" t="str">
        <x:v>Logística</x:v>
      </x:c>
      <x:c r="E1371" t="str">
        <x:v>Mercadorias</x:v>
      </x:c>
      <x:c r="F1371" t="str">
        <x:v>Despesa</x:v>
      </x:c>
      <x:c r="G1371" t="str">
        <x:v>Pagamento fornecedor</x:v>
      </x:c>
      <x:c r="H1371" s="14" t="n">
        <x:v>14977</x:v>
      </x:c>
      <x:c r="I1371" s="14" t="n">
        <x:v>16475.46</x:v>
      </x:c>
      <x:c r="J1371" s="14" t="n">
        <x:v>1498.46</x:v>
      </x:c>
      <x:c r="K1371" s="16" t="n">
        <x:v>0.1001</x:v>
      </x:c>
      <x:c r="L1371" s="14" t="n">
        <x:v>0</x:v>
      </x:c>
      <x:c r="M1371" s="14" t="n">
        <x:v>16475.46</x:v>
      </x:c>
      <x:c r="N1371" s="14" t="n">
        <x:v>1097181.01</x:v>
      </x:c>
      <x:c r="O1371" t="str">
        <x:v>Fornecedor 076</x:v>
      </x:c>
      <x:c r="P1371" t="str">
        <x:v>Realizado</x:v>
      </x:c>
      <x:c r="Q1371" s="18" t="n">
        <x:v>0</x:v>
      </x:c>
      <x:c r="R1371" t="str">
        <x:v>Baixo</x:v>
      </x:c>
      <x:c r="S1371" t="str">
        <x:v>Queda de volume</x:v>
      </x:c>
    </x:row>
    <x:row r="1372" ht="18" customHeight="1">
      <x:c r="A1372" t="str">
        <x:v>FIN01371</x:v>
      </x:c>
      <x:c r="B1372" s="12" t="n">
        <x:v>46165</x:v>
      </x:c>
      <x:c r="C1372" t="str">
        <x:v>CD Ribeirão das Neves</x:v>
      </x:c>
      <x:c r="D1372" t="str">
        <x:v>Logística</x:v>
      </x:c>
      <x:c r="E1372" t="str">
        <x:v>Fretes</x:v>
      </x:c>
      <x:c r="F1372" t="str">
        <x:v>Despesa</x:v>
      </x:c>
      <x:c r="G1372" t="str">
        <x:v>Despesa operacional</x:v>
      </x:c>
      <x:c r="H1372" s="14" t="n">
        <x:v>26146.2</x:v>
      </x:c>
      <x:c r="I1372" s="14" t="n">
        <x:v>22442.07</x:v>
      </x:c>
      <x:c r="J1372" s="14" t="n">
        <x:v>-3704.13</x:v>
      </x:c>
      <x:c r="K1372" s="16" t="n">
        <x:v>-0.1417</x:v>
      </x:c>
      <x:c r="L1372" s="14" t="n">
        <x:v>0</x:v>
      </x:c>
      <x:c r="M1372" s="14" t="n">
        <x:v>22442.07</x:v>
      </x:c>
      <x:c r="N1372" s="14" t="n">
        <x:v>1074738.94</x:v>
      </x:c>
      <x:c r="O1372" t="str">
        <x:v>Fornecedor 108</x:v>
      </x:c>
      <x:c r="P1372" t="str">
        <x:v>Realizado</x:v>
      </x:c>
      <x:c r="Q1372" s="18" t="n">
        <x:v>0</x:v>
      </x:c>
      <x:c r="R1372" t="str">
        <x:v>Baixo</x:v>
      </x:c>
      <x:c r="S1372" t="str">
        <x:v>Aumento de preço</x:v>
      </x:c>
    </x:row>
    <x:row r="1373" ht="18" customHeight="1">
      <x:c r="A1373" t="str">
        <x:v>FIN01372</x:v>
      </x:c>
      <x:c r="B1373" s="12" t="n">
        <x:v>45747</x:v>
      </x:c>
      <x:c r="C1373" t="str">
        <x:v>CD Ribeirão das Neves</x:v>
      </x:c>
      <x:c r="D1373" t="str">
        <x:v>Administrativo</x:v>
      </x:c>
      <x:c r="E1373" t="str">
        <x:v>Impostos</x:v>
      </x:c>
      <x:c r="F1373" t="str">
        <x:v>Despesa</x:v>
      </x:c>
      <x:c r="G1373" t="str">
        <x:v>Pagamento fornecedor</x:v>
      </x:c>
      <x:c r="H1373" s="14" t="n">
        <x:v>44961.22</x:v>
      </x:c>
      <x:c r="I1373" s="14" t="n">
        <x:v>41597.53</x:v>
      </x:c>
      <x:c r="J1373" s="14" t="n">
        <x:v>-3363.69</x:v>
      </x:c>
      <x:c r="K1373" s="16" t="n">
        <x:v>-0.0748</x:v>
      </x:c>
      <x:c r="L1373" s="14" t="n">
        <x:v>0</x:v>
      </x:c>
      <x:c r="M1373" s="14" t="n">
        <x:v>41597.53</x:v>
      </x:c>
      <x:c r="N1373" s="14" t="n">
        <x:v>1033141.41</x:v>
      </x:c>
      <x:c r="O1373" t="str">
        <x:v>Fornecedor 084</x:v>
      </x:c>
      <x:c r="P1373" t="str">
        <x:v>Realizado</x:v>
      </x:c>
      <x:c r="Q1373" s="18" t="n">
        <x:v>0</x:v>
      </x:c>
      <x:c r="R1373" t="str">
        <x:v>Baixo</x:v>
      </x:c>
      <x:c r="S1373" t="str">
        <x:v>Revisar variação</x:v>
      </x:c>
    </x:row>
    <x:row r="1374" ht="18" customHeight="1">
      <x:c r="A1374" t="str">
        <x:v>FIN01373</x:v>
      </x:c>
      <x:c r="B1374" s="12" t="n">
        <x:v>46102</x:v>
      </x:c>
      <x:c r="C1374" t="str">
        <x:v>Filial Contagem</x:v>
      </x:c>
      <x:c r="D1374" t="str">
        <x:v>TI</x:v>
      </x:c>
      <x:c r="E1374" t="str">
        <x:v>Despesas Bancárias</x:v>
      </x:c>
      <x:c r="F1374" t="str">
        <x:v>Despesa</x:v>
      </x:c>
      <x:c r="G1374" t="str">
        <x:v>Pagamento fornecedor</x:v>
      </x:c>
      <x:c r="H1374" s="14" t="n">
        <x:v>25025.97</x:v>
      </x:c>
      <x:c r="I1374" s="14" t="n">
        <x:v>33420.46</x:v>
      </x:c>
      <x:c r="J1374" s="14" t="n">
        <x:v>8394.49</x:v>
      </x:c>
      <x:c r="K1374" s="16" t="n">
        <x:v>0.3354</x:v>
      </x:c>
      <x:c r="L1374" s="14" t="n">
        <x:v>0</x:v>
      </x:c>
      <x:c r="M1374" s="14" t="n">
        <x:v>33420.46</x:v>
      </x:c>
      <x:c r="N1374" s="14" t="n">
        <x:v>999720.95</x:v>
      </x:c>
      <x:c r="O1374" t="str">
        <x:v>Fornecedor 108</x:v>
      </x:c>
      <x:c r="P1374" t="str">
        <x:v>Realizado</x:v>
      </x:c>
      <x:c r="Q1374" s="18" t="n">
        <x:v>0</x:v>
      </x:c>
      <x:c r="R1374" t="str">
        <x:v>Baixo</x:v>
      </x:c>
      <x:c r="S1374" t="str">
        <x:v>Aumento de preço</x:v>
      </x:c>
    </x:row>
    <x:row r="1375" ht="18" customHeight="1">
      <x:c r="A1375" t="str">
        <x:v>FIN01374</x:v>
      </x:c>
      <x:c r="B1375" s="12" t="n">
        <x:v>45995</x:v>
      </x:c>
      <x:c r="C1375" t="str">
        <x:v>Filial Contagem</x:v>
      </x:c>
      <x:c r="D1375" t="str">
        <x:v>TI</x:v>
      </x:c>
      <x:c r="E1375" t="str">
        <x:v>Serviços</x:v>
      </x:c>
      <x:c r="F1375" t="str">
        <x:v>Receita</x:v>
      </x:c>
      <x:c r="G1375" t="str">
        <x:v>Recebimento de cliente</x:v>
      </x:c>
      <x:c r="H1375" s="14" t="n">
        <x:v>23753.11</x:v>
      </x:c>
      <x:c r="I1375" s="14" t="n">
        <x:v>26746.6</x:v>
      </x:c>
      <x:c r="J1375" s="14" t="n">
        <x:v>2993.49</x:v>
      </x:c>
      <x:c r="K1375" s="16" t="n">
        <x:v>0.126</x:v>
      </x:c>
      <x:c r="L1375" s="14" t="n">
        <x:v>26746.6</x:v>
      </x:c>
      <x:c r="M1375" s="14" t="n">
        <x:v>0</x:v>
      </x:c>
      <x:c r="N1375" s="14" t="n">
        <x:v>1026467.55</x:v>
      </x:c>
      <x:c r="O1375" t="str">
        <x:v>Cliente 069</x:v>
      </x:c>
      <x:c r="P1375" t="str">
        <x:v>Realizado</x:v>
      </x:c>
      <x:c r="Q1375" s="18" t="n">
        <x:v>0</x:v>
      </x:c>
      <x:c r="R1375" t="str">
        <x:v>Baixo</x:v>
      </x:c>
      <x:c r="S1375" t="str">
        <x:v>Atraso recorrente</x:v>
      </x:c>
    </x:row>
    <x:row r="1376" ht="18" customHeight="1">
      <x:c r="A1376" t="str">
        <x:v>FIN01375</x:v>
      </x:c>
      <x:c r="B1376" s="12" t="n">
        <x:v>45970</x:v>
      </x:c>
      <x:c r="C1376" t="str">
        <x:v>CD Ribeirão das Neves</x:v>
      </x:c>
      <x:c r="D1376" t="str">
        <x:v>Administrativo</x:v>
      </x:c>
      <x:c r="E1376" t="str">
        <x:v>Energia</x:v>
      </x:c>
      <x:c r="F1376" t="str">
        <x:v>Despesa</x:v>
      </x:c>
      <x:c r="G1376" t="str">
        <x:v>Compra administrativa</x:v>
      </x:c>
      <x:c r="H1376" s="14" t="n">
        <x:v>34788.82</x:v>
      </x:c>
      <x:c r="I1376" s="14" t="n">
        <x:v>41138.09</x:v>
      </x:c>
      <x:c r="J1376" s="14" t="n">
        <x:v>6349.27</x:v>
      </x:c>
      <x:c r="K1376" s="16" t="n">
        <x:v>0.1825</x:v>
      </x:c>
      <x:c r="L1376" s="14" t="n">
        <x:v>0</x:v>
      </x:c>
      <x:c r="M1376" s="14" t="n">
        <x:v>41138.09</x:v>
      </x:c>
      <x:c r="N1376" s="14" t="n">
        <x:v>985329.46</x:v>
      </x:c>
      <x:c r="O1376" t="str">
        <x:v>Fornecedor 027</x:v>
      </x:c>
      <x:c r="P1376" t="str">
        <x:v>Realizado</x:v>
      </x:c>
      <x:c r="Q1376" s="18" t="n">
        <x:v>0</x:v>
      </x:c>
      <x:c r="R1376" t="str">
        <x:v>Baixo</x:v>
      </x:c>
      <x:c r="S1376" t="str">
        <x:v>Queda de volume</x:v>
      </x:c>
    </x:row>
    <x:row r="1377" ht="18" customHeight="1">
      <x:c r="A1377" t="str">
        <x:v>FIN01376</x:v>
      </x:c>
      <x:c r="B1377" s="12" t="n">
        <x:v>45947</x:v>
      </x:c>
      <x:c r="C1377" t="str">
        <x:v>Filial Contagem</x:v>
      </x:c>
      <x:c r="D1377" t="str">
        <x:v>Comercial</x:v>
      </x:c>
      <x:c r="E1377" t="str">
        <x:v>Serviços</x:v>
      </x:c>
      <x:c r="F1377" t="str">
        <x:v>Receita</x:v>
      </x:c>
      <x:c r="G1377" t="str">
        <x:v>Serviço prestado</x:v>
      </x:c>
      <x:c r="H1377" s="14" t="n">
        <x:v>10876.82</x:v>
      </x:c>
      <x:c r="I1377" s="14" t="n">
        <x:v>9774.77</x:v>
      </x:c>
      <x:c r="J1377" s="14" t="n">
        <x:v>-1102.05</x:v>
      </x:c>
      <x:c r="K1377" s="16" t="n">
        <x:v>-0.1013</x:v>
      </x:c>
      <x:c r="L1377" s="14" t="n">
        <x:v>9774.77</x:v>
      </x:c>
      <x:c r="M1377" s="14" t="n">
        <x:v>0</x:v>
      </x:c>
      <x:c r="N1377" s="14" t="n">
        <x:v>995104.23</x:v>
      </x:c>
      <x:c r="O1377" t="str">
        <x:v>Cliente 016</x:v>
      </x:c>
      <x:c r="P1377" t="str">
        <x:v>Realizado</x:v>
      </x:c>
      <x:c r="Q1377" s="18" t="n">
        <x:v>0</x:v>
      </x:c>
      <x:c r="R1377" t="str">
        <x:v>Baixo</x:v>
      </x:c>
      <x:c r="S1377" t="str">
        <x:v>Revisar variação</x:v>
      </x:c>
    </x:row>
    <x:row r="1378" ht="18" customHeight="1">
      <x:c r="A1378" t="str">
        <x:v>FIN01377</x:v>
      </x:c>
      <x:c r="B1378" s="12" t="n">
        <x:v>45911</x:v>
      </x:c>
      <x:c r="C1378" t="str">
        <x:v>Filial Betim</x:v>
      </x:c>
      <x:c r="D1378" t="str">
        <x:v>Comercial</x:v>
      </x:c>
      <x:c r="E1378" t="str">
        <x:v>Tecnologia</x:v>
      </x:c>
      <x:c r="F1378" t="str">
        <x:v>Despesa</x:v>
      </x:c>
      <x:c r="G1378" t="str">
        <x:v>Compra administrativa</x:v>
      </x:c>
      <x:c r="H1378" s="14" t="n">
        <x:v>35577.84</x:v>
      </x:c>
      <x:c r="I1378" s="14" t="n">
        <x:v>31143.84</x:v>
      </x:c>
      <x:c r="J1378" s="14" t="n">
        <x:v>-4434</x:v>
      </x:c>
      <x:c r="K1378" s="16" t="n">
        <x:v>-0.1246</x:v>
      </x:c>
      <x:c r="L1378" s="14" t="n">
        <x:v>0</x:v>
      </x:c>
      <x:c r="M1378" s="14" t="n">
        <x:v>31143.84</x:v>
      </x:c>
      <x:c r="N1378" s="14" t="n">
        <x:v>963960.39</x:v>
      </x:c>
      <x:c r="O1378" t="str">
        <x:v>Fornecedor 026</x:v>
      </x:c>
      <x:c r="P1378" t="str">
        <x:v>Realizado</x:v>
      </x:c>
      <x:c r="Q1378" s="18" t="n">
        <x:v>0</x:v>
      </x:c>
      <x:c r="R1378" t="str">
        <x:v>Baixo</x:v>
      </x:c>
      <x:c r="S1378" t="str">
        <x:v>Dentro do esperado</x:v>
      </x:c>
    </x:row>
    <x:row r="1379" ht="18" customHeight="1">
      <x:c r="A1379" t="str">
        <x:v>FIN01378</x:v>
      </x:c>
      <x:c r="B1379" s="12" t="n">
        <x:v>46029</x:v>
      </x:c>
      <x:c r="C1379" t="str">
        <x:v>Matriz BH</x:v>
      </x:c>
      <x:c r="D1379" t="str">
        <x:v>Comercial</x:v>
      </x:c>
      <x:c r="E1379" t="str">
        <x:v>Serviços</x:v>
      </x:c>
      <x:c r="F1379" t="str">
        <x:v>Receita</x:v>
      </x:c>
      <x:c r="G1379" t="str">
        <x:v>Venda faturada</x:v>
      </x:c>
      <x:c r="H1379" s="14" t="n">
        <x:v>55921.68</x:v>
      </x:c>
      <x:c r="I1379" s="14" t="n">
        <x:v>42006.81</x:v>
      </x:c>
      <x:c r="J1379" s="14" t="n">
        <x:v>-13914.87</x:v>
      </x:c>
      <x:c r="K1379" s="16" t="n">
        <x:v>-0.2488</x:v>
      </x:c>
      <x:c r="L1379" s="14" t="n">
        <x:v>42006.81</x:v>
      </x:c>
      <x:c r="M1379" s="14" t="n">
        <x:v>0</x:v>
      </x:c>
      <x:c r="N1379" s="14" t="n">
        <x:v>1005967.2</x:v>
      </x:c>
      <x:c r="O1379" t="str">
        <x:v>Cliente 031</x:v>
      </x:c>
      <x:c r="P1379" t="str">
        <x:v>Em atraso</x:v>
      </x:c>
      <x:c r="Q1379" s="18" t="n">
        <x:v>59</x:v>
      </x:c>
      <x:c r="R1379" t="str">
        <x:v>Alto</x:v>
      </x:c>
      <x:c r="S1379" t="str">
        <x:v>Dentro do esperado</x:v>
      </x:c>
    </x:row>
    <x:row r="1380" ht="18" customHeight="1">
      <x:c r="A1380" t="str">
        <x:v>FIN01379</x:v>
      </x:c>
      <x:c r="B1380" s="12" t="n">
        <x:v>45676</x:v>
      </x:c>
      <x:c r="C1380" t="str">
        <x:v>Filial Contagem</x:v>
      </x:c>
      <x:c r="D1380" t="str">
        <x:v>Operações</x:v>
      </x:c>
      <x:c r="E1380" t="str">
        <x:v>Frete Cobrado</x:v>
      </x:c>
      <x:c r="F1380" t="str">
        <x:v>Receita</x:v>
      </x:c>
      <x:c r="G1380" t="str">
        <x:v>Serviço prestado</x:v>
      </x:c>
      <x:c r="H1380" s="14" t="n">
        <x:v>42721.9</x:v>
      </x:c>
      <x:c r="I1380" s="14" t="n">
        <x:v>35343.07</x:v>
      </x:c>
      <x:c r="J1380" s="14" t="n">
        <x:v>-7378.83</x:v>
      </x:c>
      <x:c r="K1380" s="16" t="n">
        <x:v>-0.1727</x:v>
      </x:c>
      <x:c r="L1380" s="14" t="n">
        <x:v>35343.07</x:v>
      </x:c>
      <x:c r="M1380" s="14" t="n">
        <x:v>0</x:v>
      </x:c>
      <x:c r="N1380" s="14" t="n">
        <x:v>1041310.27</x:v>
      </x:c>
      <x:c r="O1380" t="str">
        <x:v>Cliente 028</x:v>
      </x:c>
      <x:c r="P1380" t="str">
        <x:v>Realizado</x:v>
      </x:c>
      <x:c r="Q1380" s="18" t="n">
        <x:v>0</x:v>
      </x:c>
      <x:c r="R1380" t="str">
        <x:v>Baixo</x:v>
      </x:c>
      <x:c r="S1380" t="str">
        <x:v>Possível anomalia</x:v>
      </x:c>
    </x:row>
    <x:row r="1381" ht="18" customHeight="1">
      <x:c r="A1381" t="str">
        <x:v>FIN01380</x:v>
      </x:c>
      <x:c r="B1381" s="12" t="n">
        <x:v>45722</x:v>
      </x:c>
      <x:c r="C1381" t="str">
        <x:v>CD Ribeirão das Neves</x:v>
      </x:c>
      <x:c r="D1381" t="str">
        <x:v>Financeiro</x:v>
      </x:c>
      <x:c r="E1381" t="str">
        <x:v>Serviços Terceirizados</x:v>
      </x:c>
      <x:c r="F1381" t="str">
        <x:v>Despesa</x:v>
      </x:c>
      <x:c r="G1381" t="str">
        <x:v>Serviço contratado</x:v>
      </x:c>
      <x:c r="H1381" s="14" t="n">
        <x:v>41755.84</x:v>
      </x:c>
      <x:c r="I1381" s="14" t="n">
        <x:v>38464.92</x:v>
      </x:c>
      <x:c r="J1381" s="14" t="n">
        <x:v>-3290.92</x:v>
      </x:c>
      <x:c r="K1381" s="16" t="n">
        <x:v>-0.0788</x:v>
      </x:c>
      <x:c r="L1381" s="14" t="n">
        <x:v>0</x:v>
      </x:c>
      <x:c r="M1381" s="14" t="n">
        <x:v>38464.92</x:v>
      </x:c>
      <x:c r="N1381" s="14" t="n">
        <x:v>1002845.35</x:v>
      </x:c>
      <x:c r="O1381" t="str">
        <x:v>Fornecedor 120</x:v>
      </x:c>
      <x:c r="P1381" t="str">
        <x:v>Realizado</x:v>
      </x:c>
      <x:c r="Q1381" s="18" t="n">
        <x:v>0</x:v>
      </x:c>
      <x:c r="R1381" t="str">
        <x:v>Baixo</x:v>
      </x:c>
      <x:c r="S1381" t="str">
        <x:v>Possível anomalia</x:v>
      </x:c>
    </x:row>
    <x:row r="1382" ht="18" customHeight="1">
      <x:c r="A1382" t="str">
        <x:v>FIN01381</x:v>
      </x:c>
      <x:c r="B1382" s="12" t="n">
        <x:v>45934</x:v>
      </x:c>
      <x:c r="C1382" t="str">
        <x:v>Filial Contagem</x:v>
      </x:c>
      <x:c r="D1382" t="str">
        <x:v>Financeiro</x:v>
      </x:c>
      <x:c r="E1382" t="str">
        <x:v>Despesas Bancárias</x:v>
      </x:c>
      <x:c r="F1382" t="str">
        <x:v>Despesa</x:v>
      </x:c>
      <x:c r="G1382" t="str">
        <x:v>Pagamento fornecedor</x:v>
      </x:c>
      <x:c r="H1382" s="14" t="n">
        <x:v>35102.2</x:v>
      </x:c>
      <x:c r="I1382" s="14" t="n">
        <x:v>30533.14</x:v>
      </x:c>
      <x:c r="J1382" s="14" t="n">
        <x:v>-4569.06</x:v>
      </x:c>
      <x:c r="K1382" s="16" t="n">
        <x:v>-0.1302</x:v>
      </x:c>
      <x:c r="L1382" s="14" t="n">
        <x:v>0</x:v>
      </x:c>
      <x:c r="M1382" s="14" t="n">
        <x:v>30533.14</x:v>
      </x:c>
      <x:c r="N1382" s="14" t="n">
        <x:v>972312.21</x:v>
      </x:c>
      <x:c r="O1382" t="str">
        <x:v>Fornecedor 079</x:v>
      </x:c>
      <x:c r="P1382" t="str">
        <x:v>Realizado</x:v>
      </x:c>
      <x:c r="Q1382" s="18" t="n">
        <x:v>0</x:v>
      </x:c>
      <x:c r="R1382" t="str">
        <x:v>Baixo</x:v>
      </x:c>
      <x:c r="S1382" t="str">
        <x:v>Despesa não planejada</x:v>
      </x:c>
    </x:row>
    <x:row r="1383" ht="18" customHeight="1">
      <x:c r="A1383" t="str">
        <x:v>FIN01382</x:v>
      </x:c>
      <x:c r="B1383" s="12" t="n">
        <x:v>45659</x:v>
      </x:c>
      <x:c r="C1383" t="str">
        <x:v>Filial Contagem</x:v>
      </x:c>
      <x:c r="D1383" t="str">
        <x:v>TI</x:v>
      </x:c>
      <x:c r="E1383" t="str">
        <x:v>Impostos</x:v>
      </x:c>
      <x:c r="F1383" t="str">
        <x:v>Despesa</x:v>
      </x:c>
      <x:c r="G1383" t="str">
        <x:v>Compra administrativa</x:v>
      </x:c>
      <x:c r="H1383" s="14" t="n">
        <x:v>25770.7</x:v>
      </x:c>
      <x:c r="I1383" s="14" t="n">
        <x:v>29951.77</x:v>
      </x:c>
      <x:c r="J1383" s="14" t="n">
        <x:v>4181.07</x:v>
      </x:c>
      <x:c r="K1383" s="16" t="n">
        <x:v>0.1622</x:v>
      </x:c>
      <x:c r="L1383" s="14" t="n">
        <x:v>0</x:v>
      </x:c>
      <x:c r="M1383" s="14" t="n">
        <x:v>29951.77</x:v>
      </x:c>
      <x:c r="N1383" s="14" t="n">
        <x:v>942360.44</x:v>
      </x:c>
      <x:c r="O1383" t="str">
        <x:v>Fornecedor 086</x:v>
      </x:c>
      <x:c r="P1383" t="str">
        <x:v>Realizado</x:v>
      </x:c>
      <x:c r="Q1383" s="18" t="n">
        <x:v>0</x:v>
      </x:c>
      <x:c r="R1383" t="str">
        <x:v>Baixo</x:v>
      </x:c>
      <x:c r="S1383" t="str">
        <x:v>Aumento de preço</x:v>
      </x:c>
    </x:row>
    <x:row r="1384" ht="18" customHeight="1">
      <x:c r="A1384" t="str">
        <x:v>FIN01383</x:v>
      </x:c>
      <x:c r="B1384" s="12" t="n">
        <x:v>45902</x:v>
      </x:c>
      <x:c r="C1384" t="str">
        <x:v>Filial Contagem</x:v>
      </x:c>
      <x:c r="D1384" t="str">
        <x:v>Logística</x:v>
      </x:c>
      <x:c r="E1384" t="str">
        <x:v>Folha</x:v>
      </x:c>
      <x:c r="F1384" t="str">
        <x:v>Despesa</x:v>
      </x:c>
      <x:c r="G1384" t="str">
        <x:v>Compra administrativa</x:v>
      </x:c>
      <x:c r="H1384" s="14" t="n">
        <x:v>40692.68</x:v>
      </x:c>
      <x:c r="I1384" s="14" t="n">
        <x:v>47455.19</x:v>
      </x:c>
      <x:c r="J1384" s="14" t="n">
        <x:v>6762.51</x:v>
      </x:c>
      <x:c r="K1384" s="16" t="n">
        <x:v>0.1662</x:v>
      </x:c>
      <x:c r="L1384" s="14" t="n">
        <x:v>0</x:v>
      </x:c>
      <x:c r="M1384" s="14" t="n">
        <x:v>47455.19</x:v>
      </x:c>
      <x:c r="N1384" s="14" t="n">
        <x:v>894905.25</x:v>
      </x:c>
      <x:c r="O1384" t="str">
        <x:v>Fornecedor 041</x:v>
      </x:c>
      <x:c r="P1384" t="str">
        <x:v>Realizado</x:v>
      </x:c>
      <x:c r="Q1384" s="18" t="n">
        <x:v>0</x:v>
      </x:c>
      <x:c r="R1384" t="str">
        <x:v>Baixo</x:v>
      </x:c>
      <x:c r="S1384" t="str">
        <x:v>Queda de volume</x:v>
      </x:c>
    </x:row>
    <x:row r="1385" ht="18" customHeight="1">
      <x:c r="A1385" t="str">
        <x:v>FIN01384</x:v>
      </x:c>
      <x:c r="B1385" s="12" t="n">
        <x:v>45982</x:v>
      </x:c>
      <x:c r="C1385" t="str">
        <x:v>Filial Betim</x:v>
      </x:c>
      <x:c r="D1385" t="str">
        <x:v>Operações</x:v>
      </x:c>
      <x:c r="E1385" t="str">
        <x:v>Fretes</x:v>
      </x:c>
      <x:c r="F1385" t="str">
        <x:v>Despesa</x:v>
      </x:c>
      <x:c r="G1385" t="str">
        <x:v>Compra administrativa</x:v>
      </x:c>
      <x:c r="H1385" s="14" t="n">
        <x:v>26565.25</x:v>
      </x:c>
      <x:c r="I1385" s="14" t="n">
        <x:v>29458.62</x:v>
      </x:c>
      <x:c r="J1385" s="14" t="n">
        <x:v>2893.37</x:v>
      </x:c>
      <x:c r="K1385" s="16" t="n">
        <x:v>0.1089</x:v>
      </x:c>
      <x:c r="L1385" s="14" t="n">
        <x:v>0</x:v>
      </x:c>
      <x:c r="M1385" s="14" t="n">
        <x:v>29458.62</x:v>
      </x:c>
      <x:c r="N1385" s="14" t="n">
        <x:v>865446.63</x:v>
      </x:c>
      <x:c r="O1385" t="str">
        <x:v>Fornecedor 045</x:v>
      </x:c>
      <x:c r="P1385" t="str">
        <x:v>Realizado</x:v>
      </x:c>
      <x:c r="Q1385" s="18" t="n">
        <x:v>0</x:v>
      </x:c>
      <x:c r="R1385" t="str">
        <x:v>Baixo</x:v>
      </x:c>
      <x:c r="S1385" t="str">
        <x:v>Despesa não planejada</x:v>
      </x:c>
    </x:row>
    <x:row r="1386" ht="18" customHeight="1">
      <x:c r="A1386" t="str">
        <x:v>FIN01385</x:v>
      </x:c>
      <x:c r="B1386" s="12" t="n">
        <x:v>45907</x:v>
      </x:c>
      <x:c r="C1386" t="str">
        <x:v>Filial Betim</x:v>
      </x:c>
      <x:c r="D1386" t="str">
        <x:v>Financeiro</x:v>
      </x:c>
      <x:c r="E1386" t="str">
        <x:v>Fretes</x:v>
      </x:c>
      <x:c r="F1386" t="str">
        <x:v>Despesa</x:v>
      </x:c>
      <x:c r="G1386" t="str">
        <x:v>Compra administrativa</x:v>
      </x:c>
      <x:c r="H1386" s="14" t="n">
        <x:v>33779.94</x:v>
      </x:c>
      <x:c r="I1386" s="14" t="n">
        <x:v>42623.59</x:v>
      </x:c>
      <x:c r="J1386" s="14" t="n">
        <x:v>8843.65</x:v>
      </x:c>
      <x:c r="K1386" s="16" t="n">
        <x:v>0.2618</x:v>
      </x:c>
      <x:c r="L1386" s="14" t="n">
        <x:v>0</x:v>
      </x:c>
      <x:c r="M1386" s="14" t="n">
        <x:v>42623.59</x:v>
      </x:c>
      <x:c r="N1386" s="14" t="n">
        <x:v>822823.04</x:v>
      </x:c>
      <x:c r="O1386" t="str">
        <x:v>Fornecedor 056</x:v>
      </x:c>
      <x:c r="P1386" t="str">
        <x:v>Realizado</x:v>
      </x:c>
      <x:c r="Q1386" s="18" t="n">
        <x:v>0</x:v>
      </x:c>
      <x:c r="R1386" t="str">
        <x:v>Baixo</x:v>
      </x:c>
      <x:c r="S1386" t="str">
        <x:v>Aumento de preço</x:v>
      </x:c>
    </x:row>
    <x:row r="1387" ht="18" customHeight="1">
      <x:c r="A1387" t="str">
        <x:v>FIN01386</x:v>
      </x:c>
      <x:c r="B1387" s="12" t="n">
        <x:v>46246</x:v>
      </x:c>
      <x:c r="C1387" t="str">
        <x:v>CD Ribeirão das Neves</x:v>
      </x:c>
      <x:c r="D1387" t="str">
        <x:v>Logística</x:v>
      </x:c>
      <x:c r="E1387" t="str">
        <x:v>Despesas Bancárias</x:v>
      </x:c>
      <x:c r="F1387" t="str">
        <x:v>Despesa</x:v>
      </x:c>
      <x:c r="G1387" t="str">
        <x:v>Despesa operacional</x:v>
      </x:c>
      <x:c r="H1387" s="14" t="n">
        <x:v>39938.82</x:v>
      </x:c>
      <x:c r="I1387" s="14" t="n">
        <x:v>38916.99</x:v>
      </x:c>
      <x:c r="J1387" s="14" t="n">
        <x:v>-1021.83</x:v>
      </x:c>
      <x:c r="K1387" s="16" t="n">
        <x:v>-0.0256</x:v>
      </x:c>
      <x:c r="L1387" s="14" t="n">
        <x:v>0</x:v>
      </x:c>
      <x:c r="M1387" s="14" t="n">
        <x:v>38916.99</x:v>
      </x:c>
      <x:c r="N1387" s="14" t="n">
        <x:v>783906.05</x:v>
      </x:c>
      <x:c r="O1387" t="str">
        <x:v>Fornecedor 065</x:v>
      </x:c>
      <x:c r="P1387" t="str">
        <x:v>Realizado</x:v>
      </x:c>
      <x:c r="Q1387" s="18" t="n">
        <x:v>0</x:v>
      </x:c>
      <x:c r="R1387" t="str">
        <x:v>Baixo</x:v>
      </x:c>
      <x:c r="S1387" t="str">
        <x:v>Revisar variação</x:v>
      </x:c>
    </x:row>
    <x:row r="1388" ht="18" customHeight="1">
      <x:c r="A1388" t="str">
        <x:v>FIN01387</x:v>
      </x:c>
      <x:c r="B1388" s="12" t="n">
        <x:v>46088</x:v>
      </x:c>
      <x:c r="C1388" t="str">
        <x:v>Matriz BH</x:v>
      </x:c>
      <x:c r="D1388" t="str">
        <x:v>Logística</x:v>
      </x:c>
      <x:c r="E1388" t="str">
        <x:v>Manutenção</x:v>
      </x:c>
      <x:c r="F1388" t="str">
        <x:v>Despesa</x:v>
      </x:c>
      <x:c r="G1388" t="str">
        <x:v>Pagamento fornecedor</x:v>
      </x:c>
      <x:c r="H1388" s="14" t="n">
        <x:v>44036.12</x:v>
      </x:c>
      <x:c r="I1388" s="14" t="n">
        <x:v>42087.02</x:v>
      </x:c>
      <x:c r="J1388" s="14" t="n">
        <x:v>-1949.1</x:v>
      </x:c>
      <x:c r="K1388" s="16" t="n">
        <x:v>-0.0443</x:v>
      </x:c>
      <x:c r="L1388" s="14" t="n">
        <x:v>0</x:v>
      </x:c>
      <x:c r="M1388" s="14" t="n">
        <x:v>42087.02</x:v>
      </x:c>
      <x:c r="N1388" s="14" t="n">
        <x:v>741819.03</x:v>
      </x:c>
      <x:c r="O1388" t="str">
        <x:v>Fornecedor 018</x:v>
      </x:c>
      <x:c r="P1388" t="str">
        <x:v>Realizado</x:v>
      </x:c>
      <x:c r="Q1388" s="18" t="n">
        <x:v>0</x:v>
      </x:c>
      <x:c r="R1388" t="str">
        <x:v>Baixo</x:v>
      </x:c>
      <x:c r="S1388" t="str">
        <x:v>Revisar variação</x:v>
      </x:c>
    </x:row>
    <x:row r="1389" ht="18" customHeight="1">
      <x:c r="A1389" t="str">
        <x:v>FIN01388</x:v>
      </x:c>
      <x:c r="B1389" s="12" t="n">
        <x:v>45661</x:v>
      </x:c>
      <x:c r="C1389" t="str">
        <x:v>CD Ribeirão das Neves</x:v>
      </x:c>
      <x:c r="D1389" t="str">
        <x:v>Financeiro</x:v>
      </x:c>
      <x:c r="E1389" t="str">
        <x:v>Marketing</x:v>
      </x:c>
      <x:c r="F1389" t="str">
        <x:v>Despesa</x:v>
      </x:c>
      <x:c r="G1389" t="str">
        <x:v>Despesa operacional</x:v>
      </x:c>
      <x:c r="H1389" s="14" t="n">
        <x:v>39661.05</x:v>
      </x:c>
      <x:c r="I1389" s="14" t="n">
        <x:v>37881.47</x:v>
      </x:c>
      <x:c r="J1389" s="14" t="n">
        <x:v>-1779.58</x:v>
      </x:c>
      <x:c r="K1389" s="16" t="n">
        <x:v>-0.0449</x:v>
      </x:c>
      <x:c r="L1389" s="14" t="n">
        <x:v>0</x:v>
      </x:c>
      <x:c r="M1389" s="14" t="n">
        <x:v>37881.47</x:v>
      </x:c>
      <x:c r="N1389" s="14" t="n">
        <x:v>703937.56</x:v>
      </x:c>
      <x:c r="O1389" t="str">
        <x:v>Fornecedor 003</x:v>
      </x:c>
      <x:c r="P1389" t="str">
        <x:v>Realizado</x:v>
      </x:c>
      <x:c r="Q1389" s="18" t="n">
        <x:v>0</x:v>
      </x:c>
      <x:c r="R1389" t="str">
        <x:v>Baixo</x:v>
      </x:c>
      <x:c r="S1389" t="str">
        <x:v>Queda de volume</x:v>
      </x:c>
    </x:row>
    <x:row r="1390" ht="18" customHeight="1">
      <x:c r="A1390" t="str">
        <x:v>FIN01389</x:v>
      </x:c>
      <x:c r="B1390" s="12" t="n">
        <x:v>46204</x:v>
      </x:c>
      <x:c r="C1390" t="str">
        <x:v>Matriz BH</x:v>
      </x:c>
      <x:c r="D1390" t="str">
        <x:v>Operações</x:v>
      </x:c>
      <x:c r="E1390" t="str">
        <x:v>Frete Cobrado</x:v>
      </x:c>
      <x:c r="F1390" t="str">
        <x:v>Receita</x:v>
      </x:c>
      <x:c r="G1390" t="str">
        <x:v>Venda faturada</x:v>
      </x:c>
      <x:c r="H1390" s="14" t="n">
        <x:v>35752.44</x:v>
      </x:c>
      <x:c r="I1390" s="14" t="n">
        <x:v>27731.08</x:v>
      </x:c>
      <x:c r="J1390" s="14" t="n">
        <x:v>-8021.36</x:v>
      </x:c>
      <x:c r="K1390" s="16" t="n">
        <x:v>-0.2244</x:v>
      </x:c>
      <x:c r="L1390" s="14" t="n">
        <x:v>27731.08</x:v>
      </x:c>
      <x:c r="M1390" s="14" t="n">
        <x:v>0</x:v>
      </x:c>
      <x:c r="N1390" s="14" t="n">
        <x:v>731668.64</x:v>
      </x:c>
      <x:c r="O1390" t="str">
        <x:v>Cliente 017</x:v>
      </x:c>
      <x:c r="P1390" t="str">
        <x:v>Em atraso</x:v>
      </x:c>
      <x:c r="Q1390" s="18" t="n">
        <x:v>57</x:v>
      </x:c>
      <x:c r="R1390" t="str">
        <x:v>Alto</x:v>
      </x:c>
      <x:c r="S1390" t="str">
        <x:v>Atraso recorrente</x:v>
      </x:c>
    </x:row>
    <x:row r="1391" ht="18" customHeight="1">
      <x:c r="A1391" t="str">
        <x:v>FIN01390</x:v>
      </x:c>
      <x:c r="B1391" s="12" t="n">
        <x:v>45814</x:v>
      </x:c>
      <x:c r="C1391" t="str">
        <x:v>CD Ribeirão das Neves</x:v>
      </x:c>
      <x:c r="D1391" t="str">
        <x:v>TI</x:v>
      </x:c>
      <x:c r="E1391" t="str">
        <x:v>Tecnologia</x:v>
      </x:c>
      <x:c r="F1391" t="str">
        <x:v>Despesa</x:v>
      </x:c>
      <x:c r="G1391" t="str">
        <x:v>Despesa operacional</x:v>
      </x:c>
      <x:c r="H1391" s="14" t="n">
        <x:v>18026.83</x:v>
      </x:c>
      <x:c r="I1391" s="14" t="n">
        <x:v>16639.53</x:v>
      </x:c>
      <x:c r="J1391" s="14" t="n">
        <x:v>-1387.3</x:v>
      </x:c>
      <x:c r="K1391" s="16" t="n">
        <x:v>-0.077</x:v>
      </x:c>
      <x:c r="L1391" s="14" t="n">
        <x:v>0</x:v>
      </x:c>
      <x:c r="M1391" s="14" t="n">
        <x:v>16639.53</x:v>
      </x:c>
      <x:c r="N1391" s="14" t="n">
        <x:v>715029.11</x:v>
      </x:c>
      <x:c r="O1391" t="str">
        <x:v>Fornecedor 004</x:v>
      </x:c>
      <x:c r="P1391" t="str">
        <x:v>Realizado</x:v>
      </x:c>
      <x:c r="Q1391" s="18" t="n">
        <x:v>0</x:v>
      </x:c>
      <x:c r="R1391" t="str">
        <x:v>Baixo</x:v>
      </x:c>
      <x:c r="S1391" t="str">
        <x:v>Dentro do esperado</x:v>
      </x:c>
    </x:row>
    <x:row r="1392" ht="18" customHeight="1">
      <x:c r="A1392" t="str">
        <x:v>FIN01391</x:v>
      </x:c>
      <x:c r="B1392" s="12" t="n">
        <x:v>45687</x:v>
      </x:c>
      <x:c r="C1392" t="str">
        <x:v>Filial Contagem</x:v>
      </x:c>
      <x:c r="D1392" t="str">
        <x:v>TI</x:v>
      </x:c>
      <x:c r="E1392" t="str">
        <x:v>Frete Cobrado</x:v>
      </x:c>
      <x:c r="F1392" t="str">
        <x:v>Receita</x:v>
      </x:c>
      <x:c r="G1392" t="str">
        <x:v>Receita comercial</x:v>
      </x:c>
      <x:c r="H1392" s="14" t="n">
        <x:v>11636.4</x:v>
      </x:c>
      <x:c r="I1392" s="14" t="n">
        <x:v>13173.59</x:v>
      </x:c>
      <x:c r="J1392" s="14" t="n">
        <x:v>1537.19</x:v>
      </x:c>
      <x:c r="K1392" s="16" t="n">
        <x:v>0.1321</x:v>
      </x:c>
      <x:c r="L1392" s="14" t="n">
        <x:v>13173.59</x:v>
      </x:c>
      <x:c r="M1392" s="14" t="n">
        <x:v>0</x:v>
      </x:c>
      <x:c r="N1392" s="14" t="n">
        <x:v>728202.7</x:v>
      </x:c>
      <x:c r="O1392" t="str">
        <x:v>Cliente 062</x:v>
      </x:c>
      <x:c r="P1392" t="str">
        <x:v>Realizado</x:v>
      </x:c>
      <x:c r="Q1392" s="18" t="n">
        <x:v>0</x:v>
      </x:c>
      <x:c r="R1392" t="str">
        <x:v>Baixo</x:v>
      </x:c>
      <x:c r="S1392" t="str">
        <x:v>Possível anomalia</x:v>
      </x:c>
    </x:row>
    <x:row r="1393" ht="18" customHeight="1">
      <x:c r="A1393" t="str">
        <x:v>FIN01392</x:v>
      </x:c>
      <x:c r="B1393" s="12" t="n">
        <x:v>45944</x:v>
      </x:c>
      <x:c r="C1393" t="str">
        <x:v>Matriz BH</x:v>
      </x:c>
      <x:c r="D1393" t="str">
        <x:v>Administrativo</x:v>
      </x:c>
      <x:c r="E1393" t="str">
        <x:v>Venda de Produtos</x:v>
      </x:c>
      <x:c r="F1393" t="str">
        <x:v>Receita</x:v>
      </x:c>
      <x:c r="G1393" t="str">
        <x:v>Recebimento de cliente</x:v>
      </x:c>
      <x:c r="H1393" s="14" t="n">
        <x:v>43214.98</x:v>
      </x:c>
      <x:c r="I1393" s="14" t="n">
        <x:v>50404.26</x:v>
      </x:c>
      <x:c r="J1393" s="14" t="n">
        <x:v>7189.28</x:v>
      </x:c>
      <x:c r="K1393" s="16" t="n">
        <x:v>0.1664</x:v>
      </x:c>
      <x:c r="L1393" s="14" t="n">
        <x:v>50404.26</x:v>
      </x:c>
      <x:c r="M1393" s="14" t="n">
        <x:v>0</x:v>
      </x:c>
      <x:c r="N1393" s="14" t="n">
        <x:v>778606.96</x:v>
      </x:c>
      <x:c r="O1393" t="str">
        <x:v>Cliente 082</x:v>
      </x:c>
      <x:c r="P1393" t="str">
        <x:v>Realizado</x:v>
      </x:c>
      <x:c r="Q1393" s="18" t="n">
        <x:v>0</x:v>
      </x:c>
      <x:c r="R1393" t="str">
        <x:v>Baixo</x:v>
      </x:c>
      <x:c r="S1393" t="str">
        <x:v>Aumento de preço</x:v>
      </x:c>
    </x:row>
    <x:row r="1394" ht="18" customHeight="1">
      <x:c r="A1394" t="str">
        <x:v>FIN01393</x:v>
      </x:c>
      <x:c r="B1394" s="12" t="n">
        <x:v>46234</x:v>
      </x:c>
      <x:c r="C1394" t="str">
        <x:v>Filial Betim</x:v>
      </x:c>
      <x:c r="D1394" t="str">
        <x:v>Comercial</x:v>
      </x:c>
      <x:c r="E1394" t="str">
        <x:v>Serviços Terceirizados</x:v>
      </x:c>
      <x:c r="F1394" t="str">
        <x:v>Despesa</x:v>
      </x:c>
      <x:c r="G1394" t="str">
        <x:v>Serviço contratado</x:v>
      </x:c>
      <x:c r="H1394" s="14" t="n">
        <x:v>24200.65</x:v>
      </x:c>
      <x:c r="I1394" s="14" t="n">
        <x:v>30047.71</x:v>
      </x:c>
      <x:c r="J1394" s="14" t="n">
        <x:v>5847.06</x:v>
      </x:c>
      <x:c r="K1394" s="16" t="n">
        <x:v>0.2416</x:v>
      </x:c>
      <x:c r="L1394" s="14" t="n">
        <x:v>0</x:v>
      </x:c>
      <x:c r="M1394" s="14" t="n">
        <x:v>30047.71</x:v>
      </x:c>
      <x:c r="N1394" s="14" t="n">
        <x:v>748559.25</x:v>
      </x:c>
      <x:c r="O1394" t="str">
        <x:v>Fornecedor 027</x:v>
      </x:c>
      <x:c r="P1394" t="str">
        <x:v>Realizado</x:v>
      </x:c>
      <x:c r="Q1394" s="18" t="n">
        <x:v>0</x:v>
      </x:c>
      <x:c r="R1394" t="str">
        <x:v>Baixo</x:v>
      </x:c>
      <x:c r="S1394" t="str">
        <x:v>Atraso recorrente</x:v>
      </x:c>
    </x:row>
    <x:row r="1395" ht="18" customHeight="1">
      <x:c r="A1395" t="str">
        <x:v>FIN01394</x:v>
      </x:c>
      <x:c r="B1395" s="12" t="n">
        <x:v>46252</x:v>
      </x:c>
      <x:c r="C1395" t="str">
        <x:v>CD Ribeirão das Neves</x:v>
      </x:c>
      <x:c r="D1395" t="str">
        <x:v>TI</x:v>
      </x:c>
      <x:c r="E1395" t="str">
        <x:v>Outras Receitas</x:v>
      </x:c>
      <x:c r="F1395" t="str">
        <x:v>Receita</x:v>
      </x:c>
      <x:c r="G1395" t="str">
        <x:v>Receita comercial</x:v>
      </x:c>
      <x:c r="H1395" s="14" t="n">
        <x:v>50281.76</x:v>
      </x:c>
      <x:c r="I1395" s="14" t="n">
        <x:v>49461.67</x:v>
      </x:c>
      <x:c r="J1395" s="14" t="n">
        <x:v>-820.09</x:v>
      </x:c>
      <x:c r="K1395" s="16" t="n">
        <x:v>-0.0163</x:v>
      </x:c>
      <x:c r="L1395" s="14" t="n">
        <x:v>49461.67</x:v>
      </x:c>
      <x:c r="M1395" s="14" t="n">
        <x:v>0</x:v>
      </x:c>
      <x:c r="N1395" s="14" t="n">
        <x:v>798020.92</x:v>
      </x:c>
      <x:c r="O1395" t="str">
        <x:v>Cliente 082</x:v>
      </x:c>
      <x:c r="P1395" t="str">
        <x:v>Em atraso</x:v>
      </x:c>
      <x:c r="Q1395" s="18" t="n">
        <x:v>13</x:v>
      </x:c>
      <x:c r="R1395" t="str">
        <x:v>Médio</x:v>
      </x:c>
      <x:c r="S1395" t="str">
        <x:v>Revisar variação</x:v>
      </x:c>
    </x:row>
    <x:row r="1396" ht="18" customHeight="1">
      <x:c r="A1396" t="str">
        <x:v>FIN01395</x:v>
      </x:c>
      <x:c r="B1396" s="12" t="n">
        <x:v>46167</x:v>
      </x:c>
      <x:c r="C1396" t="str">
        <x:v>CD Ribeirão das Neves</x:v>
      </x:c>
      <x:c r="D1396" t="str">
        <x:v>Administrativo</x:v>
      </x:c>
      <x:c r="E1396" t="str">
        <x:v>Fretes</x:v>
      </x:c>
      <x:c r="F1396" t="str">
        <x:v>Despesa</x:v>
      </x:c>
      <x:c r="G1396" t="str">
        <x:v>Serviço contratado</x:v>
      </x:c>
      <x:c r="H1396" s="14" t="n">
        <x:v>25073.1</x:v>
      </x:c>
      <x:c r="I1396" s="14" t="n">
        <x:v>22655.07</x:v>
      </x:c>
      <x:c r="J1396" s="14" t="n">
        <x:v>-2418.03</x:v>
      </x:c>
      <x:c r="K1396" s="16" t="n">
        <x:v>-0.0964</x:v>
      </x:c>
      <x:c r="L1396" s="14" t="n">
        <x:v>0</x:v>
      </x:c>
      <x:c r="M1396" s="14" t="n">
        <x:v>22655.07</x:v>
      </x:c>
      <x:c r="N1396" s="14" t="n">
        <x:v>775365.85</x:v>
      </x:c>
      <x:c r="O1396" t="str">
        <x:v>Fornecedor 033</x:v>
      </x:c>
      <x:c r="P1396" t="str">
        <x:v>Realizado</x:v>
      </x:c>
      <x:c r="Q1396" s="18" t="n">
        <x:v>0</x:v>
      </x:c>
      <x:c r="R1396" t="str">
        <x:v>Baixo</x:v>
      </x:c>
      <x:c r="S1396" t="str">
        <x:v>Despesa não planejada</x:v>
      </x:c>
    </x:row>
    <x:row r="1397" ht="18" customHeight="1">
      <x:c r="A1397" t="str">
        <x:v>FIN01396</x:v>
      </x:c>
      <x:c r="B1397" s="12" t="n">
        <x:v>45814</x:v>
      </x:c>
      <x:c r="C1397" t="str">
        <x:v>Filial Betim</x:v>
      </x:c>
      <x:c r="D1397" t="str">
        <x:v>TI</x:v>
      </x:c>
      <x:c r="E1397" t="str">
        <x:v>Aluguel</x:v>
      </x:c>
      <x:c r="F1397" t="str">
        <x:v>Despesa</x:v>
      </x:c>
      <x:c r="G1397" t="str">
        <x:v>Compra administrativa</x:v>
      </x:c>
      <x:c r="H1397" s="14" t="n">
        <x:v>28339.77</x:v>
      </x:c>
      <x:c r="I1397" s="14" t="n">
        <x:v>33177.25</x:v>
      </x:c>
      <x:c r="J1397" s="14" t="n">
        <x:v>4837.48</x:v>
      </x:c>
      <x:c r="K1397" s="16" t="n">
        <x:v>0.1707</x:v>
      </x:c>
      <x:c r="L1397" s="14" t="n">
        <x:v>0</x:v>
      </x:c>
      <x:c r="M1397" s="14" t="n">
        <x:v>33177.25</x:v>
      </x:c>
      <x:c r="N1397" s="14" t="n">
        <x:v>742188.6</x:v>
      </x:c>
      <x:c r="O1397" t="str">
        <x:v>Fornecedor 034</x:v>
      </x:c>
      <x:c r="P1397" t="str">
        <x:v>Realizado</x:v>
      </x:c>
      <x:c r="Q1397" s="18" t="n">
        <x:v>0</x:v>
      </x:c>
      <x:c r="R1397" t="str">
        <x:v>Baixo</x:v>
      </x:c>
      <x:c r="S1397" t="str">
        <x:v>Dentro do esperado</x:v>
      </x:c>
    </x:row>
    <x:row r="1398" ht="18" customHeight="1">
      <x:c r="A1398" t="str">
        <x:v>FIN01397</x:v>
      </x:c>
      <x:c r="B1398" s="12" t="n">
        <x:v>45942</x:v>
      </x:c>
      <x:c r="C1398" t="str">
        <x:v>Filial Betim</x:v>
      </x:c>
      <x:c r="D1398" t="str">
        <x:v>Logística</x:v>
      </x:c>
      <x:c r="E1398" t="str">
        <x:v>Serviços</x:v>
      </x:c>
      <x:c r="F1398" t="str">
        <x:v>Receita</x:v>
      </x:c>
      <x:c r="G1398" t="str">
        <x:v>Receita comercial</x:v>
      </x:c>
      <x:c r="H1398" s="14" t="n">
        <x:v>54612.74</x:v>
      </x:c>
      <x:c r="I1398" s="14" t="n">
        <x:v>44955.42</x:v>
      </x:c>
      <x:c r="J1398" s="14" t="n">
        <x:v>-9657.32</x:v>
      </x:c>
      <x:c r="K1398" s="16" t="n">
        <x:v>-0.1768</x:v>
      </x:c>
      <x:c r="L1398" s="14" t="n">
        <x:v>44955.42</x:v>
      </x:c>
      <x:c r="M1398" s="14" t="n">
        <x:v>0</x:v>
      </x:c>
      <x:c r="N1398" s="14" t="n">
        <x:v>787144.02</x:v>
      </x:c>
      <x:c r="O1398" t="str">
        <x:v>Cliente 004</x:v>
      </x:c>
      <x:c r="P1398" t="str">
        <x:v>Em atraso</x:v>
      </x:c>
      <x:c r="Q1398" s="18" t="n">
        <x:v>33</x:v>
      </x:c>
      <x:c r="R1398" t="str">
        <x:v>Alto</x:v>
      </x:c>
      <x:c r="S1398" t="str">
        <x:v>Atraso recorrente</x:v>
      </x:c>
    </x:row>
    <x:row r="1399" ht="18" customHeight="1">
      <x:c r="A1399" t="str">
        <x:v>FIN01398</x:v>
      </x:c>
      <x:c r="B1399" s="12" t="n">
        <x:v>46031</x:v>
      </x:c>
      <x:c r="C1399" t="str">
        <x:v>Matriz BH</x:v>
      </x:c>
      <x:c r="D1399" t="str">
        <x:v>TI</x:v>
      </x:c>
      <x:c r="E1399" t="str">
        <x:v>Outras Receitas</x:v>
      </x:c>
      <x:c r="F1399" t="str">
        <x:v>Receita</x:v>
      </x:c>
      <x:c r="G1399" t="str">
        <x:v>Venda faturada</x:v>
      </x:c>
      <x:c r="H1399" s="14" t="n">
        <x:v>39410.02</x:v>
      </x:c>
      <x:c r="I1399" s="14" t="n">
        <x:v>37771.14</x:v>
      </x:c>
      <x:c r="J1399" s="14" t="n">
        <x:v>-1638.88</x:v>
      </x:c>
      <x:c r="K1399" s="16" t="n">
        <x:v>-0.0416</x:v>
      </x:c>
      <x:c r="L1399" s="14" t="n">
        <x:v>37771.14</x:v>
      </x:c>
      <x:c r="M1399" s="14" t="n">
        <x:v>0</x:v>
      </x:c>
      <x:c r="N1399" s="14" t="n">
        <x:v>824915.16</x:v>
      </x:c>
      <x:c r="O1399" t="str">
        <x:v>Cliente 148</x:v>
      </x:c>
      <x:c r="P1399" t="str">
        <x:v>Realizado</x:v>
      </x:c>
      <x:c r="Q1399" s="18" t="n">
        <x:v>0</x:v>
      </x:c>
      <x:c r="R1399" t="str">
        <x:v>Baixo</x:v>
      </x:c>
      <x:c r="S1399" t="str">
        <x:v>Sem observações</x:v>
      </x:c>
    </x:row>
    <x:row r="1400" ht="18" customHeight="1">
      <x:c r="A1400" t="str">
        <x:v>FIN01399</x:v>
      </x:c>
      <x:c r="B1400" s="12" t="n">
        <x:v>46129</x:v>
      </x:c>
      <x:c r="C1400" t="str">
        <x:v>Filial Betim</x:v>
      </x:c>
      <x:c r="D1400" t="str">
        <x:v>Financeiro</x:v>
      </x:c>
      <x:c r="E1400" t="str">
        <x:v>Impostos</x:v>
      </x:c>
      <x:c r="F1400" t="str">
        <x:v>Despesa</x:v>
      </x:c>
      <x:c r="G1400" t="str">
        <x:v>Despesa operacional</x:v>
      </x:c>
      <x:c r="H1400" s="14" t="n">
        <x:v>33059.24</x:v>
      </x:c>
      <x:c r="I1400" s="14" t="n">
        <x:v>42002.83</x:v>
      </x:c>
      <x:c r="J1400" s="14" t="n">
        <x:v>8943.59</x:v>
      </x:c>
      <x:c r="K1400" s="16" t="n">
        <x:v>0.2705</x:v>
      </x:c>
      <x:c r="L1400" s="14" t="n">
        <x:v>0</x:v>
      </x:c>
      <x:c r="M1400" s="14" t="n">
        <x:v>42002.83</x:v>
      </x:c>
      <x:c r="N1400" s="14" t="n">
        <x:v>782912.33</x:v>
      </x:c>
      <x:c r="O1400" t="str">
        <x:v>Fornecedor 115</x:v>
      </x:c>
      <x:c r="P1400" t="str">
        <x:v>Realizado</x:v>
      </x:c>
      <x:c r="Q1400" s="18" t="n">
        <x:v>0</x:v>
      </x:c>
      <x:c r="R1400" t="str">
        <x:v>Baixo</x:v>
      </x:c>
      <x:c r="S1400" t="str">
        <x:v>Aumento de preço</x:v>
      </x:c>
    </x:row>
    <x:row r="1401" ht="18" customHeight="1">
      <x:c r="A1401" t="str">
        <x:v>FIN01400</x:v>
      </x:c>
      <x:c r="B1401" s="12" t="n">
        <x:v>45724</x:v>
      </x:c>
      <x:c r="C1401" t="str">
        <x:v>Matriz BH</x:v>
      </x:c>
      <x:c r="D1401" t="str">
        <x:v>Comercial</x:v>
      </x:c>
      <x:c r="E1401" t="str">
        <x:v>Serviços</x:v>
      </x:c>
      <x:c r="F1401" t="str">
        <x:v>Receita</x:v>
      </x:c>
      <x:c r="G1401" t="str">
        <x:v>Serviço prestado</x:v>
      </x:c>
      <x:c r="H1401" s="14" t="n">
        <x:v>22502.86</x:v>
      </x:c>
      <x:c r="I1401" s="14" t="n">
        <x:v>24290.22</x:v>
      </x:c>
      <x:c r="J1401" s="14" t="n">
        <x:v>1787.36</x:v>
      </x:c>
      <x:c r="K1401" s="16" t="n">
        <x:v>0.0794</x:v>
      </x:c>
      <x:c r="L1401" s="14" t="n">
        <x:v>24290.22</x:v>
      </x:c>
      <x:c r="M1401" s="14" t="n">
        <x:v>0</x:v>
      </x:c>
      <x:c r="N1401" s="14" t="n">
        <x:v>807202.55</x:v>
      </x:c>
      <x:c r="O1401" t="str">
        <x:v>Cliente 056</x:v>
      </x:c>
      <x:c r="P1401" t="str">
        <x:v>Realizado</x:v>
      </x:c>
      <x:c r="Q1401" s="18" t="n">
        <x:v>0</x:v>
      </x:c>
      <x:c r="R1401" t="str">
        <x:v>Baixo</x:v>
      </x:c>
      <x:c r="S1401" t="str">
        <x:v>Possível anomalia</x:v>
      </x:c>
    </x:row>
    <x:row r="1402" ht="18" customHeight="1">
      <x:c r="A1402" t="str">
        <x:v>FIN01401</x:v>
      </x:c>
      <x:c r="B1402" s="12" t="n">
        <x:v>45797</x:v>
      </x:c>
      <x:c r="C1402" t="str">
        <x:v>Matriz BH</x:v>
      </x:c>
      <x:c r="D1402" t="str">
        <x:v>Comercial</x:v>
      </x:c>
      <x:c r="E1402" t="str">
        <x:v>Mercadorias</x:v>
      </x:c>
      <x:c r="F1402" t="str">
        <x:v>Despesa</x:v>
      </x:c>
      <x:c r="G1402" t="str">
        <x:v>Compra administrativa</x:v>
      </x:c>
      <x:c r="H1402" s="14" t="n">
        <x:v>40873.26</x:v>
      </x:c>
      <x:c r="I1402" s="14" t="n">
        <x:v>41766.22</x:v>
      </x:c>
      <x:c r="J1402" s="14" t="n">
        <x:v>892.96</x:v>
      </x:c>
      <x:c r="K1402" s="16" t="n">
        <x:v>0.0218</x:v>
      </x:c>
      <x:c r="L1402" s="14" t="n">
        <x:v>0</x:v>
      </x:c>
      <x:c r="M1402" s="14" t="n">
        <x:v>41766.22</x:v>
      </x:c>
      <x:c r="N1402" s="14" t="n">
        <x:v>765436.33</x:v>
      </x:c>
      <x:c r="O1402" t="str">
        <x:v>Fornecedor 054</x:v>
      </x:c>
      <x:c r="P1402" t="str">
        <x:v>Realizado</x:v>
      </x:c>
      <x:c r="Q1402" s="18" t="n">
        <x:v>0</x:v>
      </x:c>
      <x:c r="R1402" t="str">
        <x:v>Baixo</x:v>
      </x:c>
      <x:c r="S1402" t="str">
        <x:v>Dentro do esperado</x:v>
      </x:c>
    </x:row>
    <x:row r="1403" ht="18" customHeight="1">
      <x:c r="A1403" t="str">
        <x:v>FIN01402</x:v>
      </x:c>
      <x:c r="B1403" s="12" t="n">
        <x:v>46136</x:v>
      </x:c>
      <x:c r="C1403" t="str">
        <x:v>Filial Contagem</x:v>
      </x:c>
      <x:c r="D1403" t="str">
        <x:v>Financeiro</x:v>
      </x:c>
      <x:c r="E1403" t="str">
        <x:v>Venda de Produtos</x:v>
      </x:c>
      <x:c r="F1403" t="str">
        <x:v>Receita</x:v>
      </x:c>
      <x:c r="G1403" t="str">
        <x:v>Receita comercial</x:v>
      </x:c>
      <x:c r="H1403" s="14" t="n">
        <x:v>25285.92</x:v>
      </x:c>
      <x:c r="I1403" s="14" t="n">
        <x:v>25845.88</x:v>
      </x:c>
      <x:c r="J1403" s="14" t="n">
        <x:v>559.96</x:v>
      </x:c>
      <x:c r="K1403" s="16" t="n">
        <x:v>0.0221</x:v>
      </x:c>
      <x:c r="L1403" s="14" t="n">
        <x:v>25845.88</x:v>
      </x:c>
      <x:c r="M1403" s="14" t="n">
        <x:v>0</x:v>
      </x:c>
      <x:c r="N1403" s="14" t="n">
        <x:v>791282.21</x:v>
      </x:c>
      <x:c r="O1403" t="str">
        <x:v>Cliente 175</x:v>
      </x:c>
      <x:c r="P1403" t="str">
        <x:v>Realizado</x:v>
      </x:c>
      <x:c r="Q1403" s="18" t="n">
        <x:v>0</x:v>
      </x:c>
      <x:c r="R1403" t="str">
        <x:v>Baixo</x:v>
      </x:c>
      <x:c r="S1403" t="str">
        <x:v>Revisar variação</x:v>
      </x:c>
    </x:row>
    <x:row r="1404" ht="18" customHeight="1">
      <x:c r="A1404" t="str">
        <x:v>FIN01403</x:v>
      </x:c>
      <x:c r="B1404" s="12" t="n">
        <x:v>45718</x:v>
      </x:c>
      <x:c r="C1404" t="str">
        <x:v>Matriz BH</x:v>
      </x:c>
      <x:c r="D1404" t="str">
        <x:v>Comercial</x:v>
      </x:c>
      <x:c r="E1404" t="str">
        <x:v>Folha</x:v>
      </x:c>
      <x:c r="F1404" t="str">
        <x:v>Despesa</x:v>
      </x:c>
      <x:c r="G1404" t="str">
        <x:v>Pagamento fornecedor</x:v>
      </x:c>
      <x:c r="H1404" s="14" t="n">
        <x:v>19457.72</x:v>
      </x:c>
      <x:c r="I1404" s="14" t="n">
        <x:v>18435.46</x:v>
      </x:c>
      <x:c r="J1404" s="14" t="n">
        <x:v>-1022.26</x:v>
      </x:c>
      <x:c r="K1404" s="16" t="n">
        <x:v>-0.0525</x:v>
      </x:c>
      <x:c r="L1404" s="14" t="n">
        <x:v>0</x:v>
      </x:c>
      <x:c r="M1404" s="14" t="n">
        <x:v>18435.46</x:v>
      </x:c>
      <x:c r="N1404" s="14" t="n">
        <x:v>772846.75</x:v>
      </x:c>
      <x:c r="O1404" t="str">
        <x:v>Fornecedor 077</x:v>
      </x:c>
      <x:c r="P1404" t="str">
        <x:v>Realizado</x:v>
      </x:c>
      <x:c r="Q1404" s="18" t="n">
        <x:v>0</x:v>
      </x:c>
      <x:c r="R1404" t="str">
        <x:v>Baixo</x:v>
      </x:c>
      <x:c r="S1404" t="str">
        <x:v>Queda de volume</x:v>
      </x:c>
    </x:row>
    <x:row r="1405" ht="18" customHeight="1">
      <x:c r="A1405" t="str">
        <x:v>FIN01404</x:v>
      </x:c>
      <x:c r="B1405" s="12" t="n">
        <x:v>45883</x:v>
      </x:c>
      <x:c r="C1405" t="str">
        <x:v>Filial Contagem</x:v>
      </x:c>
      <x:c r="D1405" t="str">
        <x:v>Operações</x:v>
      </x:c>
      <x:c r="E1405" t="str">
        <x:v>Serviços Terceirizados</x:v>
      </x:c>
      <x:c r="F1405" t="str">
        <x:v>Despesa</x:v>
      </x:c>
      <x:c r="G1405" t="str">
        <x:v>Pagamento fornecedor</x:v>
      </x:c>
      <x:c r="H1405" s="14" t="n">
        <x:v>44895.7</x:v>
      </x:c>
      <x:c r="I1405" s="14" t="n">
        <x:v>59099.62</x:v>
      </x:c>
      <x:c r="J1405" s="14" t="n">
        <x:v>14203.92</x:v>
      </x:c>
      <x:c r="K1405" s="16" t="n">
        <x:v>0.3164</x:v>
      </x:c>
      <x:c r="L1405" s="14" t="n">
        <x:v>0</x:v>
      </x:c>
      <x:c r="M1405" s="14" t="n">
        <x:v>59099.62</x:v>
      </x:c>
      <x:c r="N1405" s="14" t="n">
        <x:v>713747.13</x:v>
      </x:c>
      <x:c r="O1405" t="str">
        <x:v>Fornecedor 028</x:v>
      </x:c>
      <x:c r="P1405" t="str">
        <x:v>Realizado</x:v>
      </x:c>
      <x:c r="Q1405" s="18" t="n">
        <x:v>0</x:v>
      </x:c>
      <x:c r="R1405" t="str">
        <x:v>Baixo</x:v>
      </x:c>
      <x:c r="S1405" t="str">
        <x:v>Despesa não planejada</x:v>
      </x:c>
    </x:row>
    <x:row r="1406" ht="18" customHeight="1">
      <x:c r="A1406" t="str">
        <x:v>FIN01405</x:v>
      </x:c>
      <x:c r="B1406" s="12" t="n">
        <x:v>45917</x:v>
      </x:c>
      <x:c r="C1406" t="str">
        <x:v>Matriz BH</x:v>
      </x:c>
      <x:c r="D1406" t="str">
        <x:v>Financeiro</x:v>
      </x:c>
      <x:c r="E1406" t="str">
        <x:v>Tecnologia</x:v>
      </x:c>
      <x:c r="F1406" t="str">
        <x:v>Despesa</x:v>
      </x:c>
      <x:c r="G1406" t="str">
        <x:v>Pagamento fornecedor</x:v>
      </x:c>
      <x:c r="H1406" s="14" t="n">
        <x:v>15361.23</x:v>
      </x:c>
      <x:c r="I1406" s="14" t="n">
        <x:v>14801.4</x:v>
      </x:c>
      <x:c r="J1406" s="14" t="n">
        <x:v>-559.83</x:v>
      </x:c>
      <x:c r="K1406" s="16" t="n">
        <x:v>-0.0364</x:v>
      </x:c>
      <x:c r="L1406" s="14" t="n">
        <x:v>0</x:v>
      </x:c>
      <x:c r="M1406" s="14" t="n">
        <x:v>14801.4</x:v>
      </x:c>
      <x:c r="N1406" s="14" t="n">
        <x:v>698945.73</x:v>
      </x:c>
      <x:c r="O1406" t="str">
        <x:v>Fornecedor 047</x:v>
      </x:c>
      <x:c r="P1406" t="str">
        <x:v>Realizado</x:v>
      </x:c>
      <x:c r="Q1406" s="18" t="n">
        <x:v>0</x:v>
      </x:c>
      <x:c r="R1406" t="str">
        <x:v>Baixo</x:v>
      </x:c>
      <x:c r="S1406" t="str">
        <x:v>Possível anomalia</x:v>
      </x:c>
    </x:row>
    <x:row r="1407" ht="18" customHeight="1">
      <x:c r="A1407" t="str">
        <x:v>FIN01406</x:v>
      </x:c>
      <x:c r="B1407" s="12" t="n">
        <x:v>46247</x:v>
      </x:c>
      <x:c r="C1407" t="str">
        <x:v>Matriz BH</x:v>
      </x:c>
      <x:c r="D1407" t="str">
        <x:v>Logística</x:v>
      </x:c>
      <x:c r="E1407" t="str">
        <x:v>Serviços</x:v>
      </x:c>
      <x:c r="F1407" t="str">
        <x:v>Receita</x:v>
      </x:c>
      <x:c r="G1407" t="str">
        <x:v>Serviço prestado</x:v>
      </x:c>
      <x:c r="H1407" s="14" t="n">
        <x:v>19796.91</x:v>
      </x:c>
      <x:c r="I1407" s="14" t="n">
        <x:v>14978.19</x:v>
      </x:c>
      <x:c r="J1407" s="14" t="n">
        <x:v>-4818.72</x:v>
      </x:c>
      <x:c r="K1407" s="16" t="n">
        <x:v>-0.2434</x:v>
      </x:c>
      <x:c r="L1407" s="14" t="n">
        <x:v>14978.19</x:v>
      </x:c>
      <x:c r="M1407" s="14" t="n">
        <x:v>0</x:v>
      </x:c>
      <x:c r="N1407" s="14" t="n">
        <x:v>713923.92</x:v>
      </x:c>
      <x:c r="O1407" t="str">
        <x:v>Cliente 104</x:v>
      </x:c>
      <x:c r="P1407" t="str">
        <x:v>Realizado</x:v>
      </x:c>
      <x:c r="Q1407" s="18" t="n">
        <x:v>0</x:v>
      </x:c>
      <x:c r="R1407" t="str">
        <x:v>Baixo</x:v>
      </x:c>
      <x:c r="S1407" t="str">
        <x:v>Revisar variação</x:v>
      </x:c>
    </x:row>
    <x:row r="1408" ht="18" customHeight="1">
      <x:c r="A1408" t="str">
        <x:v>FIN01407</x:v>
      </x:c>
      <x:c r="B1408" s="12" t="n">
        <x:v>45812</x:v>
      </x:c>
      <x:c r="C1408" t="str">
        <x:v>Filial Contagem</x:v>
      </x:c>
      <x:c r="D1408" t="str">
        <x:v>Financeiro</x:v>
      </x:c>
      <x:c r="E1408" t="str">
        <x:v>Venda de Produtos</x:v>
      </x:c>
      <x:c r="F1408" t="str">
        <x:v>Receita</x:v>
      </x:c>
      <x:c r="G1408" t="str">
        <x:v>Serviço prestado</x:v>
      </x:c>
      <x:c r="H1408" s="14" t="n">
        <x:v>19982.8</x:v>
      </x:c>
      <x:c r="I1408" s="14" t="n">
        <x:v>16168.76</x:v>
      </x:c>
      <x:c r="J1408" s="14" t="n">
        <x:v>-3814.04</x:v>
      </x:c>
      <x:c r="K1408" s="16" t="n">
        <x:v>-0.1909</x:v>
      </x:c>
      <x:c r="L1408" s="14" t="n">
        <x:v>16168.76</x:v>
      </x:c>
      <x:c r="M1408" s="14" t="n">
        <x:v>0</x:v>
      </x:c>
      <x:c r="N1408" s="14" t="n">
        <x:v>730092.68</x:v>
      </x:c>
      <x:c r="O1408" t="str">
        <x:v>Cliente 014</x:v>
      </x:c>
      <x:c r="P1408" t="str">
        <x:v>Realizado</x:v>
      </x:c>
      <x:c r="Q1408" s="18" t="n">
        <x:v>0</x:v>
      </x:c>
      <x:c r="R1408" t="str">
        <x:v>Baixo</x:v>
      </x:c>
      <x:c r="S1408" t="str">
        <x:v>Dentro do esperado</x:v>
      </x:c>
    </x:row>
    <x:row r="1409" ht="18" customHeight="1">
      <x:c r="A1409" t="str">
        <x:v>FIN01408</x:v>
      </x:c>
      <x:c r="B1409" s="12" t="n">
        <x:v>45989</x:v>
      </x:c>
      <x:c r="C1409" t="str">
        <x:v>CD Ribeirão das Neves</x:v>
      </x:c>
      <x:c r="D1409" t="str">
        <x:v>TI</x:v>
      </x:c>
      <x:c r="E1409" t="str">
        <x:v>Impostos</x:v>
      </x:c>
      <x:c r="F1409" t="str">
        <x:v>Despesa</x:v>
      </x:c>
      <x:c r="G1409" t="str">
        <x:v>Pagamento fornecedor</x:v>
      </x:c>
      <x:c r="H1409" s="14" t="n">
        <x:v>11768.46</x:v>
      </x:c>
      <x:c r="I1409" s="14" t="n">
        <x:v>13430.74</x:v>
      </x:c>
      <x:c r="J1409" s="14" t="n">
        <x:v>1662.28</x:v>
      </x:c>
      <x:c r="K1409" s="16" t="n">
        <x:v>0.1412</x:v>
      </x:c>
      <x:c r="L1409" s="14" t="n">
        <x:v>0</x:v>
      </x:c>
      <x:c r="M1409" s="14" t="n">
        <x:v>13430.74</x:v>
      </x:c>
      <x:c r="N1409" s="14" t="n">
        <x:v>716661.94</x:v>
      </x:c>
      <x:c r="O1409" t="str">
        <x:v>Fornecedor 065</x:v>
      </x:c>
      <x:c r="P1409" t="str">
        <x:v>Realizado</x:v>
      </x:c>
      <x:c r="Q1409" s="18" t="n">
        <x:v>0</x:v>
      </x:c>
      <x:c r="R1409" t="str">
        <x:v>Baixo</x:v>
      </x:c>
      <x:c r="S1409" t="str">
        <x:v>Sem observações</x:v>
      </x:c>
    </x:row>
    <x:row r="1410" ht="18" customHeight="1">
      <x:c r="A1410" t="str">
        <x:v>FIN01409</x:v>
      </x:c>
      <x:c r="B1410" s="12" t="n">
        <x:v>45856</x:v>
      </x:c>
      <x:c r="C1410" t="str">
        <x:v>Matriz BH</x:v>
      </x:c>
      <x:c r="D1410" t="str">
        <x:v>Comercial</x:v>
      </x:c>
      <x:c r="E1410" t="str">
        <x:v>Despesas Bancárias</x:v>
      </x:c>
      <x:c r="F1410" t="str">
        <x:v>Despesa</x:v>
      </x:c>
      <x:c r="G1410" t="str">
        <x:v>Compra administrativa</x:v>
      </x:c>
      <x:c r="H1410" s="14" t="n">
        <x:v>36385.51</x:v>
      </x:c>
      <x:c r="I1410" s="14" t="n">
        <x:v>34009.49</x:v>
      </x:c>
      <x:c r="J1410" s="14" t="n">
        <x:v>-2376.02</x:v>
      </x:c>
      <x:c r="K1410" s="16" t="n">
        <x:v>-0.0653</x:v>
      </x:c>
      <x:c r="L1410" s="14" t="n">
        <x:v>0</x:v>
      </x:c>
      <x:c r="M1410" s="14" t="n">
        <x:v>34009.49</x:v>
      </x:c>
      <x:c r="N1410" s="14" t="n">
        <x:v>682652.45</x:v>
      </x:c>
      <x:c r="O1410" t="str">
        <x:v>Fornecedor 058</x:v>
      </x:c>
      <x:c r="P1410" t="str">
        <x:v>Realizado</x:v>
      </x:c>
      <x:c r="Q1410" s="18" t="n">
        <x:v>0</x:v>
      </x:c>
      <x:c r="R1410" t="str">
        <x:v>Baixo</x:v>
      </x:c>
      <x:c r="S1410" t="str">
        <x:v>Dentro do esperado</x:v>
      </x:c>
    </x:row>
    <x:row r="1411" ht="18" customHeight="1">
      <x:c r="A1411" t="str">
        <x:v>FIN01410</x:v>
      </x:c>
      <x:c r="B1411" s="12" t="n">
        <x:v>45710</x:v>
      </x:c>
      <x:c r="C1411" t="str">
        <x:v>Filial Betim</x:v>
      </x:c>
      <x:c r="D1411" t="str">
        <x:v>TI</x:v>
      </x:c>
      <x:c r="E1411" t="str">
        <x:v>Tecnologia</x:v>
      </x:c>
      <x:c r="F1411" t="str">
        <x:v>Despesa</x:v>
      </x:c>
      <x:c r="G1411" t="str">
        <x:v>Serviço contratado</x:v>
      </x:c>
      <x:c r="H1411" s="14" t="n">
        <x:v>6111.67</x:v>
      </x:c>
      <x:c r="I1411" s="14" t="n">
        <x:v>5726.57</x:v>
      </x:c>
      <x:c r="J1411" s="14" t="n">
        <x:v>-385.1</x:v>
      </x:c>
      <x:c r="K1411" s="16" t="n">
        <x:v>-0.063</x:v>
      </x:c>
      <x:c r="L1411" s="14" t="n">
        <x:v>0</x:v>
      </x:c>
      <x:c r="M1411" s="14" t="n">
        <x:v>5726.57</x:v>
      </x:c>
      <x:c r="N1411" s="14" t="n">
        <x:v>676925.88</x:v>
      </x:c>
      <x:c r="O1411" t="str">
        <x:v>Fornecedor 090</x:v>
      </x:c>
      <x:c r="P1411" t="str">
        <x:v>Realizado</x:v>
      </x:c>
      <x:c r="Q1411" s="18" t="n">
        <x:v>0</x:v>
      </x:c>
      <x:c r="R1411" t="str">
        <x:v>Baixo</x:v>
      </x:c>
      <x:c r="S1411" t="str">
        <x:v>Sem observações</x:v>
      </x:c>
    </x:row>
    <x:row r="1412" ht="18" customHeight="1">
      <x:c r="A1412" t="str">
        <x:v>FIN01411</x:v>
      </x:c>
      <x:c r="B1412" s="12" t="n">
        <x:v>45955</x:v>
      </x:c>
      <x:c r="C1412" t="str">
        <x:v>Filial Betim</x:v>
      </x:c>
      <x:c r="D1412" t="str">
        <x:v>Financeiro</x:v>
      </x:c>
      <x:c r="E1412" t="str">
        <x:v>Impostos</x:v>
      </x:c>
      <x:c r="F1412" t="str">
        <x:v>Despesa</x:v>
      </x:c>
      <x:c r="G1412" t="str">
        <x:v>Despesa operacional</x:v>
      </x:c>
      <x:c r="H1412" s="14" t="n">
        <x:v>35052.67</x:v>
      </x:c>
      <x:c r="I1412" s="14" t="n">
        <x:v>36220.63</x:v>
      </x:c>
      <x:c r="J1412" s="14" t="n">
        <x:v>1167.96</x:v>
      </x:c>
      <x:c r="K1412" s="16" t="n">
        <x:v>0.0333</x:v>
      </x:c>
      <x:c r="L1412" s="14" t="n">
        <x:v>0</x:v>
      </x:c>
      <x:c r="M1412" s="14" t="n">
        <x:v>36220.63</x:v>
      </x:c>
      <x:c r="N1412" s="14" t="n">
        <x:v>640705.25</x:v>
      </x:c>
      <x:c r="O1412" t="str">
        <x:v>Fornecedor 002</x:v>
      </x:c>
      <x:c r="P1412" t="str">
        <x:v>Realizado</x:v>
      </x:c>
      <x:c r="Q1412" s="18" t="n">
        <x:v>0</x:v>
      </x:c>
      <x:c r="R1412" t="str">
        <x:v>Baixo</x:v>
      </x:c>
      <x:c r="S1412" t="str">
        <x:v>Revisar variação</x:v>
      </x:c>
    </x:row>
    <x:row r="1413" ht="18" customHeight="1">
      <x:c r="A1413" t="str">
        <x:v>FIN01412</x:v>
      </x:c>
      <x:c r="B1413" s="12" t="n">
        <x:v>45923</x:v>
      </x:c>
      <x:c r="C1413" t="str">
        <x:v>CD Ribeirão das Neves</x:v>
      </x:c>
      <x:c r="D1413" t="str">
        <x:v>Logística</x:v>
      </x:c>
      <x:c r="E1413" t="str">
        <x:v>Tecnologia</x:v>
      </x:c>
      <x:c r="F1413" t="str">
        <x:v>Despesa</x:v>
      </x:c>
      <x:c r="G1413" t="str">
        <x:v>Despesa operacional</x:v>
      </x:c>
      <x:c r="H1413" s="14" t="n">
        <x:v>19524.17</x:v>
      </x:c>
      <x:c r="I1413" s="14" t="n">
        <x:v>18846.12</x:v>
      </x:c>
      <x:c r="J1413" s="14" t="n">
        <x:v>-678.05</x:v>
      </x:c>
      <x:c r="K1413" s="16" t="n">
        <x:v>-0.0347</x:v>
      </x:c>
      <x:c r="L1413" s="14" t="n">
        <x:v>0</x:v>
      </x:c>
      <x:c r="M1413" s="14" t="n">
        <x:v>18846.12</x:v>
      </x:c>
      <x:c r="N1413" s="14" t="n">
        <x:v>621859.13</x:v>
      </x:c>
      <x:c r="O1413" t="str">
        <x:v>Fornecedor 078</x:v>
      </x:c>
      <x:c r="P1413" t="str">
        <x:v>Realizado</x:v>
      </x:c>
      <x:c r="Q1413" s="18" t="n">
        <x:v>0</x:v>
      </x:c>
      <x:c r="R1413" t="str">
        <x:v>Baixo</x:v>
      </x:c>
      <x:c r="S1413" t="str">
        <x:v>Sem observações</x:v>
      </x:c>
    </x:row>
    <x:row r="1414" ht="18" customHeight="1">
      <x:c r="A1414" t="str">
        <x:v>FIN01413</x:v>
      </x:c>
      <x:c r="B1414" s="12" t="n">
        <x:v>46200</x:v>
      </x:c>
      <x:c r="C1414" t="str">
        <x:v>CD Ribeirão das Neves</x:v>
      </x:c>
      <x:c r="D1414" t="str">
        <x:v>Administrativo</x:v>
      </x:c>
      <x:c r="E1414" t="str">
        <x:v>Serviços Terceirizados</x:v>
      </x:c>
      <x:c r="F1414" t="str">
        <x:v>Despesa</x:v>
      </x:c>
      <x:c r="G1414" t="str">
        <x:v>Despesa operacional</x:v>
      </x:c>
      <x:c r="H1414" s="14" t="n">
        <x:v>39207.63</x:v>
      </x:c>
      <x:c r="I1414" s="14" t="n">
        <x:v>34663.11</x:v>
      </x:c>
      <x:c r="J1414" s="14" t="n">
        <x:v>-4544.52</x:v>
      </x:c>
      <x:c r="K1414" s="16" t="n">
        <x:v>-0.1159</x:v>
      </x:c>
      <x:c r="L1414" s="14" t="n">
        <x:v>0</x:v>
      </x:c>
      <x:c r="M1414" s="14" t="n">
        <x:v>34663.11</x:v>
      </x:c>
      <x:c r="N1414" s="14" t="n">
        <x:v>587196.02</x:v>
      </x:c>
      <x:c r="O1414" t="str">
        <x:v>Fornecedor 020</x:v>
      </x:c>
      <x:c r="P1414" t="str">
        <x:v>Realizado</x:v>
      </x:c>
      <x:c r="Q1414" s="18" t="n">
        <x:v>0</x:v>
      </x:c>
      <x:c r="R1414" t="str">
        <x:v>Baixo</x:v>
      </x:c>
      <x:c r="S1414" t="str">
        <x:v>Atraso recorrente</x:v>
      </x:c>
    </x:row>
    <x:row r="1415" ht="18" customHeight="1">
      <x:c r="A1415" t="str">
        <x:v>FIN01414</x:v>
      </x:c>
      <x:c r="B1415" s="12" t="n">
        <x:v>45999</x:v>
      </x:c>
      <x:c r="C1415" t="str">
        <x:v>Matriz BH</x:v>
      </x:c>
      <x:c r="D1415" t="str">
        <x:v>Logística</x:v>
      </x:c>
      <x:c r="E1415" t="str">
        <x:v>Tecnologia</x:v>
      </x:c>
      <x:c r="F1415" t="str">
        <x:v>Despesa</x:v>
      </x:c>
      <x:c r="G1415" t="str">
        <x:v>Pagamento fornecedor</x:v>
      </x:c>
      <x:c r="H1415" s="14" t="n">
        <x:v>30714.76</x:v>
      </x:c>
      <x:c r="I1415" s="14" t="n">
        <x:v>37848.26</x:v>
      </x:c>
      <x:c r="J1415" s="14" t="n">
        <x:v>7133.5</x:v>
      </x:c>
      <x:c r="K1415" s="16" t="n">
        <x:v>0.2322</x:v>
      </x:c>
      <x:c r="L1415" s="14" t="n">
        <x:v>0</x:v>
      </x:c>
      <x:c r="M1415" s="14" t="n">
        <x:v>37848.26</x:v>
      </x:c>
      <x:c r="N1415" s="14" t="n">
        <x:v>549347.76</x:v>
      </x:c>
      <x:c r="O1415" t="str">
        <x:v>Fornecedor 079</x:v>
      </x:c>
      <x:c r="P1415" t="str">
        <x:v>Realizado</x:v>
      </x:c>
      <x:c r="Q1415" s="18" t="n">
        <x:v>0</x:v>
      </x:c>
      <x:c r="R1415" t="str">
        <x:v>Baixo</x:v>
      </x:c>
      <x:c r="S1415" t="str">
        <x:v>Queda de volume</x:v>
      </x:c>
    </x:row>
    <x:row r="1416" ht="18" customHeight="1">
      <x:c r="A1416" t="str">
        <x:v>FIN01415</x:v>
      </x:c>
      <x:c r="B1416" s="12" t="n">
        <x:v>46137</x:v>
      </x:c>
      <x:c r="C1416" t="str">
        <x:v>CD Ribeirão das Neves</x:v>
      </x:c>
      <x:c r="D1416" t="str">
        <x:v>Administrativo</x:v>
      </x:c>
      <x:c r="E1416" t="str">
        <x:v>Frete Cobrado</x:v>
      </x:c>
      <x:c r="F1416" t="str">
        <x:v>Receita</x:v>
      </x:c>
      <x:c r="G1416" t="str">
        <x:v>Serviço prestado</x:v>
      </x:c>
      <x:c r="H1416" s="14" t="n">
        <x:v>29855.53</x:v>
      </x:c>
      <x:c r="I1416" s="14" t="n">
        <x:v>28571.16</x:v>
      </x:c>
      <x:c r="J1416" s="14" t="n">
        <x:v>-1284.37</x:v>
      </x:c>
      <x:c r="K1416" s="16" t="n">
        <x:v>-0.043</x:v>
      </x:c>
      <x:c r="L1416" s="14" t="n">
        <x:v>28571.16</x:v>
      </x:c>
      <x:c r="M1416" s="14" t="n">
        <x:v>0</x:v>
      </x:c>
      <x:c r="N1416" s="14" t="n">
        <x:v>577918.92</x:v>
      </x:c>
      <x:c r="O1416" t="str">
        <x:v>Cliente 082</x:v>
      </x:c>
      <x:c r="P1416" t="str">
        <x:v>Realizado</x:v>
      </x:c>
      <x:c r="Q1416" s="18" t="n">
        <x:v>0</x:v>
      </x:c>
      <x:c r="R1416" t="str">
        <x:v>Baixo</x:v>
      </x:c>
      <x:c r="S1416" t="str">
        <x:v>Revisar variação</x:v>
      </x:c>
    </x:row>
    <x:row r="1417" ht="18" customHeight="1">
      <x:c r="A1417" t="str">
        <x:v>FIN01416</x:v>
      </x:c>
      <x:c r="B1417" s="12" t="n">
        <x:v>46108</x:v>
      </x:c>
      <x:c r="C1417" t="str">
        <x:v>CD Ribeirão das Neves</x:v>
      </x:c>
      <x:c r="D1417" t="str">
        <x:v>Logística</x:v>
      </x:c>
      <x:c r="E1417" t="str">
        <x:v>Energia</x:v>
      </x:c>
      <x:c r="F1417" t="str">
        <x:v>Despesa</x:v>
      </x:c>
      <x:c r="G1417" t="str">
        <x:v>Despesa operacional</x:v>
      </x:c>
      <x:c r="H1417" s="14" t="n">
        <x:v>28059.63</x:v>
      </x:c>
      <x:c r="I1417" s="14" t="n">
        <x:v>30365.61</x:v>
      </x:c>
      <x:c r="J1417" s="14" t="n">
        <x:v>2305.98</x:v>
      </x:c>
      <x:c r="K1417" s="16" t="n">
        <x:v>0.0822</x:v>
      </x:c>
      <x:c r="L1417" s="14" t="n">
        <x:v>0</x:v>
      </x:c>
      <x:c r="M1417" s="14" t="n">
        <x:v>30365.61</x:v>
      </x:c>
      <x:c r="N1417" s="14" t="n">
        <x:v>547553.31</x:v>
      </x:c>
      <x:c r="O1417" t="str">
        <x:v>Fornecedor 074</x:v>
      </x:c>
      <x:c r="P1417" t="str">
        <x:v>Realizado</x:v>
      </x:c>
      <x:c r="Q1417" s="18" t="n">
        <x:v>0</x:v>
      </x:c>
      <x:c r="R1417" t="str">
        <x:v>Baixo</x:v>
      </x:c>
      <x:c r="S1417" t="str">
        <x:v>Atraso recorrente</x:v>
      </x:c>
    </x:row>
    <x:row r="1418" ht="18" customHeight="1">
      <x:c r="A1418" t="str">
        <x:v>FIN01417</x:v>
      </x:c>
      <x:c r="B1418" s="12" t="n">
        <x:v>45933</x:v>
      </x:c>
      <x:c r="C1418" t="str">
        <x:v>Filial Betim</x:v>
      </x:c>
      <x:c r="D1418" t="str">
        <x:v>TI</x:v>
      </x:c>
      <x:c r="E1418" t="str">
        <x:v>Venda de Produtos</x:v>
      </x:c>
      <x:c r="F1418" t="str">
        <x:v>Receita</x:v>
      </x:c>
      <x:c r="G1418" t="str">
        <x:v>Serviço prestado</x:v>
      </x:c>
      <x:c r="H1418" s="14" t="n">
        <x:v>8934.96</x:v>
      </x:c>
      <x:c r="I1418" s="14" t="n">
        <x:v>9150.87</x:v>
      </x:c>
      <x:c r="J1418" s="14" t="n">
        <x:v>215.91</x:v>
      </x:c>
      <x:c r="K1418" s="16" t="n">
        <x:v>0.0242</x:v>
      </x:c>
      <x:c r="L1418" s="14" t="n">
        <x:v>9150.87</x:v>
      </x:c>
      <x:c r="M1418" s="14" t="n">
        <x:v>0</x:v>
      </x:c>
      <x:c r="N1418" s="14" t="n">
        <x:v>556704.18</x:v>
      </x:c>
      <x:c r="O1418" t="str">
        <x:v>Cliente 052</x:v>
      </x:c>
      <x:c r="P1418" t="str">
        <x:v>Realizado</x:v>
      </x:c>
      <x:c r="Q1418" s="18" t="n">
        <x:v>0</x:v>
      </x:c>
      <x:c r="R1418" t="str">
        <x:v>Baixo</x:v>
      </x:c>
      <x:c r="S1418" t="str">
        <x:v>Possível anomalia</x:v>
      </x:c>
    </x:row>
    <x:row r="1419" ht="18" customHeight="1">
      <x:c r="A1419" t="str">
        <x:v>FIN01418</x:v>
      </x:c>
      <x:c r="B1419" s="12" t="n">
        <x:v>46049</x:v>
      </x:c>
      <x:c r="C1419" t="str">
        <x:v>Filial Contagem</x:v>
      </x:c>
      <x:c r="D1419" t="str">
        <x:v>Administrativo</x:v>
      </x:c>
      <x:c r="E1419" t="str">
        <x:v>Frete Cobrado</x:v>
      </x:c>
      <x:c r="F1419" t="str">
        <x:v>Receita</x:v>
      </x:c>
      <x:c r="G1419" t="str">
        <x:v>Venda faturada</x:v>
      </x:c>
      <x:c r="H1419" s="14" t="n">
        <x:v>29661.1</x:v>
      </x:c>
      <x:c r="I1419" s="14" t="n">
        <x:v>33984.47</x:v>
      </x:c>
      <x:c r="J1419" s="14" t="n">
        <x:v>4323.37</x:v>
      </x:c>
      <x:c r="K1419" s="16" t="n">
        <x:v>0.1458</x:v>
      </x:c>
      <x:c r="L1419" s="14" t="n">
        <x:v>33984.47</x:v>
      </x:c>
      <x:c r="M1419" s="14" t="n">
        <x:v>0</x:v>
      </x:c>
      <x:c r="N1419" s="14" t="n">
        <x:v>590688.65</x:v>
      </x:c>
      <x:c r="O1419" t="str">
        <x:v>Cliente 045</x:v>
      </x:c>
      <x:c r="P1419" t="str">
        <x:v>Realizado</x:v>
      </x:c>
      <x:c r="Q1419" s="18" t="n">
        <x:v>0</x:v>
      </x:c>
      <x:c r="R1419" t="str">
        <x:v>Baixo</x:v>
      </x:c>
      <x:c r="S1419" t="str">
        <x:v>Atraso recorrente</x:v>
      </x:c>
    </x:row>
    <x:row r="1420" ht="18" customHeight="1">
      <x:c r="A1420" t="str">
        <x:v>FIN01419</x:v>
      </x:c>
      <x:c r="B1420" s="12" t="n">
        <x:v>46258</x:v>
      </x:c>
      <x:c r="C1420" t="str">
        <x:v>Filial Betim</x:v>
      </x:c>
      <x:c r="D1420" t="str">
        <x:v>Administrativo</x:v>
      </x:c>
      <x:c r="E1420" t="str">
        <x:v>Marketing</x:v>
      </x:c>
      <x:c r="F1420" t="str">
        <x:v>Despesa</x:v>
      </x:c>
      <x:c r="G1420" t="str">
        <x:v>Pagamento fornecedor</x:v>
      </x:c>
      <x:c r="H1420" s="14" t="n">
        <x:v>18990.61</x:v>
      </x:c>
      <x:c r="I1420" s="14" t="n">
        <x:v>16708.52</x:v>
      </x:c>
      <x:c r="J1420" s="14" t="n">
        <x:v>-2282.09</x:v>
      </x:c>
      <x:c r="K1420" s="16" t="n">
        <x:v>-0.1202</x:v>
      </x:c>
      <x:c r="L1420" s="14" t="n">
        <x:v>0</x:v>
      </x:c>
      <x:c r="M1420" s="14" t="n">
        <x:v>16708.52</x:v>
      </x:c>
      <x:c r="N1420" s="14" t="n">
        <x:v>573980.13</x:v>
      </x:c>
      <x:c r="O1420" t="str">
        <x:v>Fornecedor 018</x:v>
      </x:c>
      <x:c r="P1420" t="str">
        <x:v>Realizado</x:v>
      </x:c>
      <x:c r="Q1420" s="18" t="n">
        <x:v>0</x:v>
      </x:c>
      <x:c r="R1420" t="str">
        <x:v>Baixo</x:v>
      </x:c>
      <x:c r="S1420" t="str">
        <x:v>Revisar variação</x:v>
      </x:c>
    </x:row>
    <x:row r="1421" ht="18" customHeight="1">
      <x:c r="A1421" t="str">
        <x:v>FIN01420</x:v>
      </x:c>
      <x:c r="B1421" s="12" t="n">
        <x:v>46051</x:v>
      </x:c>
      <x:c r="C1421" t="str">
        <x:v>Matriz BH</x:v>
      </x:c>
      <x:c r="D1421" t="str">
        <x:v>Logística</x:v>
      </x:c>
      <x:c r="E1421" t="str">
        <x:v>Frete Cobrado</x:v>
      </x:c>
      <x:c r="F1421" t="str">
        <x:v>Receita</x:v>
      </x:c>
      <x:c r="G1421" t="str">
        <x:v>Serviço prestado</x:v>
      </x:c>
      <x:c r="H1421" s="14" t="n">
        <x:v>30459.15</x:v>
      </x:c>
      <x:c r="I1421" s="14" t="n">
        <x:v>25029.51</x:v>
      </x:c>
      <x:c r="J1421" s="14" t="n">
        <x:v>-5429.64</x:v>
      </x:c>
      <x:c r="K1421" s="16" t="n">
        <x:v>-0.1783</x:v>
      </x:c>
      <x:c r="L1421" s="14" t="n">
        <x:v>25029.51</x:v>
      </x:c>
      <x:c r="M1421" s="14" t="n">
        <x:v>0</x:v>
      </x:c>
      <x:c r="N1421" s="14" t="n">
        <x:v>599009.64</x:v>
      </x:c>
      <x:c r="O1421" t="str">
        <x:v>Cliente 109</x:v>
      </x:c>
      <x:c r="P1421" t="str">
        <x:v>Realizado</x:v>
      </x:c>
      <x:c r="Q1421" s="18" t="n">
        <x:v>0</x:v>
      </x:c>
      <x:c r="R1421" t="str">
        <x:v>Baixo</x:v>
      </x:c>
      <x:c r="S1421" t="str">
        <x:v>Dentro do esperado</x:v>
      </x:c>
    </x:row>
    <x:row r="1422" ht="18" customHeight="1">
      <x:c r="A1422" t="str">
        <x:v>FIN01421</x:v>
      </x:c>
      <x:c r="B1422" s="12" t="n">
        <x:v>46212</x:v>
      </x:c>
      <x:c r="C1422" t="str">
        <x:v>CD Ribeirão das Neves</x:v>
      </x:c>
      <x:c r="D1422" t="str">
        <x:v>Operações</x:v>
      </x:c>
      <x:c r="E1422" t="str">
        <x:v>Venda de Produtos</x:v>
      </x:c>
      <x:c r="F1422" t="str">
        <x:v>Receita</x:v>
      </x:c>
      <x:c r="G1422" t="str">
        <x:v>Receita comercial</x:v>
      </x:c>
      <x:c r="H1422" s="14" t="n">
        <x:v>24831.59</x:v>
      </x:c>
      <x:c r="I1422" s="14" t="n">
        <x:v>27182.18</x:v>
      </x:c>
      <x:c r="J1422" s="14" t="n">
        <x:v>2350.59</x:v>
      </x:c>
      <x:c r="K1422" s="16" t="n">
        <x:v>0.0947</x:v>
      </x:c>
      <x:c r="L1422" s="14" t="n">
        <x:v>27182.18</x:v>
      </x:c>
      <x:c r="M1422" s="14" t="n">
        <x:v>0</x:v>
      </x:c>
      <x:c r="N1422" s="14" t="n">
        <x:v>626191.82</x:v>
      </x:c>
      <x:c r="O1422" t="str">
        <x:v>Cliente 055</x:v>
      </x:c>
      <x:c r="P1422" t="str">
        <x:v>Realizado</x:v>
      </x:c>
      <x:c r="Q1422" s="18" t="n">
        <x:v>0</x:v>
      </x:c>
      <x:c r="R1422" t="str">
        <x:v>Baixo</x:v>
      </x:c>
      <x:c r="S1422" t="str">
        <x:v>Sem observações</x:v>
      </x:c>
    </x:row>
    <x:row r="1423" ht="18" customHeight="1">
      <x:c r="A1423" t="str">
        <x:v>FIN01422</x:v>
      </x:c>
      <x:c r="B1423" s="12" t="n">
        <x:v>46008</x:v>
      </x:c>
      <x:c r="C1423" t="str">
        <x:v>CD Ribeirão das Neves</x:v>
      </x:c>
      <x:c r="D1423" t="str">
        <x:v>TI</x:v>
      </x:c>
      <x:c r="E1423" t="str">
        <x:v>Manutenção</x:v>
      </x:c>
      <x:c r="F1423" t="str">
        <x:v>Despesa</x:v>
      </x:c>
      <x:c r="G1423" t="str">
        <x:v>Compra administrativa</x:v>
      </x:c>
      <x:c r="H1423" s="14" t="n">
        <x:v>32293.01</x:v>
      </x:c>
      <x:c r="I1423" s="14" t="n">
        <x:v>36810.99</x:v>
      </x:c>
      <x:c r="J1423" s="14" t="n">
        <x:v>4517.98</x:v>
      </x:c>
      <x:c r="K1423" s="16" t="n">
        <x:v>0.1399</x:v>
      </x:c>
      <x:c r="L1423" s="14" t="n">
        <x:v>0</x:v>
      </x:c>
      <x:c r="M1423" s="14" t="n">
        <x:v>36810.99</x:v>
      </x:c>
      <x:c r="N1423" s="14" t="n">
        <x:v>589380.83</x:v>
      </x:c>
      <x:c r="O1423" t="str">
        <x:v>Fornecedor 044</x:v>
      </x:c>
      <x:c r="P1423" t="str">
        <x:v>Realizado</x:v>
      </x:c>
      <x:c r="Q1423" s="18" t="n">
        <x:v>0</x:v>
      </x:c>
      <x:c r="R1423" t="str">
        <x:v>Baixo</x:v>
      </x:c>
      <x:c r="S1423" t="str">
        <x:v>Sem observações</x:v>
      </x:c>
    </x:row>
    <x:row r="1424" ht="18" customHeight="1">
      <x:c r="A1424" t="str">
        <x:v>FIN01423</x:v>
      </x:c>
      <x:c r="B1424" s="12" t="n">
        <x:v>45675</x:v>
      </x:c>
      <x:c r="C1424" t="str">
        <x:v>Filial Betim</x:v>
      </x:c>
      <x:c r="D1424" t="str">
        <x:v>TI</x:v>
      </x:c>
      <x:c r="E1424" t="str">
        <x:v>Marketing</x:v>
      </x:c>
      <x:c r="F1424" t="str">
        <x:v>Despesa</x:v>
      </x:c>
      <x:c r="G1424" t="str">
        <x:v>Pagamento fornecedor</x:v>
      </x:c>
      <x:c r="H1424" s="14" t="n">
        <x:v>37226.43</x:v>
      </x:c>
      <x:c r="I1424" s="14" t="n">
        <x:v>42460.73</x:v>
      </x:c>
      <x:c r="J1424" s="14" t="n">
        <x:v>5234.3</x:v>
      </x:c>
      <x:c r="K1424" s="16" t="n">
        <x:v>0.1406</x:v>
      </x:c>
      <x:c r="L1424" s="14" t="n">
        <x:v>0</x:v>
      </x:c>
      <x:c r="M1424" s="14" t="n">
        <x:v>42460.73</x:v>
      </x:c>
      <x:c r="N1424" s="14" t="n">
        <x:v>546920.1</x:v>
      </x:c>
      <x:c r="O1424" t="str">
        <x:v>Fornecedor 061</x:v>
      </x:c>
      <x:c r="P1424" t="str">
        <x:v>Realizado</x:v>
      </x:c>
      <x:c r="Q1424" s="18" t="n">
        <x:v>0</x:v>
      </x:c>
      <x:c r="R1424" t="str">
        <x:v>Baixo</x:v>
      </x:c>
      <x:c r="S1424" t="str">
        <x:v>Dentro do esperado</x:v>
      </x:c>
    </x:row>
    <x:row r="1425" ht="18" customHeight="1">
      <x:c r="A1425" t="str">
        <x:v>FIN01424</x:v>
      </x:c>
      <x:c r="B1425" s="12" t="n">
        <x:v>46206</x:v>
      </x:c>
      <x:c r="C1425" t="str">
        <x:v>Filial Contagem</x:v>
      </x:c>
      <x:c r="D1425" t="str">
        <x:v>Financeiro</x:v>
      </x:c>
      <x:c r="E1425" t="str">
        <x:v>Serviços</x:v>
      </x:c>
      <x:c r="F1425" t="str">
        <x:v>Receita</x:v>
      </x:c>
      <x:c r="G1425" t="str">
        <x:v>Recebimento de cliente</x:v>
      </x:c>
      <x:c r="H1425" s="14" t="n">
        <x:v>17593.44</x:v>
      </x:c>
      <x:c r="I1425" s="14" t="n">
        <x:v>20742.42</x:v>
      </x:c>
      <x:c r="J1425" s="14" t="n">
        <x:v>3148.98</x:v>
      </x:c>
      <x:c r="K1425" s="16" t="n">
        <x:v>0.179</x:v>
      </x:c>
      <x:c r="L1425" s="14" t="n">
        <x:v>20742.42</x:v>
      </x:c>
      <x:c r="M1425" s="14" t="n">
        <x:v>0</x:v>
      </x:c>
      <x:c r="N1425" s="14" t="n">
        <x:v>567662.52</x:v>
      </x:c>
      <x:c r="O1425" t="str">
        <x:v>Cliente 178</x:v>
      </x:c>
      <x:c r="P1425" t="str">
        <x:v>Em atraso</x:v>
      </x:c>
      <x:c r="Q1425" s="18" t="n">
        <x:v>52</x:v>
      </x:c>
      <x:c r="R1425" t="str">
        <x:v>Alto</x:v>
      </x:c>
      <x:c r="S1425" t="str">
        <x:v>Dentro do esperado</x:v>
      </x:c>
    </x:row>
    <x:row r="1426" ht="18" customHeight="1">
      <x:c r="A1426" t="str">
        <x:v>FIN01425</x:v>
      </x:c>
      <x:c r="B1426" s="12" t="n">
        <x:v>46196</x:v>
      </x:c>
      <x:c r="C1426" t="str">
        <x:v>Filial Betim</x:v>
      </x:c>
      <x:c r="D1426" t="str">
        <x:v>Comercial</x:v>
      </x:c>
      <x:c r="E1426" t="str">
        <x:v>Frete Cobrado</x:v>
      </x:c>
      <x:c r="F1426" t="str">
        <x:v>Receita</x:v>
      </x:c>
      <x:c r="G1426" t="str">
        <x:v>Receita comercial</x:v>
      </x:c>
      <x:c r="H1426" s="14" t="n">
        <x:v>49856.86</x:v>
      </x:c>
      <x:c r="I1426" s="14" t="n">
        <x:v>58957.61</x:v>
      </x:c>
      <x:c r="J1426" s="14" t="n">
        <x:v>9100.75</x:v>
      </x:c>
      <x:c r="K1426" s="16" t="n">
        <x:v>0.1825</x:v>
      </x:c>
      <x:c r="L1426" s="14" t="n">
        <x:v>58957.61</x:v>
      </x:c>
      <x:c r="M1426" s="14" t="n">
        <x:v>0</x:v>
      </x:c>
      <x:c r="N1426" s="14" t="n">
        <x:v>626620.13</x:v>
      </x:c>
      <x:c r="O1426" t="str">
        <x:v>Cliente 132</x:v>
      </x:c>
      <x:c r="P1426" t="str">
        <x:v>Realizado</x:v>
      </x:c>
      <x:c r="Q1426" s="18" t="n">
        <x:v>0</x:v>
      </x:c>
      <x:c r="R1426" t="str">
        <x:v>Baixo</x:v>
      </x:c>
      <x:c r="S1426" t="str">
        <x:v>Revisar variação</x:v>
      </x:c>
    </x:row>
    <x:row r="1427" ht="18" customHeight="1">
      <x:c r="A1427" t="str">
        <x:v>FIN01426</x:v>
      </x:c>
      <x:c r="B1427" s="12" t="n">
        <x:v>45957</x:v>
      </x:c>
      <x:c r="C1427" t="str">
        <x:v>Filial Contagem</x:v>
      </x:c>
      <x:c r="D1427" t="str">
        <x:v>Operações</x:v>
      </x:c>
      <x:c r="E1427" t="str">
        <x:v>Impostos</x:v>
      </x:c>
      <x:c r="F1427" t="str">
        <x:v>Despesa</x:v>
      </x:c>
      <x:c r="G1427" t="str">
        <x:v>Serviço contratado</x:v>
      </x:c>
      <x:c r="H1427" s="14" t="n">
        <x:v>39879.79</x:v>
      </x:c>
      <x:c r="I1427" s="14" t="n">
        <x:v>50006.38</x:v>
      </x:c>
      <x:c r="J1427" s="14" t="n">
        <x:v>10126.59</x:v>
      </x:c>
      <x:c r="K1427" s="16" t="n">
        <x:v>0.2539</x:v>
      </x:c>
      <x:c r="L1427" s="14" t="n">
        <x:v>0</x:v>
      </x:c>
      <x:c r="M1427" s="14" t="n">
        <x:v>50006.38</x:v>
      </x:c>
      <x:c r="N1427" s="14" t="n">
        <x:v>576613.75</x:v>
      </x:c>
      <x:c r="O1427" t="str">
        <x:v>Fornecedor 088</x:v>
      </x:c>
      <x:c r="P1427" t="str">
        <x:v>Realizado</x:v>
      </x:c>
      <x:c r="Q1427" s="18" t="n">
        <x:v>0</x:v>
      </x:c>
      <x:c r="R1427" t="str">
        <x:v>Baixo</x:v>
      </x:c>
      <x:c r="S1427" t="str">
        <x:v>Aumento de preço</x:v>
      </x:c>
    </x:row>
    <x:row r="1428" ht="18" customHeight="1">
      <x:c r="A1428" t="str">
        <x:v>FIN01427</x:v>
      </x:c>
      <x:c r="B1428" s="12" t="n">
        <x:v>45791</x:v>
      </x:c>
      <x:c r="C1428" t="str">
        <x:v>Filial Contagem</x:v>
      </x:c>
      <x:c r="D1428" t="str">
        <x:v>TI</x:v>
      </x:c>
      <x:c r="E1428" t="str">
        <x:v>Mercadorias</x:v>
      </x:c>
      <x:c r="F1428" t="str">
        <x:v>Despesa</x:v>
      </x:c>
      <x:c r="G1428" t="str">
        <x:v>Despesa operacional</x:v>
      </x:c>
      <x:c r="H1428" s="14" t="n">
        <x:v>17212.63</x:v>
      </x:c>
      <x:c r="I1428" s="14" t="n">
        <x:v>21046.51</x:v>
      </x:c>
      <x:c r="J1428" s="14" t="n">
        <x:v>3833.88</x:v>
      </x:c>
      <x:c r="K1428" s="16" t="n">
        <x:v>0.2227</x:v>
      </x:c>
      <x:c r="L1428" s="14" t="n">
        <x:v>0</x:v>
      </x:c>
      <x:c r="M1428" s="14" t="n">
        <x:v>21046.51</x:v>
      </x:c>
      <x:c r="N1428" s="14" t="n">
        <x:v>555567.24</x:v>
      </x:c>
      <x:c r="O1428" t="str">
        <x:v>Fornecedor 067</x:v>
      </x:c>
      <x:c r="P1428" t="str">
        <x:v>Realizado</x:v>
      </x:c>
      <x:c r="Q1428" s="18" t="n">
        <x:v>0</x:v>
      </x:c>
      <x:c r="R1428" t="str">
        <x:v>Baixo</x:v>
      </x:c>
      <x:c r="S1428" t="str">
        <x:v>Revisar variação</x:v>
      </x:c>
    </x:row>
    <x:row r="1429" ht="18" customHeight="1">
      <x:c r="A1429" t="str">
        <x:v>FIN01428</x:v>
      </x:c>
      <x:c r="B1429" s="12" t="n">
        <x:v>45718</x:v>
      </x:c>
      <x:c r="C1429" t="str">
        <x:v>Filial Contagem</x:v>
      </x:c>
      <x:c r="D1429" t="str">
        <x:v>Administrativo</x:v>
      </x:c>
      <x:c r="E1429" t="str">
        <x:v>Serviços</x:v>
      </x:c>
      <x:c r="F1429" t="str">
        <x:v>Receita</x:v>
      </x:c>
      <x:c r="G1429" t="str">
        <x:v>Recebimento de cliente</x:v>
      </x:c>
      <x:c r="H1429" s="14" t="n">
        <x:v>27070.4</x:v>
      </x:c>
      <x:c r="I1429" s="14" t="n">
        <x:v>31145.5</x:v>
      </x:c>
      <x:c r="J1429" s="14" t="n">
        <x:v>4075.1</x:v>
      </x:c>
      <x:c r="K1429" s="16" t="n">
        <x:v>0.1505</x:v>
      </x:c>
      <x:c r="L1429" s="14" t="n">
        <x:v>31145.5</x:v>
      </x:c>
      <x:c r="M1429" s="14" t="n">
        <x:v>0</x:v>
      </x:c>
      <x:c r="N1429" s="14" t="n">
        <x:v>586712.74</x:v>
      </x:c>
      <x:c r="O1429" t="str">
        <x:v>Cliente 105</x:v>
      </x:c>
      <x:c r="P1429" t="str">
        <x:v>Realizado</x:v>
      </x:c>
      <x:c r="Q1429" s="18" t="n">
        <x:v>0</x:v>
      </x:c>
      <x:c r="R1429" t="str">
        <x:v>Baixo</x:v>
      </x:c>
      <x:c r="S1429" t="str">
        <x:v>Dentro do esperado</x:v>
      </x:c>
    </x:row>
    <x:row r="1430" ht="18" customHeight="1">
      <x:c r="A1430" t="str">
        <x:v>FIN01429</x:v>
      </x:c>
      <x:c r="B1430" s="12" t="n">
        <x:v>46135</x:v>
      </x:c>
      <x:c r="C1430" t="str">
        <x:v>Filial Betim</x:v>
      </x:c>
      <x:c r="D1430" t="str">
        <x:v>Logística</x:v>
      </x:c>
      <x:c r="E1430" t="str">
        <x:v>Fretes</x:v>
      </x:c>
      <x:c r="F1430" t="str">
        <x:v>Despesa</x:v>
      </x:c>
      <x:c r="G1430" t="str">
        <x:v>Despesa operacional</x:v>
      </x:c>
      <x:c r="H1430" s="14" t="n">
        <x:v>39195.94</x:v>
      </x:c>
      <x:c r="I1430" s="14" t="n">
        <x:v>52387.39</x:v>
      </x:c>
      <x:c r="J1430" s="14" t="n">
        <x:v>13191.45</x:v>
      </x:c>
      <x:c r="K1430" s="16" t="n">
        <x:v>0.3366</x:v>
      </x:c>
      <x:c r="L1430" s="14" t="n">
        <x:v>0</x:v>
      </x:c>
      <x:c r="M1430" s="14" t="n">
        <x:v>52387.39</x:v>
      </x:c>
      <x:c r="N1430" s="14" t="n">
        <x:v>534325.35</x:v>
      </x:c>
      <x:c r="O1430" t="str">
        <x:v>Fornecedor 043</x:v>
      </x:c>
      <x:c r="P1430" t="str">
        <x:v>Realizado</x:v>
      </x:c>
      <x:c r="Q1430" s="18" t="n">
        <x:v>0</x:v>
      </x:c>
      <x:c r="R1430" t="str">
        <x:v>Baixo</x:v>
      </x:c>
      <x:c r="S1430" t="str">
        <x:v>Revisar variação</x:v>
      </x:c>
    </x:row>
    <x:row r="1431" ht="18" customHeight="1">
      <x:c r="A1431" t="str">
        <x:v>FIN01430</x:v>
      </x:c>
      <x:c r="B1431" s="12" t="n">
        <x:v>46239</x:v>
      </x:c>
      <x:c r="C1431" t="str">
        <x:v>Filial Contagem</x:v>
      </x:c>
      <x:c r="D1431" t="str">
        <x:v>Administrativo</x:v>
      </x:c>
      <x:c r="E1431" t="str">
        <x:v>Tecnologia</x:v>
      </x:c>
      <x:c r="F1431" t="str">
        <x:v>Despesa</x:v>
      </x:c>
      <x:c r="G1431" t="str">
        <x:v>Compra administrativa</x:v>
      </x:c>
      <x:c r="H1431" s="14" t="n">
        <x:v>41337.37</x:v>
      </x:c>
      <x:c r="I1431" s="14" t="n">
        <x:v>46000.59</x:v>
      </x:c>
      <x:c r="J1431" s="14" t="n">
        <x:v>4663.22</x:v>
      </x:c>
      <x:c r="K1431" s="16" t="n">
        <x:v>0.1128</x:v>
      </x:c>
      <x:c r="L1431" s="14" t="n">
        <x:v>0</x:v>
      </x:c>
      <x:c r="M1431" s="14" t="n">
        <x:v>46000.59</x:v>
      </x:c>
      <x:c r="N1431" s="14" t="n">
        <x:v>488324.76</x:v>
      </x:c>
      <x:c r="O1431" t="str">
        <x:v>Fornecedor 116</x:v>
      </x:c>
      <x:c r="P1431" t="str">
        <x:v>Realizado</x:v>
      </x:c>
      <x:c r="Q1431" s="18" t="n">
        <x:v>0</x:v>
      </x:c>
      <x:c r="R1431" t="str">
        <x:v>Baixo</x:v>
      </x:c>
      <x:c r="S1431" t="str">
        <x:v>Despesa não planejada</x:v>
      </x:c>
    </x:row>
    <x:row r="1432" ht="18" customHeight="1">
      <x:c r="A1432" t="str">
        <x:v>FIN01431</x:v>
      </x:c>
      <x:c r="B1432" s="12" t="n">
        <x:v>45955</x:v>
      </x:c>
      <x:c r="C1432" t="str">
        <x:v>CD Ribeirão das Neves</x:v>
      </x:c>
      <x:c r="D1432" t="str">
        <x:v>Administrativo</x:v>
      </x:c>
      <x:c r="E1432" t="str">
        <x:v>Tecnologia</x:v>
      </x:c>
      <x:c r="F1432" t="str">
        <x:v>Despesa</x:v>
      </x:c>
      <x:c r="G1432" t="str">
        <x:v>Pagamento fornecedor</x:v>
      </x:c>
      <x:c r="H1432" s="14" t="n">
        <x:v>32289.4</x:v>
      </x:c>
      <x:c r="I1432" s="14" t="n">
        <x:v>39443.63</x:v>
      </x:c>
      <x:c r="J1432" s="14" t="n">
        <x:v>7154.23</x:v>
      </x:c>
      <x:c r="K1432" s="16" t="n">
        <x:v>0.2216</x:v>
      </x:c>
      <x:c r="L1432" s="14" t="n">
        <x:v>0</x:v>
      </x:c>
      <x:c r="M1432" s="14" t="n">
        <x:v>39443.63</x:v>
      </x:c>
      <x:c r="N1432" s="14" t="n">
        <x:v>448881.13</x:v>
      </x:c>
      <x:c r="O1432" t="str">
        <x:v>Fornecedor 038</x:v>
      </x:c>
      <x:c r="P1432" t="str">
        <x:v>Realizado</x:v>
      </x:c>
      <x:c r="Q1432" s="18" t="n">
        <x:v>0</x:v>
      </x:c>
      <x:c r="R1432" t="str">
        <x:v>Baixo</x:v>
      </x:c>
      <x:c r="S1432" t="str">
        <x:v>Sem observações</x:v>
      </x:c>
    </x:row>
    <x:row r="1433" ht="18" customHeight="1">
      <x:c r="A1433" t="str">
        <x:v>FIN01432</x:v>
      </x:c>
      <x:c r="B1433" s="12" t="n">
        <x:v>46091</x:v>
      </x:c>
      <x:c r="C1433" t="str">
        <x:v>Matriz BH</x:v>
      </x:c>
      <x:c r="D1433" t="str">
        <x:v>Logística</x:v>
      </x:c>
      <x:c r="E1433" t="str">
        <x:v>Mercadorias</x:v>
      </x:c>
      <x:c r="F1433" t="str">
        <x:v>Despesa</x:v>
      </x:c>
      <x:c r="G1433" t="str">
        <x:v>Compra administrativa</x:v>
      </x:c>
      <x:c r="H1433" s="14" t="n">
        <x:v>24171.74</x:v>
      </x:c>
      <x:c r="I1433" s="14" t="n">
        <x:v>27232.57</x:v>
      </x:c>
      <x:c r="J1433" s="14" t="n">
        <x:v>3060.83</x:v>
      </x:c>
      <x:c r="K1433" s="16" t="n">
        <x:v>0.1266</x:v>
      </x:c>
      <x:c r="L1433" s="14" t="n">
        <x:v>0</x:v>
      </x:c>
      <x:c r="M1433" s="14" t="n">
        <x:v>27232.57</x:v>
      </x:c>
      <x:c r="N1433" s="14" t="n">
        <x:v>421648.56</x:v>
      </x:c>
      <x:c r="O1433" t="str">
        <x:v>Fornecedor 045</x:v>
      </x:c>
      <x:c r="P1433" t="str">
        <x:v>Realizado</x:v>
      </x:c>
      <x:c r="Q1433" s="18" t="n">
        <x:v>0</x:v>
      </x:c>
      <x:c r="R1433" t="str">
        <x:v>Baixo</x:v>
      </x:c>
      <x:c r="S1433" t="str">
        <x:v>Despesa não planejada</x:v>
      </x:c>
    </x:row>
    <x:row r="1434" ht="18" customHeight="1">
      <x:c r="A1434" t="str">
        <x:v>FIN01433</x:v>
      </x:c>
      <x:c r="B1434" s="12" t="n">
        <x:v>46039</x:v>
      </x:c>
      <x:c r="C1434" t="str">
        <x:v>CD Ribeirão das Neves</x:v>
      </x:c>
      <x:c r="D1434" t="str">
        <x:v>Financeiro</x:v>
      </x:c>
      <x:c r="E1434" t="str">
        <x:v>Energia</x:v>
      </x:c>
      <x:c r="F1434" t="str">
        <x:v>Despesa</x:v>
      </x:c>
      <x:c r="G1434" t="str">
        <x:v>Despesa operacional</x:v>
      </x:c>
      <x:c r="H1434" s="14" t="n">
        <x:v>14867.32</x:v>
      </x:c>
      <x:c r="I1434" s="14" t="n">
        <x:v>16438.51</x:v>
      </x:c>
      <x:c r="J1434" s="14" t="n">
        <x:v>1571.19</x:v>
      </x:c>
      <x:c r="K1434" s="16" t="n">
        <x:v>0.1057</x:v>
      </x:c>
      <x:c r="L1434" s="14" t="n">
        <x:v>0</x:v>
      </x:c>
      <x:c r="M1434" s="14" t="n">
        <x:v>16438.51</x:v>
      </x:c>
      <x:c r="N1434" s="14" t="n">
        <x:v>405210.05</x:v>
      </x:c>
      <x:c r="O1434" t="str">
        <x:v>Fornecedor 014</x:v>
      </x:c>
      <x:c r="P1434" t="str">
        <x:v>Realizado</x:v>
      </x:c>
      <x:c r="Q1434" s="18" t="n">
        <x:v>0</x:v>
      </x:c>
      <x:c r="R1434" t="str">
        <x:v>Baixo</x:v>
      </x:c>
      <x:c r="S1434" t="str">
        <x:v>Sem observações</x:v>
      </x:c>
    </x:row>
    <x:row r="1435" ht="18" customHeight="1">
      <x:c r="A1435" t="str">
        <x:v>FIN01434</x:v>
      </x:c>
      <x:c r="B1435" s="12" t="n">
        <x:v>45761</x:v>
      </x:c>
      <x:c r="C1435" t="str">
        <x:v>Filial Contagem</x:v>
      </x:c>
      <x:c r="D1435" t="str">
        <x:v>Administrativo</x:v>
      </x:c>
      <x:c r="E1435" t="str">
        <x:v>Frete Cobrado</x:v>
      </x:c>
      <x:c r="F1435" t="str">
        <x:v>Receita</x:v>
      </x:c>
      <x:c r="G1435" t="str">
        <x:v>Venda faturada</x:v>
      </x:c>
      <x:c r="H1435" s="14" t="n">
        <x:v>31334.37</x:v>
      </x:c>
      <x:c r="I1435" s="14" t="n">
        <x:v>33940.12</x:v>
      </x:c>
      <x:c r="J1435" s="14" t="n">
        <x:v>2605.75</x:v>
      </x:c>
      <x:c r="K1435" s="16" t="n">
        <x:v>0.0832</x:v>
      </x:c>
      <x:c r="L1435" s="14" t="n">
        <x:v>33940.12</x:v>
      </x:c>
      <x:c r="M1435" s="14" t="n">
        <x:v>0</x:v>
      </x:c>
      <x:c r="N1435" s="14" t="n">
        <x:v>439150.17</x:v>
      </x:c>
      <x:c r="O1435" t="str">
        <x:v>Cliente 066</x:v>
      </x:c>
      <x:c r="P1435" t="str">
        <x:v>Em atraso</x:v>
      </x:c>
      <x:c r="Q1435" s="18" t="n">
        <x:v>19</x:v>
      </x:c>
      <x:c r="R1435" t="str">
        <x:v>Médio</x:v>
      </x:c>
      <x:c r="S1435" t="str">
        <x:v>Revisar variação</x:v>
      </x:c>
    </x:row>
    <x:row r="1436" ht="18" customHeight="1">
      <x:c r="A1436" t="str">
        <x:v>FIN01435</x:v>
      </x:c>
      <x:c r="B1436" s="12" t="n">
        <x:v>46218</x:v>
      </x:c>
      <x:c r="C1436" t="str">
        <x:v>Filial Contagem</x:v>
      </x:c>
      <x:c r="D1436" t="str">
        <x:v>Comercial</x:v>
      </x:c>
      <x:c r="E1436" t="str">
        <x:v>Despesas Bancárias</x:v>
      </x:c>
      <x:c r="F1436" t="str">
        <x:v>Despesa</x:v>
      </x:c>
      <x:c r="G1436" t="str">
        <x:v>Despesa operacional</x:v>
      </x:c>
      <x:c r="H1436" s="14" t="n">
        <x:v>34577.65</x:v>
      </x:c>
      <x:c r="I1436" s="14" t="n">
        <x:v>41086.95</x:v>
      </x:c>
      <x:c r="J1436" s="14" t="n">
        <x:v>6509.3</x:v>
      </x:c>
      <x:c r="K1436" s="16" t="n">
        <x:v>0.1883</x:v>
      </x:c>
      <x:c r="L1436" s="14" t="n">
        <x:v>0</x:v>
      </x:c>
      <x:c r="M1436" s="14" t="n">
        <x:v>41086.95</x:v>
      </x:c>
      <x:c r="N1436" s="14" t="n">
        <x:v>398063.22</x:v>
      </x:c>
      <x:c r="O1436" t="str">
        <x:v>Fornecedor 117</x:v>
      </x:c>
      <x:c r="P1436" t="str">
        <x:v>Realizado</x:v>
      </x:c>
      <x:c r="Q1436" s="18" t="n">
        <x:v>0</x:v>
      </x:c>
      <x:c r="R1436" t="str">
        <x:v>Baixo</x:v>
      </x:c>
      <x:c r="S1436" t="str">
        <x:v>Despesa não planejada</x:v>
      </x:c>
    </x:row>
    <x:row r="1437" ht="18" customHeight="1">
      <x:c r="A1437" t="str">
        <x:v>FIN01436</x:v>
      </x:c>
      <x:c r="B1437" s="12" t="n">
        <x:v>46056</x:v>
      </x:c>
      <x:c r="C1437" t="str">
        <x:v>CD Ribeirão das Neves</x:v>
      </x:c>
      <x:c r="D1437" t="str">
        <x:v>Administrativo</x:v>
      </x:c>
      <x:c r="E1437" t="str">
        <x:v>Frete Cobrado</x:v>
      </x:c>
      <x:c r="F1437" t="str">
        <x:v>Receita</x:v>
      </x:c>
      <x:c r="G1437" t="str">
        <x:v>Receita comercial</x:v>
      </x:c>
      <x:c r="H1437" s="14" t="n">
        <x:v>18865.93</x:v>
      </x:c>
      <x:c r="I1437" s="14" t="n">
        <x:v>14468.52</x:v>
      </x:c>
      <x:c r="J1437" s="14" t="n">
        <x:v>-4397.41</x:v>
      </x:c>
      <x:c r="K1437" s="16" t="n">
        <x:v>-0.2331</x:v>
      </x:c>
      <x:c r="L1437" s="14" t="n">
        <x:v>14468.52</x:v>
      </x:c>
      <x:c r="M1437" s="14" t="n">
        <x:v>0</x:v>
      </x:c>
      <x:c r="N1437" s="14" t="n">
        <x:v>412531.74</x:v>
      </x:c>
      <x:c r="O1437" t="str">
        <x:v>Cliente 027</x:v>
      </x:c>
      <x:c r="P1437" t="str">
        <x:v>Em atraso</x:v>
      </x:c>
      <x:c r="Q1437" s="18" t="n">
        <x:v>14</x:v>
      </x:c>
      <x:c r="R1437" t="str">
        <x:v>Médio</x:v>
      </x:c>
      <x:c r="S1437" t="str">
        <x:v>Dentro do esperado</x:v>
      </x:c>
    </x:row>
    <x:row r="1438" ht="18" customHeight="1">
      <x:c r="A1438" t="str">
        <x:v>FIN01437</x:v>
      </x:c>
      <x:c r="B1438" s="12" t="n">
        <x:v>46092</x:v>
      </x:c>
      <x:c r="C1438" t="str">
        <x:v>Filial Contagem</x:v>
      </x:c>
      <x:c r="D1438" t="str">
        <x:v>Operações</x:v>
      </x:c>
      <x:c r="E1438" t="str">
        <x:v>Folha</x:v>
      </x:c>
      <x:c r="F1438" t="str">
        <x:v>Despesa</x:v>
      </x:c>
      <x:c r="G1438" t="str">
        <x:v>Serviço contratado</x:v>
      </x:c>
      <x:c r="H1438" s="14" t="n">
        <x:v>22102.9</x:v>
      </x:c>
      <x:c r="I1438" s="14" t="n">
        <x:v>27451.18</x:v>
      </x:c>
      <x:c r="J1438" s="14" t="n">
        <x:v>5348.28</x:v>
      </x:c>
      <x:c r="K1438" s="16" t="n">
        <x:v>0.242</x:v>
      </x:c>
      <x:c r="L1438" s="14" t="n">
        <x:v>0</x:v>
      </x:c>
      <x:c r="M1438" s="14" t="n">
        <x:v>27451.18</x:v>
      </x:c>
      <x:c r="N1438" s="14" t="n">
        <x:v>385080.56</x:v>
      </x:c>
      <x:c r="O1438" t="str">
        <x:v>Fornecedor 039</x:v>
      </x:c>
      <x:c r="P1438" t="str">
        <x:v>Realizado</x:v>
      </x:c>
      <x:c r="Q1438" s="18" t="n">
        <x:v>0</x:v>
      </x:c>
      <x:c r="R1438" t="str">
        <x:v>Baixo</x:v>
      </x:c>
      <x:c r="S1438" t="str">
        <x:v>Despesa não planejada</x:v>
      </x:c>
    </x:row>
    <x:row r="1439" ht="18" customHeight="1">
      <x:c r="A1439" t="str">
        <x:v>FIN01438</x:v>
      </x:c>
      <x:c r="B1439" s="12" t="n">
        <x:v>45820</x:v>
      </x:c>
      <x:c r="C1439" t="str">
        <x:v>CD Ribeirão das Neves</x:v>
      </x:c>
      <x:c r="D1439" t="str">
        <x:v>Operações</x:v>
      </x:c>
      <x:c r="E1439" t="str">
        <x:v>Aluguel</x:v>
      </x:c>
      <x:c r="F1439" t="str">
        <x:v>Despesa</x:v>
      </x:c>
      <x:c r="G1439" t="str">
        <x:v>Serviço contratado</x:v>
      </x:c>
      <x:c r="H1439" s="14" t="n">
        <x:v>44908.06</x:v>
      </x:c>
      <x:c r="I1439" s="14" t="n">
        <x:v>57363.5</x:v>
      </x:c>
      <x:c r="J1439" s="14" t="n">
        <x:v>12455.44</x:v>
      </x:c>
      <x:c r="K1439" s="16" t="n">
        <x:v>0.2774</x:v>
      </x:c>
      <x:c r="L1439" s="14" t="n">
        <x:v>0</x:v>
      </x:c>
      <x:c r="M1439" s="14" t="n">
        <x:v>57363.5</x:v>
      </x:c>
      <x:c r="N1439" s="14" t="n">
        <x:v>327717.06</x:v>
      </x:c>
      <x:c r="O1439" t="str">
        <x:v>Fornecedor 095</x:v>
      </x:c>
      <x:c r="P1439" t="str">
        <x:v>Realizado</x:v>
      </x:c>
      <x:c r="Q1439" s="18" t="n">
        <x:v>0</x:v>
      </x:c>
      <x:c r="R1439" t="str">
        <x:v>Baixo</x:v>
      </x:c>
      <x:c r="S1439" t="str">
        <x:v>Sem observações</x:v>
      </x:c>
    </x:row>
    <x:row r="1440" ht="18" customHeight="1">
      <x:c r="A1440" t="str">
        <x:v>FIN01439</x:v>
      </x:c>
      <x:c r="B1440" s="12" t="n">
        <x:v>46053</x:v>
      </x:c>
      <x:c r="C1440" t="str">
        <x:v>CD Ribeirão das Neves</x:v>
      </x:c>
      <x:c r="D1440" t="str">
        <x:v>Logística</x:v>
      </x:c>
      <x:c r="E1440" t="str">
        <x:v>Venda de Produtos</x:v>
      </x:c>
      <x:c r="F1440" t="str">
        <x:v>Receita</x:v>
      </x:c>
      <x:c r="G1440" t="str">
        <x:v>Recebimento de cliente</x:v>
      </x:c>
      <x:c r="H1440" s="14" t="n">
        <x:v>7728.66</x:v>
      </x:c>
      <x:c r="I1440" s="14" t="n">
        <x:v>7502.63</x:v>
      </x:c>
      <x:c r="J1440" s="14" t="n">
        <x:v>-226.03</x:v>
      </x:c>
      <x:c r="K1440" s="16" t="n">
        <x:v>-0.0292</x:v>
      </x:c>
      <x:c r="L1440" s="14" t="n">
        <x:v>7502.63</x:v>
      </x:c>
      <x:c r="M1440" s="14" t="n">
        <x:v>0</x:v>
      </x:c>
      <x:c r="N1440" s="14" t="n">
        <x:v>335219.69</x:v>
      </x:c>
      <x:c r="O1440" t="str">
        <x:v>Cliente 046</x:v>
      </x:c>
      <x:c r="P1440" t="str">
        <x:v>Realizado</x:v>
      </x:c>
      <x:c r="Q1440" s="18" t="n">
        <x:v>0</x:v>
      </x:c>
      <x:c r="R1440" t="str">
        <x:v>Baixo</x:v>
      </x:c>
      <x:c r="S1440" t="str">
        <x:v>Revisar variação</x:v>
      </x:c>
    </x:row>
    <x:row r="1441" ht="18" customHeight="1">
      <x:c r="A1441" t="str">
        <x:v>FIN01440</x:v>
      </x:c>
      <x:c r="B1441" s="12" t="n">
        <x:v>46207</x:v>
      </x:c>
      <x:c r="C1441" t="str">
        <x:v>Filial Betim</x:v>
      </x:c>
      <x:c r="D1441" t="str">
        <x:v>Financeiro</x:v>
      </x:c>
      <x:c r="E1441" t="str">
        <x:v>Marketing</x:v>
      </x:c>
      <x:c r="F1441" t="str">
        <x:v>Despesa</x:v>
      </x:c>
      <x:c r="G1441" t="str">
        <x:v>Serviço contratado</x:v>
      </x:c>
      <x:c r="H1441" s="14" t="n">
        <x:v>19409.37</x:v>
      </x:c>
      <x:c r="I1441" s="14" t="n">
        <x:v>18030.99</x:v>
      </x:c>
      <x:c r="J1441" s="14" t="n">
        <x:v>-1378.38</x:v>
      </x:c>
      <x:c r="K1441" s="16" t="n">
        <x:v>-0.071</x:v>
      </x:c>
      <x:c r="L1441" s="14" t="n">
        <x:v>0</x:v>
      </x:c>
      <x:c r="M1441" s="14" t="n">
        <x:v>18030.99</x:v>
      </x:c>
      <x:c r="N1441" s="14" t="n">
        <x:v>317188.7</x:v>
      </x:c>
      <x:c r="O1441" t="str">
        <x:v>Fornecedor 075</x:v>
      </x:c>
      <x:c r="P1441" t="str">
        <x:v>Realizado</x:v>
      </x:c>
      <x:c r="Q1441" s="18" t="n">
        <x:v>0</x:v>
      </x:c>
      <x:c r="R1441" t="str">
        <x:v>Baixo</x:v>
      </x:c>
      <x:c r="S1441" t="str">
        <x:v>Dentro do esperado</x:v>
      </x:c>
    </x:row>
    <x:row r="1442" ht="18" customHeight="1">
      <x:c r="A1442" t="str">
        <x:v>FIN01441</x:v>
      </x:c>
      <x:c r="B1442" s="12" t="n">
        <x:v>45846</x:v>
      </x:c>
      <x:c r="C1442" t="str">
        <x:v>Matriz BH</x:v>
      </x:c>
      <x:c r="D1442" t="str">
        <x:v>Administrativo</x:v>
      </x:c>
      <x:c r="E1442" t="str">
        <x:v>Outras Receitas</x:v>
      </x:c>
      <x:c r="F1442" t="str">
        <x:v>Receita</x:v>
      </x:c>
      <x:c r="G1442" t="str">
        <x:v>Receita comercial</x:v>
      </x:c>
      <x:c r="H1442" s="14" t="n">
        <x:v>55221.45</x:v>
      </x:c>
      <x:c r="I1442" s="14" t="n">
        <x:v>51991.34</x:v>
      </x:c>
      <x:c r="J1442" s="14" t="n">
        <x:v>-3230.11</x:v>
      </x:c>
      <x:c r="K1442" s="16" t="n">
        <x:v>-0.0585</x:v>
      </x:c>
      <x:c r="L1442" s="14" t="n">
        <x:v>51991.34</x:v>
      </x:c>
      <x:c r="M1442" s="14" t="n">
        <x:v>0</x:v>
      </x:c>
      <x:c r="N1442" s="14" t="n">
        <x:v>369180.04</x:v>
      </x:c>
      <x:c r="O1442" t="str">
        <x:v>Cliente 108</x:v>
      </x:c>
      <x:c r="P1442" t="str">
        <x:v>Realizado</x:v>
      </x:c>
      <x:c r="Q1442" s="18" t="n">
        <x:v>0</x:v>
      </x:c>
      <x:c r="R1442" t="str">
        <x:v>Baixo</x:v>
      </x:c>
      <x:c r="S1442" t="str">
        <x:v>Despesa não planejada</x:v>
      </x:c>
    </x:row>
    <x:row r="1443" ht="18" customHeight="1">
      <x:c r="A1443" t="str">
        <x:v>FIN01442</x:v>
      </x:c>
      <x:c r="B1443" s="12" t="n">
        <x:v>46176</x:v>
      </x:c>
      <x:c r="C1443" t="str">
        <x:v>Filial Betim</x:v>
      </x:c>
      <x:c r="D1443" t="str">
        <x:v>TI</x:v>
      </x:c>
      <x:c r="E1443" t="str">
        <x:v>Serviços</x:v>
      </x:c>
      <x:c r="F1443" t="str">
        <x:v>Receita</x:v>
      </x:c>
      <x:c r="G1443" t="str">
        <x:v>Recebimento de cliente</x:v>
      </x:c>
      <x:c r="H1443" s="14" t="n">
        <x:v>43339.93</x:v>
      </x:c>
      <x:c r="I1443" s="14" t="n">
        <x:v>33816.84</x:v>
      </x:c>
      <x:c r="J1443" s="14" t="n">
        <x:v>-9523.09</x:v>
      </x:c>
      <x:c r="K1443" s="16" t="n">
        <x:v>-0.2197</x:v>
      </x:c>
      <x:c r="L1443" s="14" t="n">
        <x:v>33816.84</x:v>
      </x:c>
      <x:c r="M1443" s="14" t="n">
        <x:v>0</x:v>
      </x:c>
      <x:c r="N1443" s="14" t="n">
        <x:v>402996.88</x:v>
      </x:c>
      <x:c r="O1443" t="str">
        <x:v>Cliente 132</x:v>
      </x:c>
      <x:c r="P1443" t="str">
        <x:v>Realizado</x:v>
      </x:c>
      <x:c r="Q1443" s="18" t="n">
        <x:v>0</x:v>
      </x:c>
      <x:c r="R1443" t="str">
        <x:v>Baixo</x:v>
      </x:c>
      <x:c r="S1443" t="str">
        <x:v>Despesa não planejada</x:v>
      </x:c>
    </x:row>
    <x:row r="1444" ht="18" customHeight="1">
      <x:c r="A1444" t="str">
        <x:v>FIN01443</x:v>
      </x:c>
      <x:c r="B1444" s="12" t="n">
        <x:v>46128</x:v>
      </x:c>
      <x:c r="C1444" t="str">
        <x:v>CD Ribeirão das Neves</x:v>
      </x:c>
      <x:c r="D1444" t="str">
        <x:v>TI</x:v>
      </x:c>
      <x:c r="E1444" t="str">
        <x:v>Serviços</x:v>
      </x:c>
      <x:c r="F1444" t="str">
        <x:v>Receita</x:v>
      </x:c>
      <x:c r="G1444" t="str">
        <x:v>Receita comercial</x:v>
      </x:c>
      <x:c r="H1444" s="14" t="n">
        <x:v>17438.1</x:v>
      </x:c>
      <x:c r="I1444" s="14" t="n">
        <x:v>20922.93</x:v>
      </x:c>
      <x:c r="J1444" s="14" t="n">
        <x:v>3484.83</x:v>
      </x:c>
      <x:c r="K1444" s="16" t="n">
        <x:v>0.1998</x:v>
      </x:c>
      <x:c r="L1444" s="14" t="n">
        <x:v>20922.93</x:v>
      </x:c>
      <x:c r="M1444" s="14" t="n">
        <x:v>0</x:v>
      </x:c>
      <x:c r="N1444" s="14" t="n">
        <x:v>423919.81</x:v>
      </x:c>
      <x:c r="O1444" t="str">
        <x:v>Cliente 180</x:v>
      </x:c>
      <x:c r="P1444" t="str">
        <x:v>Em atraso</x:v>
      </x:c>
      <x:c r="Q1444" s="18" t="n">
        <x:v>112</x:v>
      </x:c>
      <x:c r="R1444" t="str">
        <x:v>Crítico</x:v>
      </x:c>
      <x:c r="S1444" t="str">
        <x:v>Sem observações</x:v>
      </x:c>
    </x:row>
    <x:row r="1445" ht="18" customHeight="1">
      <x:c r="A1445" t="str">
        <x:v>FIN01444</x:v>
      </x:c>
      <x:c r="B1445" s="12" t="n">
        <x:v>46114</x:v>
      </x:c>
      <x:c r="C1445" t="str">
        <x:v>Filial Contagem</x:v>
      </x:c>
      <x:c r="D1445" t="str">
        <x:v>Comercial</x:v>
      </x:c>
      <x:c r="E1445" t="str">
        <x:v>Despesas Bancárias</x:v>
      </x:c>
      <x:c r="F1445" t="str">
        <x:v>Despesa</x:v>
      </x:c>
      <x:c r="G1445" t="str">
        <x:v>Despesa operacional</x:v>
      </x:c>
      <x:c r="H1445" s="14" t="n">
        <x:v>11971.82</x:v>
      </x:c>
      <x:c r="I1445" s="14" t="n">
        <x:v>14898.83</x:v>
      </x:c>
      <x:c r="J1445" s="14" t="n">
        <x:v>2927.01</x:v>
      </x:c>
      <x:c r="K1445" s="16" t="n">
        <x:v>0.2445</x:v>
      </x:c>
      <x:c r="L1445" s="14" t="n">
        <x:v>0</x:v>
      </x:c>
      <x:c r="M1445" s="14" t="n">
        <x:v>14898.83</x:v>
      </x:c>
      <x:c r="N1445" s="14" t="n">
        <x:v>409020.98</x:v>
      </x:c>
      <x:c r="O1445" t="str">
        <x:v>Fornecedor 035</x:v>
      </x:c>
      <x:c r="P1445" t="str">
        <x:v>Realizado</x:v>
      </x:c>
      <x:c r="Q1445" s="18" t="n">
        <x:v>0</x:v>
      </x:c>
      <x:c r="R1445" t="str">
        <x:v>Baixo</x:v>
      </x:c>
      <x:c r="S1445" t="str">
        <x:v>Despesa não planejada</x:v>
      </x:c>
    </x:row>
    <x:row r="1446" ht="18" customHeight="1">
      <x:c r="A1446" t="str">
        <x:v>FIN01445</x:v>
      </x:c>
      <x:c r="B1446" s="12" t="n">
        <x:v>45962</x:v>
      </x:c>
      <x:c r="C1446" t="str">
        <x:v>Filial Contagem</x:v>
      </x:c>
      <x:c r="D1446" t="str">
        <x:v>TI</x:v>
      </x:c>
      <x:c r="E1446" t="str">
        <x:v>Frete Cobrado</x:v>
      </x:c>
      <x:c r="F1446" t="str">
        <x:v>Receita</x:v>
      </x:c>
      <x:c r="G1446" t="str">
        <x:v>Venda faturada</x:v>
      </x:c>
      <x:c r="H1446" s="14" t="n">
        <x:v>46610</x:v>
      </x:c>
      <x:c r="I1446" s="14" t="n">
        <x:v>45711.52</x:v>
      </x:c>
      <x:c r="J1446" s="14" t="n">
        <x:v>-898.48</x:v>
      </x:c>
      <x:c r="K1446" s="16" t="n">
        <x:v>-0.0193</x:v>
      </x:c>
      <x:c r="L1446" s="14" t="n">
        <x:v>45711.52</x:v>
      </x:c>
      <x:c r="M1446" s="14" t="n">
        <x:v>0</x:v>
      </x:c>
      <x:c r="N1446" s="14" t="n">
        <x:v>454732.5</x:v>
      </x:c>
      <x:c r="O1446" t="str">
        <x:v>Cliente 147</x:v>
      </x:c>
      <x:c r="P1446" t="str">
        <x:v>Realizado</x:v>
      </x:c>
      <x:c r="Q1446" s="18" t="n">
        <x:v>0</x:v>
      </x:c>
      <x:c r="R1446" t="str">
        <x:v>Baixo</x:v>
      </x:c>
      <x:c r="S1446" t="str">
        <x:v>Possível anomalia</x:v>
      </x:c>
    </x:row>
    <x:row r="1447" ht="18" customHeight="1">
      <x:c r="A1447" t="str">
        <x:v>FIN01446</x:v>
      </x:c>
      <x:c r="B1447" s="12" t="n">
        <x:v>46201</x:v>
      </x:c>
      <x:c r="C1447" t="str">
        <x:v>Matriz BH</x:v>
      </x:c>
      <x:c r="D1447" t="str">
        <x:v>TI</x:v>
      </x:c>
      <x:c r="E1447" t="str">
        <x:v>Venda de Produtos</x:v>
      </x:c>
      <x:c r="F1447" t="str">
        <x:v>Receita</x:v>
      </x:c>
      <x:c r="G1447" t="str">
        <x:v>Serviço prestado</x:v>
      </x:c>
      <x:c r="H1447" s="14" t="n">
        <x:v>38598.46</x:v>
      </x:c>
      <x:c r="I1447" s="14" t="n">
        <x:v>36644.99</x:v>
      </x:c>
      <x:c r="J1447" s="14" t="n">
        <x:v>-1953.47</x:v>
      </x:c>
      <x:c r="K1447" s="16" t="n">
        <x:v>-0.0506</x:v>
      </x:c>
      <x:c r="L1447" s="14" t="n">
        <x:v>36644.99</x:v>
      </x:c>
      <x:c r="M1447" s="14" t="n">
        <x:v>0</x:v>
      </x:c>
      <x:c r="N1447" s="14" t="n">
        <x:v>491377.49</x:v>
      </x:c>
      <x:c r="O1447" t="str">
        <x:v>Cliente 173</x:v>
      </x:c>
      <x:c r="P1447" t="str">
        <x:v>Em atraso</x:v>
      </x:c>
      <x:c r="Q1447" s="18" t="n">
        <x:v>77</x:v>
      </x:c>
      <x:c r="R1447" t="str">
        <x:v>Crítico</x:v>
      </x:c>
      <x:c r="S1447" t="str">
        <x:v>Atraso recorrente</x:v>
      </x:c>
    </x:row>
    <x:row r="1448" ht="18" customHeight="1">
      <x:c r="A1448" t="str">
        <x:v>FIN01447</x:v>
      </x:c>
      <x:c r="B1448" s="12" t="n">
        <x:v>46072</x:v>
      </x:c>
      <x:c r="C1448" t="str">
        <x:v>Filial Contagem</x:v>
      </x:c>
      <x:c r="D1448" t="str">
        <x:v>Operações</x:v>
      </x:c>
      <x:c r="E1448" t="str">
        <x:v>Folha</x:v>
      </x:c>
      <x:c r="F1448" t="str">
        <x:v>Despesa</x:v>
      </x:c>
      <x:c r="G1448" t="str">
        <x:v>Despesa operacional</x:v>
      </x:c>
      <x:c r="H1448" s="14" t="n">
        <x:v>8189.54</x:v>
      </x:c>
      <x:c r="I1448" s="14" t="n">
        <x:v>7996.42</x:v>
      </x:c>
      <x:c r="J1448" s="14" t="n">
        <x:v>-193.12</x:v>
      </x:c>
      <x:c r="K1448" s="16" t="n">
        <x:v>-0.0236</x:v>
      </x:c>
      <x:c r="L1448" s="14" t="n">
        <x:v>0</x:v>
      </x:c>
      <x:c r="M1448" s="14" t="n">
        <x:v>7996.42</x:v>
      </x:c>
      <x:c r="N1448" s="14" t="n">
        <x:v>483381.07</x:v>
      </x:c>
      <x:c r="O1448" t="str">
        <x:v>Fornecedor 075</x:v>
      </x:c>
      <x:c r="P1448" t="str">
        <x:v>Realizado</x:v>
      </x:c>
      <x:c r="Q1448" s="18" t="n">
        <x:v>0</x:v>
      </x:c>
      <x:c r="R1448" t="str">
        <x:v>Baixo</x:v>
      </x:c>
      <x:c r="S1448" t="str">
        <x:v>Atraso recorrente</x:v>
      </x:c>
    </x:row>
    <x:row r="1449" ht="18" customHeight="1">
      <x:c r="A1449" t="str">
        <x:v>FIN01448</x:v>
      </x:c>
      <x:c r="B1449" s="12" t="n">
        <x:v>45878</x:v>
      </x:c>
      <x:c r="C1449" t="str">
        <x:v>Filial Contagem</x:v>
      </x:c>
      <x:c r="D1449" t="str">
        <x:v>Financeiro</x:v>
      </x:c>
      <x:c r="E1449" t="str">
        <x:v>Venda de Produtos</x:v>
      </x:c>
      <x:c r="F1449" t="str">
        <x:v>Receita</x:v>
      </x:c>
      <x:c r="G1449" t="str">
        <x:v>Venda faturada</x:v>
      </x:c>
      <x:c r="H1449" s="14" t="n">
        <x:v>38117.48</x:v>
      </x:c>
      <x:c r="I1449" s="14" t="n">
        <x:v>37800.89</x:v>
      </x:c>
      <x:c r="J1449" s="14" t="n">
        <x:v>-316.59</x:v>
      </x:c>
      <x:c r="K1449" s="16" t="n">
        <x:v>-0.0083</x:v>
      </x:c>
      <x:c r="L1449" s="14" t="n">
        <x:v>37800.89</x:v>
      </x:c>
      <x:c r="M1449" s="14" t="n">
        <x:v>0</x:v>
      </x:c>
      <x:c r="N1449" s="14" t="n">
        <x:v>521181.96</x:v>
      </x:c>
      <x:c r="O1449" t="str">
        <x:v>Cliente 167</x:v>
      </x:c>
      <x:c r="P1449" t="str">
        <x:v>Realizado</x:v>
      </x:c>
      <x:c r="Q1449" s="18" t="n">
        <x:v>0</x:v>
      </x:c>
      <x:c r="R1449" t="str">
        <x:v>Baixo</x:v>
      </x:c>
      <x:c r="S1449" t="str">
        <x:v>Aumento de preço</x:v>
      </x:c>
    </x:row>
    <x:row r="1450" ht="18" customHeight="1">
      <x:c r="A1450" t="str">
        <x:v>FIN01449</x:v>
      </x:c>
      <x:c r="B1450" s="12" t="n">
        <x:v>45915</x:v>
      </x:c>
      <x:c r="C1450" t="str">
        <x:v>CD Ribeirão das Neves</x:v>
      </x:c>
      <x:c r="D1450" t="str">
        <x:v>Comercial</x:v>
      </x:c>
      <x:c r="E1450" t="str">
        <x:v>Marketing</x:v>
      </x:c>
      <x:c r="F1450" t="str">
        <x:v>Despesa</x:v>
      </x:c>
      <x:c r="G1450" t="str">
        <x:v>Serviço contratado</x:v>
      </x:c>
      <x:c r="H1450" s="14" t="n">
        <x:v>29237.67</x:v>
      </x:c>
      <x:c r="I1450" s="14" t="n">
        <x:v>26704.18</x:v>
      </x:c>
      <x:c r="J1450" s="14" t="n">
        <x:v>-2533.49</x:v>
      </x:c>
      <x:c r="K1450" s="16" t="n">
        <x:v>-0.0867</x:v>
      </x:c>
      <x:c r="L1450" s="14" t="n">
        <x:v>0</x:v>
      </x:c>
      <x:c r="M1450" s="14" t="n">
        <x:v>26704.18</x:v>
      </x:c>
      <x:c r="N1450" s="14" t="n">
        <x:v>494477.78</x:v>
      </x:c>
      <x:c r="O1450" t="str">
        <x:v>Fornecedor 068</x:v>
      </x:c>
      <x:c r="P1450" t="str">
        <x:v>Realizado</x:v>
      </x:c>
      <x:c r="Q1450" s="18" t="n">
        <x:v>0</x:v>
      </x:c>
      <x:c r="R1450" t="str">
        <x:v>Baixo</x:v>
      </x:c>
      <x:c r="S1450" t="str">
        <x:v>Revisar variação</x:v>
      </x:c>
    </x:row>
    <x:row r="1451" ht="18" customHeight="1">
      <x:c r="A1451" t="str">
        <x:v>FIN01450</x:v>
      </x:c>
      <x:c r="B1451" s="12" t="n">
        <x:v>46243</x:v>
      </x:c>
      <x:c r="C1451" t="str">
        <x:v>Filial Contagem</x:v>
      </x:c>
      <x:c r="D1451" t="str">
        <x:v>Administrativo</x:v>
      </x:c>
      <x:c r="E1451" t="str">
        <x:v>Energia</x:v>
      </x:c>
      <x:c r="F1451" t="str">
        <x:v>Despesa</x:v>
      </x:c>
      <x:c r="G1451" t="str">
        <x:v>Serviço contratado</x:v>
      </x:c>
      <x:c r="H1451" s="14" t="n">
        <x:v>35573.07</x:v>
      </x:c>
      <x:c r="I1451" s="14" t="n">
        <x:v>38884.67</x:v>
      </x:c>
      <x:c r="J1451" s="14" t="n">
        <x:v>3311.6</x:v>
      </x:c>
      <x:c r="K1451" s="16" t="n">
        <x:v>0.0931</x:v>
      </x:c>
      <x:c r="L1451" s="14" t="n">
        <x:v>0</x:v>
      </x:c>
      <x:c r="M1451" s="14" t="n">
        <x:v>38884.67</x:v>
      </x:c>
      <x:c r="N1451" s="14" t="n">
        <x:v>455593.11</x:v>
      </x:c>
      <x:c r="O1451" t="str">
        <x:v>Fornecedor 039</x:v>
      </x:c>
      <x:c r="P1451" t="str">
        <x:v>Realizado</x:v>
      </x:c>
      <x:c r="Q1451" s="18" t="n">
        <x:v>0</x:v>
      </x:c>
      <x:c r="R1451" t="str">
        <x:v>Baixo</x:v>
      </x:c>
      <x:c r="S1451" t="str">
        <x:v>Aumento de preço</x:v>
      </x:c>
    </x:row>
    <x:row r="1452" ht="18" customHeight="1">
      <x:c r="A1452" t="str">
        <x:v>FIN01451</x:v>
      </x:c>
      <x:c r="B1452" s="12" t="n">
        <x:v>45669</x:v>
      </x:c>
      <x:c r="C1452" t="str">
        <x:v>Filial Betim</x:v>
      </x:c>
      <x:c r="D1452" t="str">
        <x:v>Operações</x:v>
      </x:c>
      <x:c r="E1452" t="str">
        <x:v>Serviços</x:v>
      </x:c>
      <x:c r="F1452" t="str">
        <x:v>Receita</x:v>
      </x:c>
      <x:c r="G1452" t="str">
        <x:v>Serviço prestado</x:v>
      </x:c>
      <x:c r="H1452" s="14" t="n">
        <x:v>37198.02</x:v>
      </x:c>
      <x:c r="I1452" s="14" t="n">
        <x:v>43934.19</x:v>
      </x:c>
      <x:c r="J1452" s="14" t="n">
        <x:v>6736.17</x:v>
      </x:c>
      <x:c r="K1452" s="16" t="n">
        <x:v>0.1811</x:v>
      </x:c>
      <x:c r="L1452" s="14" t="n">
        <x:v>43934.19</x:v>
      </x:c>
      <x:c r="M1452" s="14" t="n">
        <x:v>0</x:v>
      </x:c>
      <x:c r="N1452" s="14" t="n">
        <x:v>499527.3</x:v>
      </x:c>
      <x:c r="O1452" t="str">
        <x:v>Cliente 006</x:v>
      </x:c>
      <x:c r="P1452" t="str">
        <x:v>Realizado</x:v>
      </x:c>
      <x:c r="Q1452" s="18" t="n">
        <x:v>0</x:v>
      </x:c>
      <x:c r="R1452" t="str">
        <x:v>Baixo</x:v>
      </x:c>
      <x:c r="S1452" t="str">
        <x:v>Despesa não planejada</x:v>
      </x:c>
    </x:row>
    <x:row r="1453" ht="18" customHeight="1">
      <x:c r="A1453" t="str">
        <x:v>FIN01452</x:v>
      </x:c>
      <x:c r="B1453" s="12" t="n">
        <x:v>46091</x:v>
      </x:c>
      <x:c r="C1453" t="str">
        <x:v>Matriz BH</x:v>
      </x:c>
      <x:c r="D1453" t="str">
        <x:v>TI</x:v>
      </x:c>
      <x:c r="E1453" t="str">
        <x:v>Serviços</x:v>
      </x:c>
      <x:c r="F1453" t="str">
        <x:v>Receita</x:v>
      </x:c>
      <x:c r="G1453" t="str">
        <x:v>Venda faturada</x:v>
      </x:c>
      <x:c r="H1453" s="14" t="n">
        <x:v>29055.36</x:v>
      </x:c>
      <x:c r="I1453" s="14" t="n">
        <x:v>27760.82</x:v>
      </x:c>
      <x:c r="J1453" s="14" t="n">
        <x:v>-1294.54</x:v>
      </x:c>
      <x:c r="K1453" s="16" t="n">
        <x:v>-0.0446</x:v>
      </x:c>
      <x:c r="L1453" s="14" t="n">
        <x:v>27760.82</x:v>
      </x:c>
      <x:c r="M1453" s="14" t="n">
        <x:v>0</x:v>
      </x:c>
      <x:c r="N1453" s="14" t="n">
        <x:v>527288.12</x:v>
      </x:c>
      <x:c r="O1453" t="str">
        <x:v>Cliente 083</x:v>
      </x:c>
      <x:c r="P1453" t="str">
        <x:v>Realizado</x:v>
      </x:c>
      <x:c r="Q1453" s="18" t="n">
        <x:v>0</x:v>
      </x:c>
      <x:c r="R1453" t="str">
        <x:v>Baixo</x:v>
      </x:c>
      <x:c r="S1453" t="str">
        <x:v>Atraso recorrente</x:v>
      </x:c>
    </x:row>
    <x:row r="1454" ht="18" customHeight="1">
      <x:c r="A1454" t="str">
        <x:v>FIN01453</x:v>
      </x:c>
      <x:c r="B1454" s="12" t="n">
        <x:v>45911</x:v>
      </x:c>
      <x:c r="C1454" t="str">
        <x:v>CD Ribeirão das Neves</x:v>
      </x:c>
      <x:c r="D1454" t="str">
        <x:v>Operações</x:v>
      </x:c>
      <x:c r="E1454" t="str">
        <x:v>Manutenção</x:v>
      </x:c>
      <x:c r="F1454" t="str">
        <x:v>Despesa</x:v>
      </x:c>
      <x:c r="G1454" t="str">
        <x:v>Despesa operacional</x:v>
      </x:c>
      <x:c r="H1454" s="14" t="n">
        <x:v>24862.38</x:v>
      </x:c>
      <x:c r="I1454" s="14" t="n">
        <x:v>23470.96</x:v>
      </x:c>
      <x:c r="J1454" s="14" t="n">
        <x:v>-1391.42</x:v>
      </x:c>
      <x:c r="K1454" s="16" t="n">
        <x:v>-0.056</x:v>
      </x:c>
      <x:c r="L1454" s="14" t="n">
        <x:v>0</x:v>
      </x:c>
      <x:c r="M1454" s="14" t="n">
        <x:v>23470.96</x:v>
      </x:c>
      <x:c r="N1454" s="14" t="n">
        <x:v>503817.16</x:v>
      </x:c>
      <x:c r="O1454" t="str">
        <x:v>Fornecedor 014</x:v>
      </x:c>
      <x:c r="P1454" t="str">
        <x:v>Realizado</x:v>
      </x:c>
      <x:c r="Q1454" s="18" t="n">
        <x:v>0</x:v>
      </x:c>
      <x:c r="R1454" t="str">
        <x:v>Baixo</x:v>
      </x:c>
      <x:c r="S1454" t="str">
        <x:v>Possível anomalia</x:v>
      </x:c>
    </x:row>
    <x:row r="1455" ht="18" customHeight="1">
      <x:c r="A1455" t="str">
        <x:v>FIN01454</x:v>
      </x:c>
      <x:c r="B1455" s="12" t="n">
        <x:v>45782</x:v>
      </x:c>
      <x:c r="C1455" t="str">
        <x:v>Matriz BH</x:v>
      </x:c>
      <x:c r="D1455" t="str">
        <x:v>Operações</x:v>
      </x:c>
      <x:c r="E1455" t="str">
        <x:v>Outras Receitas</x:v>
      </x:c>
      <x:c r="F1455" t="str">
        <x:v>Receita</x:v>
      </x:c>
      <x:c r="G1455" t="str">
        <x:v>Serviço prestado</x:v>
      </x:c>
      <x:c r="H1455" s="14" t="n">
        <x:v>57287</x:v>
      </x:c>
      <x:c r="I1455" s="14" t="n">
        <x:v>63957.55</x:v>
      </x:c>
      <x:c r="J1455" s="14" t="n">
        <x:v>6670.55</x:v>
      </x:c>
      <x:c r="K1455" s="16" t="n">
        <x:v>0.1164</x:v>
      </x:c>
      <x:c r="L1455" s="14" t="n">
        <x:v>63957.55</x:v>
      </x:c>
      <x:c r="M1455" s="14" t="n">
        <x:v>0</x:v>
      </x:c>
      <x:c r="N1455" s="14" t="n">
        <x:v>567774.71</x:v>
      </x:c>
      <x:c r="O1455" t="str">
        <x:v>Cliente 168</x:v>
      </x:c>
      <x:c r="P1455" t="str">
        <x:v>Realizado</x:v>
      </x:c>
      <x:c r="Q1455" s="18" t="n">
        <x:v>0</x:v>
      </x:c>
      <x:c r="R1455" t="str">
        <x:v>Baixo</x:v>
      </x:c>
      <x:c r="S1455" t="str">
        <x:v>Possível anomalia</x:v>
      </x:c>
    </x:row>
    <x:row r="1456" ht="18" customHeight="1">
      <x:c r="A1456" t="str">
        <x:v>FIN01455</x:v>
      </x:c>
      <x:c r="B1456" s="12" t="n">
        <x:v>45890</x:v>
      </x:c>
      <x:c r="C1456" t="str">
        <x:v>Filial Betim</x:v>
      </x:c>
      <x:c r="D1456" t="str">
        <x:v>Logística</x:v>
      </x:c>
      <x:c r="E1456" t="str">
        <x:v>Venda de Produtos</x:v>
      </x:c>
      <x:c r="F1456" t="str">
        <x:v>Receita</x:v>
      </x:c>
      <x:c r="G1456" t="str">
        <x:v>Recebimento de cliente</x:v>
      </x:c>
      <x:c r="H1456" s="14" t="n">
        <x:v>34863.81</x:v>
      </x:c>
      <x:c r="I1456" s="14" t="n">
        <x:v>27334.31</x:v>
      </x:c>
      <x:c r="J1456" s="14" t="n">
        <x:v>-7529.5</x:v>
      </x:c>
      <x:c r="K1456" s="16" t="n">
        <x:v>-0.216</x:v>
      </x:c>
      <x:c r="L1456" s="14" t="n">
        <x:v>27334.31</x:v>
      </x:c>
      <x:c r="M1456" s="14" t="n">
        <x:v>0</x:v>
      </x:c>
      <x:c r="N1456" s="14" t="n">
        <x:v>595109.02</x:v>
      </x:c>
      <x:c r="O1456" t="str">
        <x:v>Cliente 023</x:v>
      </x:c>
      <x:c r="P1456" t="str">
        <x:v>Em atraso</x:v>
      </x:c>
      <x:c r="Q1456" s="18" t="n">
        <x:v>17</x:v>
      </x:c>
      <x:c r="R1456" t="str">
        <x:v>Médio</x:v>
      </x:c>
      <x:c r="S1456" t="str">
        <x:v>Aumento de preço</x:v>
      </x:c>
    </x:row>
    <x:row r="1457" ht="18" customHeight="1">
      <x:c r="A1457" t="str">
        <x:v>FIN01456</x:v>
      </x:c>
      <x:c r="B1457" s="12" t="n">
        <x:v>45998</x:v>
      </x:c>
      <x:c r="C1457" t="str">
        <x:v>CD Ribeirão das Neves</x:v>
      </x:c>
      <x:c r="D1457" t="str">
        <x:v>Comercial</x:v>
      </x:c>
      <x:c r="E1457" t="str">
        <x:v>Frete Cobrado</x:v>
      </x:c>
      <x:c r="F1457" t="str">
        <x:v>Receita</x:v>
      </x:c>
      <x:c r="G1457" t="str">
        <x:v>Recebimento de cliente</x:v>
      </x:c>
      <x:c r="H1457" s="14" t="n">
        <x:v>36278.6</x:v>
      </x:c>
      <x:c r="I1457" s="14" t="n">
        <x:v>36979.32</x:v>
      </x:c>
      <x:c r="J1457" s="14" t="n">
        <x:v>700.72</x:v>
      </x:c>
      <x:c r="K1457" s="16" t="n">
        <x:v>0.0193</x:v>
      </x:c>
      <x:c r="L1457" s="14" t="n">
        <x:v>36979.32</x:v>
      </x:c>
      <x:c r="M1457" s="14" t="n">
        <x:v>0</x:v>
      </x:c>
      <x:c r="N1457" s="14" t="n">
        <x:v>632088.34</x:v>
      </x:c>
      <x:c r="O1457" t="str">
        <x:v>Cliente 047</x:v>
      </x:c>
      <x:c r="P1457" t="str">
        <x:v>Em atraso</x:v>
      </x:c>
      <x:c r="Q1457" s="18" t="n">
        <x:v>13</x:v>
      </x:c>
      <x:c r="R1457" t="str">
        <x:v>Médio</x:v>
      </x:c>
      <x:c r="S1457" t="str">
        <x:v>Despesa não planejada</x:v>
      </x:c>
    </x:row>
    <x:row r="1458" ht="18" customHeight="1">
      <x:c r="A1458" t="str">
        <x:v>FIN01457</x:v>
      </x:c>
      <x:c r="B1458" s="12" t="n">
        <x:v>45924</x:v>
      </x:c>
      <x:c r="C1458" t="str">
        <x:v>Filial Betim</x:v>
      </x:c>
      <x:c r="D1458" t="str">
        <x:v>Administrativo</x:v>
      </x:c>
      <x:c r="E1458" t="str">
        <x:v>Venda de Produtos</x:v>
      </x:c>
      <x:c r="F1458" t="str">
        <x:v>Receita</x:v>
      </x:c>
      <x:c r="G1458" t="str">
        <x:v>Receita comercial</x:v>
      </x:c>
      <x:c r="H1458" s="14" t="n">
        <x:v>7516.52</x:v>
      </x:c>
      <x:c r="I1458" s="14" t="n">
        <x:v>7145.59</x:v>
      </x:c>
      <x:c r="J1458" s="14" t="n">
        <x:v>-370.93</x:v>
      </x:c>
      <x:c r="K1458" s="16" t="n">
        <x:v>-0.0493</x:v>
      </x:c>
      <x:c r="L1458" s="14" t="n">
        <x:v>7145.59</x:v>
      </x:c>
      <x:c r="M1458" s="14" t="n">
        <x:v>0</x:v>
      </x:c>
      <x:c r="N1458" s="14" t="n">
        <x:v>639233.93</x:v>
      </x:c>
      <x:c r="O1458" t="str">
        <x:v>Cliente 048</x:v>
      </x:c>
      <x:c r="P1458" t="str">
        <x:v>Realizado</x:v>
      </x:c>
      <x:c r="Q1458" s="18" t="n">
        <x:v>0</x:v>
      </x:c>
      <x:c r="R1458" t="str">
        <x:v>Baixo</x:v>
      </x:c>
      <x:c r="S1458" t="str">
        <x:v>Aumento de preço</x:v>
      </x:c>
    </x:row>
    <x:row r="1459" ht="18" customHeight="1">
      <x:c r="A1459" t="str">
        <x:v>FIN01458</x:v>
      </x:c>
      <x:c r="B1459" s="12" t="n">
        <x:v>46252</x:v>
      </x:c>
      <x:c r="C1459" t="str">
        <x:v>Filial Betim</x:v>
      </x:c>
      <x:c r="D1459" t="str">
        <x:v>TI</x:v>
      </x:c>
      <x:c r="E1459" t="str">
        <x:v>Outras Receitas</x:v>
      </x:c>
      <x:c r="F1459" t="str">
        <x:v>Receita</x:v>
      </x:c>
      <x:c r="G1459" t="str">
        <x:v>Serviço prestado</x:v>
      </x:c>
      <x:c r="H1459" s="14" t="n">
        <x:v>37291.51</x:v>
      </x:c>
      <x:c r="I1459" s="14" t="n">
        <x:v>35612.92</x:v>
      </x:c>
      <x:c r="J1459" s="14" t="n">
        <x:v>-1678.59</x:v>
      </x:c>
      <x:c r="K1459" s="16" t="n">
        <x:v>-0.045</x:v>
      </x:c>
      <x:c r="L1459" s="14" t="n">
        <x:v>35612.92</x:v>
      </x:c>
      <x:c r="M1459" s="14" t="n">
        <x:v>0</x:v>
      </x:c>
      <x:c r="N1459" s="14" t="n">
        <x:v>674846.85</x:v>
      </x:c>
      <x:c r="O1459" t="str">
        <x:v>Cliente 046</x:v>
      </x:c>
      <x:c r="P1459" t="str">
        <x:v>Realizado</x:v>
      </x:c>
      <x:c r="Q1459" s="18" t="n">
        <x:v>0</x:v>
      </x:c>
      <x:c r="R1459" t="str">
        <x:v>Baixo</x:v>
      </x:c>
      <x:c r="S1459" t="str">
        <x:v>Atraso recorrente</x:v>
      </x:c>
    </x:row>
    <x:row r="1460" ht="18" customHeight="1">
      <x:c r="A1460" t="str">
        <x:v>FIN01459</x:v>
      </x:c>
      <x:c r="B1460" s="12" t="n">
        <x:v>46017</x:v>
      </x:c>
      <x:c r="C1460" t="str">
        <x:v>Filial Betim</x:v>
      </x:c>
      <x:c r="D1460" t="str">
        <x:v>Logística</x:v>
      </x:c>
      <x:c r="E1460" t="str">
        <x:v>Fretes</x:v>
      </x:c>
      <x:c r="F1460" t="str">
        <x:v>Despesa</x:v>
      </x:c>
      <x:c r="G1460" t="str">
        <x:v>Despesa operacional</x:v>
      </x:c>
      <x:c r="H1460" s="14" t="n">
        <x:v>26653.53</x:v>
      </x:c>
      <x:c r="I1460" s="14" t="n">
        <x:v>34193.55</x:v>
      </x:c>
      <x:c r="J1460" s="14" t="n">
        <x:v>7540.02</x:v>
      </x:c>
      <x:c r="K1460" s="16" t="n">
        <x:v>0.2829</x:v>
      </x:c>
      <x:c r="L1460" s="14" t="n">
        <x:v>0</x:v>
      </x:c>
      <x:c r="M1460" s="14" t="n">
        <x:v>34193.55</x:v>
      </x:c>
      <x:c r="N1460" s="14" t="n">
        <x:v>640653.3</x:v>
      </x:c>
      <x:c r="O1460" t="str">
        <x:v>Fornecedor 085</x:v>
      </x:c>
      <x:c r="P1460" t="str">
        <x:v>Realizado</x:v>
      </x:c>
      <x:c r="Q1460" s="18" t="n">
        <x:v>0</x:v>
      </x:c>
      <x:c r="R1460" t="str">
        <x:v>Baixo</x:v>
      </x:c>
      <x:c r="S1460" t="str">
        <x:v>Revisar variação</x:v>
      </x:c>
    </x:row>
    <x:row r="1461" ht="18" customHeight="1">
      <x:c r="A1461" t="str">
        <x:v>FIN01460</x:v>
      </x:c>
      <x:c r="B1461" s="12" t="n">
        <x:v>45735</x:v>
      </x:c>
      <x:c r="C1461" t="str">
        <x:v>Filial Contagem</x:v>
      </x:c>
      <x:c r="D1461" t="str">
        <x:v>Financeiro</x:v>
      </x:c>
      <x:c r="E1461" t="str">
        <x:v>Serviços Terceirizados</x:v>
      </x:c>
      <x:c r="F1461" t="str">
        <x:v>Despesa</x:v>
      </x:c>
      <x:c r="G1461" t="str">
        <x:v>Serviço contratado</x:v>
      </x:c>
      <x:c r="H1461" s="14" t="n">
        <x:v>5326.48</x:v>
      </x:c>
      <x:c r="I1461" s="14" t="n">
        <x:v>5607.15</x:v>
      </x:c>
      <x:c r="J1461" s="14" t="n">
        <x:v>280.67</x:v>
      </x:c>
      <x:c r="K1461" s="16" t="n">
        <x:v>0.0527</x:v>
      </x:c>
      <x:c r="L1461" s="14" t="n">
        <x:v>0</x:v>
      </x:c>
      <x:c r="M1461" s="14" t="n">
        <x:v>5607.15</x:v>
      </x:c>
      <x:c r="N1461" s="14" t="n">
        <x:v>635046.15</x:v>
      </x:c>
      <x:c r="O1461" t="str">
        <x:v>Fornecedor 120</x:v>
      </x:c>
      <x:c r="P1461" t="str">
        <x:v>Realizado</x:v>
      </x:c>
      <x:c r="Q1461" s="18" t="n">
        <x:v>0</x:v>
      </x:c>
      <x:c r="R1461" t="str">
        <x:v>Baixo</x:v>
      </x:c>
      <x:c r="S1461" t="str">
        <x:v>Queda de volume</x:v>
      </x:c>
    </x:row>
    <x:row r="1462" ht="18" customHeight="1">
      <x:c r="A1462" t="str">
        <x:v>FIN01461</x:v>
      </x:c>
      <x:c r="B1462" s="12" t="n">
        <x:v>46247</x:v>
      </x:c>
      <x:c r="C1462" t="str">
        <x:v>Filial Contagem</x:v>
      </x:c>
      <x:c r="D1462" t="str">
        <x:v>Operações</x:v>
      </x:c>
      <x:c r="E1462" t="str">
        <x:v>Energia</x:v>
      </x:c>
      <x:c r="F1462" t="str">
        <x:v>Despesa</x:v>
      </x:c>
      <x:c r="G1462" t="str">
        <x:v>Despesa operacional</x:v>
      </x:c>
      <x:c r="H1462" s="14" t="n">
        <x:v>43250.05</x:v>
      </x:c>
      <x:c r="I1462" s="14" t="n">
        <x:v>47241.38</x:v>
      </x:c>
      <x:c r="J1462" s="14" t="n">
        <x:v>3991.33</x:v>
      </x:c>
      <x:c r="K1462" s="16" t="n">
        <x:v>0.0923</x:v>
      </x:c>
      <x:c r="L1462" s="14" t="n">
        <x:v>0</x:v>
      </x:c>
      <x:c r="M1462" s="14" t="n">
        <x:v>47241.38</x:v>
      </x:c>
      <x:c r="N1462" s="14" t="n">
        <x:v>587804.77</x:v>
      </x:c>
      <x:c r="O1462" t="str">
        <x:v>Fornecedor 020</x:v>
      </x:c>
      <x:c r="P1462" t="str">
        <x:v>Realizado</x:v>
      </x:c>
      <x:c r="Q1462" s="18" t="n">
        <x:v>0</x:v>
      </x:c>
      <x:c r="R1462" t="str">
        <x:v>Baixo</x:v>
      </x:c>
      <x:c r="S1462" t="str">
        <x:v>Sem observações</x:v>
      </x:c>
    </x:row>
    <x:row r="1463" ht="18" customHeight="1">
      <x:c r="A1463" t="str">
        <x:v>FIN01462</x:v>
      </x:c>
      <x:c r="B1463" s="12" t="n">
        <x:v>46139</x:v>
      </x:c>
      <x:c r="C1463" t="str">
        <x:v>Matriz BH</x:v>
      </x:c>
      <x:c r="D1463" t="str">
        <x:v>Financeiro</x:v>
      </x:c>
      <x:c r="E1463" t="str">
        <x:v>Frete Cobrado</x:v>
      </x:c>
      <x:c r="F1463" t="str">
        <x:v>Receita</x:v>
      </x:c>
      <x:c r="G1463" t="str">
        <x:v>Recebimento de cliente</x:v>
      </x:c>
      <x:c r="H1463" s="14" t="n">
        <x:v>41942.15</x:v>
      </x:c>
      <x:c r="I1463" s="14" t="n">
        <x:v>36716.94</x:v>
      </x:c>
      <x:c r="J1463" s="14" t="n">
        <x:v>-5225.21</x:v>
      </x:c>
      <x:c r="K1463" s="16" t="n">
        <x:v>-0.1246</x:v>
      </x:c>
      <x:c r="L1463" s="14" t="n">
        <x:v>36716.94</x:v>
      </x:c>
      <x:c r="M1463" s="14" t="n">
        <x:v>0</x:v>
      </x:c>
      <x:c r="N1463" s="14" t="n">
        <x:v>624521.71</x:v>
      </x:c>
      <x:c r="O1463" t="str">
        <x:v>Cliente 145</x:v>
      </x:c>
      <x:c r="P1463" t="str">
        <x:v>Realizado</x:v>
      </x:c>
      <x:c r="Q1463" s="18" t="n">
        <x:v>0</x:v>
      </x:c>
      <x:c r="R1463" t="str">
        <x:v>Baixo</x:v>
      </x:c>
      <x:c r="S1463" t="str">
        <x:v>Aumento de preço</x:v>
      </x:c>
    </x:row>
    <x:row r="1464" ht="18" customHeight="1">
      <x:c r="A1464" t="str">
        <x:v>FIN01463</x:v>
      </x:c>
      <x:c r="B1464" s="12" t="n">
        <x:v>46010</x:v>
      </x:c>
      <x:c r="C1464" t="str">
        <x:v>Matriz BH</x:v>
      </x:c>
      <x:c r="D1464" t="str">
        <x:v>Comercial</x:v>
      </x:c>
      <x:c r="E1464" t="str">
        <x:v>Despesas Bancárias</x:v>
      </x:c>
      <x:c r="F1464" t="str">
        <x:v>Despesa</x:v>
      </x:c>
      <x:c r="G1464" t="str">
        <x:v>Pagamento fornecedor</x:v>
      </x:c>
      <x:c r="H1464" s="14" t="n">
        <x:v>24723.28</x:v>
      </x:c>
      <x:c r="I1464" s="14" t="n">
        <x:v>21581.22</x:v>
      </x:c>
      <x:c r="J1464" s="14" t="n">
        <x:v>-3142.06</x:v>
      </x:c>
      <x:c r="K1464" s="16" t="n">
        <x:v>-0.1271</x:v>
      </x:c>
      <x:c r="L1464" s="14" t="n">
        <x:v>0</x:v>
      </x:c>
      <x:c r="M1464" s="14" t="n">
        <x:v>21581.22</x:v>
      </x:c>
      <x:c r="N1464" s="14" t="n">
        <x:v>602940.49</x:v>
      </x:c>
      <x:c r="O1464" t="str">
        <x:v>Fornecedor 051</x:v>
      </x:c>
      <x:c r="P1464" t="str">
        <x:v>Realizado</x:v>
      </x:c>
      <x:c r="Q1464" s="18" t="n">
        <x:v>0</x:v>
      </x:c>
      <x:c r="R1464" t="str">
        <x:v>Baixo</x:v>
      </x:c>
      <x:c r="S1464" t="str">
        <x:v>Queda de volume</x:v>
      </x:c>
    </x:row>
    <x:row r="1465" ht="18" customHeight="1">
      <x:c r="A1465" t="str">
        <x:v>FIN01464</x:v>
      </x:c>
      <x:c r="B1465" s="12" t="n">
        <x:v>45916</x:v>
      </x:c>
      <x:c r="C1465" t="str">
        <x:v>Filial Contagem</x:v>
      </x:c>
      <x:c r="D1465" t="str">
        <x:v>Administrativo</x:v>
      </x:c>
      <x:c r="E1465" t="str">
        <x:v>Frete Cobrado</x:v>
      </x:c>
      <x:c r="F1465" t="str">
        <x:v>Receita</x:v>
      </x:c>
      <x:c r="G1465" t="str">
        <x:v>Receita comercial</x:v>
      </x:c>
      <x:c r="H1465" s="14" t="n">
        <x:v>58770.44</x:v>
      </x:c>
      <x:c r="I1465" s="14" t="n">
        <x:v>58952.15</x:v>
      </x:c>
      <x:c r="J1465" s="14" t="n">
        <x:v>181.71</x:v>
      </x:c>
      <x:c r="K1465" s="16" t="n">
        <x:v>0.0031</x:v>
      </x:c>
      <x:c r="L1465" s="14" t="n">
        <x:v>58952.15</x:v>
      </x:c>
      <x:c r="M1465" s="14" t="n">
        <x:v>0</x:v>
      </x:c>
      <x:c r="N1465" s="14" t="n">
        <x:v>661892.64</x:v>
      </x:c>
      <x:c r="O1465" t="str">
        <x:v>Cliente 075</x:v>
      </x:c>
      <x:c r="P1465" t="str">
        <x:v>Realizado</x:v>
      </x:c>
      <x:c r="Q1465" s="18" t="n">
        <x:v>0</x:v>
      </x:c>
      <x:c r="R1465" t="str">
        <x:v>Baixo</x:v>
      </x:c>
      <x:c r="S1465" t="str">
        <x:v>Revisar variação</x:v>
      </x:c>
    </x:row>
    <x:row r="1466" ht="18" customHeight="1">
      <x:c r="A1466" t="str">
        <x:v>FIN01465</x:v>
      </x:c>
      <x:c r="B1466" s="12" t="n">
        <x:v>46259</x:v>
      </x:c>
      <x:c r="C1466" t="str">
        <x:v>Filial Contagem</x:v>
      </x:c>
      <x:c r="D1466" t="str">
        <x:v>Operações</x:v>
      </x:c>
      <x:c r="E1466" t="str">
        <x:v>Outras Receitas</x:v>
      </x:c>
      <x:c r="F1466" t="str">
        <x:v>Receita</x:v>
      </x:c>
      <x:c r="G1466" t="str">
        <x:v>Recebimento de cliente</x:v>
      </x:c>
      <x:c r="H1466" s="14" t="n">
        <x:v>39307.15</x:v>
      </x:c>
      <x:c r="I1466" s="14" t="n">
        <x:v>35309.16</x:v>
      </x:c>
      <x:c r="J1466" s="14" t="n">
        <x:v>-3997.99</x:v>
      </x:c>
      <x:c r="K1466" s="16" t="n">
        <x:v>-0.1017</x:v>
      </x:c>
      <x:c r="L1466" s="14" t="n">
        <x:v>35309.16</x:v>
      </x:c>
      <x:c r="M1466" s="14" t="n">
        <x:v>0</x:v>
      </x:c>
      <x:c r="N1466" s="14" t="n">
        <x:v>697201.8</x:v>
      </x:c>
      <x:c r="O1466" t="str">
        <x:v>Cliente 147</x:v>
      </x:c>
      <x:c r="P1466" t="str">
        <x:v>Realizado</x:v>
      </x:c>
      <x:c r="Q1466" s="18" t="n">
        <x:v>0</x:v>
      </x:c>
      <x:c r="R1466" t="str">
        <x:v>Baixo</x:v>
      </x:c>
      <x:c r="S1466" t="str">
        <x:v>Revisar variação</x:v>
      </x:c>
    </x:row>
    <x:row r="1467" ht="18" customHeight="1">
      <x:c r="A1467" t="str">
        <x:v>FIN01466</x:v>
      </x:c>
      <x:c r="B1467" s="12" t="n">
        <x:v>45695</x:v>
      </x:c>
      <x:c r="C1467" t="str">
        <x:v>Filial Betim</x:v>
      </x:c>
      <x:c r="D1467" t="str">
        <x:v>Administrativo</x:v>
      </x:c>
      <x:c r="E1467" t="str">
        <x:v>Fretes</x:v>
      </x:c>
      <x:c r="F1467" t="str">
        <x:v>Despesa</x:v>
      </x:c>
      <x:c r="G1467" t="str">
        <x:v>Pagamento fornecedor</x:v>
      </x:c>
      <x:c r="H1467" s="14" t="n">
        <x:v>27205.53</x:v>
      </x:c>
      <x:c r="I1467" s="14" t="n">
        <x:v>32678.08</x:v>
      </x:c>
      <x:c r="J1467" s="14" t="n">
        <x:v>5472.55</x:v>
      </x:c>
      <x:c r="K1467" s="16" t="n">
        <x:v>0.2012</x:v>
      </x:c>
      <x:c r="L1467" s="14" t="n">
        <x:v>0</x:v>
      </x:c>
      <x:c r="M1467" s="14" t="n">
        <x:v>32678.08</x:v>
      </x:c>
      <x:c r="N1467" s="14" t="n">
        <x:v>664523.72</x:v>
      </x:c>
      <x:c r="O1467" t="str">
        <x:v>Fornecedor 028</x:v>
      </x:c>
      <x:c r="P1467" t="str">
        <x:v>Realizado</x:v>
      </x:c>
      <x:c r="Q1467" s="18" t="n">
        <x:v>0</x:v>
      </x:c>
      <x:c r="R1467" t="str">
        <x:v>Baixo</x:v>
      </x:c>
      <x:c r="S1467" t="str">
        <x:v>Dentro do esperado</x:v>
      </x:c>
    </x:row>
    <x:row r="1468" ht="18" customHeight="1">
      <x:c r="A1468" t="str">
        <x:v>FIN01467</x:v>
      </x:c>
      <x:c r="B1468" s="12" t="n">
        <x:v>45661</x:v>
      </x:c>
      <x:c r="C1468" t="str">
        <x:v>Filial Betim</x:v>
      </x:c>
      <x:c r="D1468" t="str">
        <x:v>Operações</x:v>
      </x:c>
      <x:c r="E1468" t="str">
        <x:v>Serviços Terceirizados</x:v>
      </x:c>
      <x:c r="F1468" t="str">
        <x:v>Despesa</x:v>
      </x:c>
      <x:c r="G1468" t="str">
        <x:v>Serviço contratado</x:v>
      </x:c>
      <x:c r="H1468" s="14" t="n">
        <x:v>44976.78</x:v>
      </x:c>
      <x:c r="I1468" s="14" t="n">
        <x:v>51102.66</x:v>
      </x:c>
      <x:c r="J1468" s="14" t="n">
        <x:v>6125.88</x:v>
      </x:c>
      <x:c r="K1468" s="16" t="n">
        <x:v>0.1362</x:v>
      </x:c>
      <x:c r="L1468" s="14" t="n">
        <x:v>0</x:v>
      </x:c>
      <x:c r="M1468" s="14" t="n">
        <x:v>51102.66</x:v>
      </x:c>
      <x:c r="N1468" s="14" t="n">
        <x:v>613421.06</x:v>
      </x:c>
      <x:c r="O1468" t="str">
        <x:v>Fornecedor 116</x:v>
      </x:c>
      <x:c r="P1468" t="str">
        <x:v>Realizado</x:v>
      </x:c>
      <x:c r="Q1468" s="18" t="n">
        <x:v>0</x:v>
      </x:c>
      <x:c r="R1468" t="str">
        <x:v>Baixo</x:v>
      </x:c>
      <x:c r="S1468" t="str">
        <x:v>Sem observações</x:v>
      </x:c>
    </x:row>
    <x:row r="1469" ht="18" customHeight="1">
      <x:c r="A1469" t="str">
        <x:v>FIN01468</x:v>
      </x:c>
      <x:c r="B1469" s="12" t="n">
        <x:v>45768</x:v>
      </x:c>
      <x:c r="C1469" t="str">
        <x:v>Filial Contagem</x:v>
      </x:c>
      <x:c r="D1469" t="str">
        <x:v>Operações</x:v>
      </x:c>
      <x:c r="E1469" t="str">
        <x:v>Marketing</x:v>
      </x:c>
      <x:c r="F1469" t="str">
        <x:v>Despesa</x:v>
      </x:c>
      <x:c r="G1469" t="str">
        <x:v>Compra administrativa</x:v>
      </x:c>
      <x:c r="H1469" s="14" t="n">
        <x:v>23176.79</x:v>
      </x:c>
      <x:c r="I1469" s="14" t="n">
        <x:v>23755.91</x:v>
      </x:c>
      <x:c r="J1469" s="14" t="n">
        <x:v>579.12</x:v>
      </x:c>
      <x:c r="K1469" s="16" t="n">
        <x:v>0.025</x:v>
      </x:c>
      <x:c r="L1469" s="14" t="n">
        <x:v>0</x:v>
      </x:c>
      <x:c r="M1469" s="14" t="n">
        <x:v>23755.91</x:v>
      </x:c>
      <x:c r="N1469" s="14" t="n">
        <x:v>589665.15</x:v>
      </x:c>
      <x:c r="O1469" t="str">
        <x:v>Fornecedor 011</x:v>
      </x:c>
      <x:c r="P1469" t="str">
        <x:v>Realizado</x:v>
      </x:c>
      <x:c r="Q1469" s="18" t="n">
        <x:v>0</x:v>
      </x:c>
      <x:c r="R1469" t="str">
        <x:v>Baixo</x:v>
      </x:c>
      <x:c r="S1469" t="str">
        <x:v>Atraso recorrente</x:v>
      </x:c>
    </x:row>
    <x:row r="1470" ht="18" customHeight="1">
      <x:c r="A1470" t="str">
        <x:v>FIN01469</x:v>
      </x:c>
      <x:c r="B1470" s="12" t="n">
        <x:v>46168</x:v>
      </x:c>
      <x:c r="C1470" t="str">
        <x:v>Filial Betim</x:v>
      </x:c>
      <x:c r="D1470" t="str">
        <x:v>Administrativo</x:v>
      </x:c>
      <x:c r="E1470" t="str">
        <x:v>Fretes</x:v>
      </x:c>
      <x:c r="F1470" t="str">
        <x:v>Despesa</x:v>
      </x:c>
      <x:c r="G1470" t="str">
        <x:v>Despesa operacional</x:v>
      </x:c>
      <x:c r="H1470" s="14" t="n">
        <x:v>41368.64</x:v>
      </x:c>
      <x:c r="I1470" s="14" t="n">
        <x:v>55000.66</x:v>
      </x:c>
      <x:c r="J1470" s="14" t="n">
        <x:v>13632.02</x:v>
      </x:c>
      <x:c r="K1470" s="16" t="n">
        <x:v>0.3295</x:v>
      </x:c>
      <x:c r="L1470" s="14" t="n">
        <x:v>0</x:v>
      </x:c>
      <x:c r="M1470" s="14" t="n">
        <x:v>55000.66</x:v>
      </x:c>
      <x:c r="N1470" s="14" t="n">
        <x:v>534664.49</x:v>
      </x:c>
      <x:c r="O1470" t="str">
        <x:v>Fornecedor 029</x:v>
      </x:c>
      <x:c r="P1470" t="str">
        <x:v>Realizado</x:v>
      </x:c>
      <x:c r="Q1470" s="18" t="n">
        <x:v>0</x:v>
      </x:c>
      <x:c r="R1470" t="str">
        <x:v>Baixo</x:v>
      </x:c>
      <x:c r="S1470" t="str">
        <x:v>Sem observações</x:v>
      </x:c>
    </x:row>
    <x:row r="1471" ht="18" customHeight="1">
      <x:c r="A1471" t="str">
        <x:v>FIN01470</x:v>
      </x:c>
      <x:c r="B1471" s="12" t="n">
        <x:v>46210</x:v>
      </x:c>
      <x:c r="C1471" t="str">
        <x:v>Filial Betim</x:v>
      </x:c>
      <x:c r="D1471" t="str">
        <x:v>Comercial</x:v>
      </x:c>
      <x:c r="E1471" t="str">
        <x:v>Venda de Produtos</x:v>
      </x:c>
      <x:c r="F1471" t="str">
        <x:v>Receita</x:v>
      </x:c>
      <x:c r="G1471" t="str">
        <x:v>Serviço prestado</x:v>
      </x:c>
      <x:c r="H1471" s="14" t="n">
        <x:v>49723.54</x:v>
      </x:c>
      <x:c r="I1471" s="14" t="n">
        <x:v>48055.69</x:v>
      </x:c>
      <x:c r="J1471" s="14" t="n">
        <x:v>-1667.85</x:v>
      </x:c>
      <x:c r="K1471" s="16" t="n">
        <x:v>-0.0335</x:v>
      </x:c>
      <x:c r="L1471" s="14" t="n">
        <x:v>48055.69</x:v>
      </x:c>
      <x:c r="M1471" s="14" t="n">
        <x:v>0</x:v>
      </x:c>
      <x:c r="N1471" s="14" t="n">
        <x:v>582720.18</x:v>
      </x:c>
      <x:c r="O1471" t="str">
        <x:v>Cliente 074</x:v>
      </x:c>
      <x:c r="P1471" t="str">
        <x:v>Realizado</x:v>
      </x:c>
      <x:c r="Q1471" s="18" t="n">
        <x:v>0</x:v>
      </x:c>
      <x:c r="R1471" t="str">
        <x:v>Baixo</x:v>
      </x:c>
      <x:c r="S1471" t="str">
        <x:v>Atraso recorrente</x:v>
      </x:c>
    </x:row>
    <x:row r="1472" ht="18" customHeight="1">
      <x:c r="A1472" t="str">
        <x:v>FIN01471</x:v>
      </x:c>
      <x:c r="B1472" s="12" t="n">
        <x:v>45676</x:v>
      </x:c>
      <x:c r="C1472" t="str">
        <x:v>Filial Contagem</x:v>
      </x:c>
      <x:c r="D1472" t="str">
        <x:v>Comercial</x:v>
      </x:c>
      <x:c r="E1472" t="str">
        <x:v>Outras Receitas</x:v>
      </x:c>
      <x:c r="F1472" t="str">
        <x:v>Receita</x:v>
      </x:c>
      <x:c r="G1472" t="str">
        <x:v>Serviço prestado</x:v>
      </x:c>
      <x:c r="H1472" s="14" t="n">
        <x:v>54120.39</x:v>
      </x:c>
      <x:c r="I1472" s="14" t="n">
        <x:v>63991.83</x:v>
      </x:c>
      <x:c r="J1472" s="14" t="n">
        <x:v>9871.44</x:v>
      </x:c>
      <x:c r="K1472" s="16" t="n">
        <x:v>0.1824</x:v>
      </x:c>
      <x:c r="L1472" s="14" t="n">
        <x:v>63991.83</x:v>
      </x:c>
      <x:c r="M1472" s="14" t="n">
        <x:v>0</x:v>
      </x:c>
      <x:c r="N1472" s="14" t="n">
        <x:v>646712.01</x:v>
      </x:c>
      <x:c r="O1472" t="str">
        <x:v>Cliente 052</x:v>
      </x:c>
      <x:c r="P1472" t="str">
        <x:v>Em atraso</x:v>
      </x:c>
      <x:c r="Q1472" s="18" t="n">
        <x:v>123</x:v>
      </x:c>
      <x:c r="R1472" t="str">
        <x:v>Crítico</x:v>
      </x:c>
      <x:c r="S1472" t="str">
        <x:v>Aumento de preço</x:v>
      </x:c>
    </x:row>
    <x:row r="1473" ht="18" customHeight="1">
      <x:c r="A1473" t="str">
        <x:v>FIN01472</x:v>
      </x:c>
      <x:c r="B1473" s="12" t="n">
        <x:v>45881</x:v>
      </x:c>
      <x:c r="C1473" t="str">
        <x:v>CD Ribeirão das Neves</x:v>
      </x:c>
      <x:c r="D1473" t="str">
        <x:v>Financeiro</x:v>
      </x:c>
      <x:c r="E1473" t="str">
        <x:v>Venda de Produtos</x:v>
      </x:c>
      <x:c r="F1473" t="str">
        <x:v>Receita</x:v>
      </x:c>
      <x:c r="G1473" t="str">
        <x:v>Venda faturada</x:v>
      </x:c>
      <x:c r="H1473" s="14" t="n">
        <x:v>52436.48</x:v>
      </x:c>
      <x:c r="I1473" s="14" t="n">
        <x:v>57798.19</x:v>
      </x:c>
      <x:c r="J1473" s="14" t="n">
        <x:v>5361.71</x:v>
      </x:c>
      <x:c r="K1473" s="16" t="n">
        <x:v>0.1023</x:v>
      </x:c>
      <x:c r="L1473" s="14" t="n">
        <x:v>57798.19</x:v>
      </x:c>
      <x:c r="M1473" s="14" t="n">
        <x:v>0</x:v>
      </x:c>
      <x:c r="N1473" s="14" t="n">
        <x:v>704510.2</x:v>
      </x:c>
      <x:c r="O1473" t="str">
        <x:v>Cliente 150</x:v>
      </x:c>
      <x:c r="P1473" t="str">
        <x:v>Realizado</x:v>
      </x:c>
      <x:c r="Q1473" s="18" t="n">
        <x:v>0</x:v>
      </x:c>
      <x:c r="R1473" t="str">
        <x:v>Baixo</x:v>
      </x:c>
      <x:c r="S1473" t="str">
        <x:v>Revisar variação</x:v>
      </x:c>
    </x:row>
    <x:row r="1474" ht="18" customHeight="1">
      <x:c r="A1474" t="str">
        <x:v>FIN01473</x:v>
      </x:c>
      <x:c r="B1474" s="12" t="n">
        <x:v>45949</x:v>
      </x:c>
      <x:c r="C1474" t="str">
        <x:v>CD Ribeirão das Neves</x:v>
      </x:c>
      <x:c r="D1474" t="str">
        <x:v>TI</x:v>
      </x:c>
      <x:c r="E1474" t="str">
        <x:v>Impostos</x:v>
      </x:c>
      <x:c r="F1474" t="str">
        <x:v>Despesa</x:v>
      </x:c>
      <x:c r="G1474" t="str">
        <x:v>Despesa operacional</x:v>
      </x:c>
      <x:c r="H1474" s="14" t="n">
        <x:v>7976.67</x:v>
      </x:c>
      <x:c r="I1474" s="14" t="n">
        <x:v>8211.66</x:v>
      </x:c>
      <x:c r="J1474" s="14" t="n">
        <x:v>234.99</x:v>
      </x:c>
      <x:c r="K1474" s="16" t="n">
        <x:v>0.0295</x:v>
      </x:c>
      <x:c r="L1474" s="14" t="n">
        <x:v>0</x:v>
      </x:c>
      <x:c r="M1474" s="14" t="n">
        <x:v>8211.66</x:v>
      </x:c>
      <x:c r="N1474" s="14" t="n">
        <x:v>696298.54</x:v>
      </x:c>
      <x:c r="O1474" t="str">
        <x:v>Fornecedor 012</x:v>
      </x:c>
      <x:c r="P1474" t="str">
        <x:v>Realizado</x:v>
      </x:c>
      <x:c r="Q1474" s="18" t="n">
        <x:v>0</x:v>
      </x:c>
      <x:c r="R1474" t="str">
        <x:v>Baixo</x:v>
      </x:c>
      <x:c r="S1474" t="str">
        <x:v>Revisar variação</x:v>
      </x:c>
    </x:row>
    <x:row r="1475" ht="18" customHeight="1">
      <x:c r="A1475" t="str">
        <x:v>FIN01474</x:v>
      </x:c>
      <x:c r="B1475" s="12" t="n">
        <x:v>45776</x:v>
      </x:c>
      <x:c r="C1475" t="str">
        <x:v>Matriz BH</x:v>
      </x:c>
      <x:c r="D1475" t="str">
        <x:v>Administrativo</x:v>
      </x:c>
      <x:c r="E1475" t="str">
        <x:v>Serviços Terceirizados</x:v>
      </x:c>
      <x:c r="F1475" t="str">
        <x:v>Despesa</x:v>
      </x:c>
      <x:c r="G1475" t="str">
        <x:v>Compra administrativa</x:v>
      </x:c>
      <x:c r="H1475" s="14" t="n">
        <x:v>25085.67</x:v>
      </x:c>
      <x:c r="I1475" s="14" t="n">
        <x:v>31033.8</x:v>
      </x:c>
      <x:c r="J1475" s="14" t="n">
        <x:v>5948.13</x:v>
      </x:c>
      <x:c r="K1475" s="16" t="n">
        <x:v>0.2371</x:v>
      </x:c>
      <x:c r="L1475" s="14" t="n">
        <x:v>0</x:v>
      </x:c>
      <x:c r="M1475" s="14" t="n">
        <x:v>31033.8</x:v>
      </x:c>
      <x:c r="N1475" s="14" t="n">
        <x:v>665264.74</x:v>
      </x:c>
      <x:c r="O1475" t="str">
        <x:v>Fornecedor 087</x:v>
      </x:c>
      <x:c r="P1475" t="str">
        <x:v>Realizado</x:v>
      </x:c>
      <x:c r="Q1475" s="18" t="n">
        <x:v>0</x:v>
      </x:c>
      <x:c r="R1475" t="str">
        <x:v>Baixo</x:v>
      </x:c>
      <x:c r="S1475" t="str">
        <x:v>Revisar variação</x:v>
      </x:c>
    </x:row>
    <x:row r="1476" ht="18" customHeight="1">
      <x:c r="A1476" t="str">
        <x:v>FIN01475</x:v>
      </x:c>
      <x:c r="B1476" s="12" t="n">
        <x:v>46173</x:v>
      </x:c>
      <x:c r="C1476" t="str">
        <x:v>Filial Betim</x:v>
      </x:c>
      <x:c r="D1476" t="str">
        <x:v>Operações</x:v>
      </x:c>
      <x:c r="E1476" t="str">
        <x:v>Serviços Terceirizados</x:v>
      </x:c>
      <x:c r="F1476" t="str">
        <x:v>Despesa</x:v>
      </x:c>
      <x:c r="G1476" t="str">
        <x:v>Pagamento fornecedor</x:v>
      </x:c>
      <x:c r="H1476" s="14" t="n">
        <x:v>24951.94</x:v>
      </x:c>
      <x:c r="I1476" s="14" t="n">
        <x:v>28218.21</x:v>
      </x:c>
      <x:c r="J1476" s="14" t="n">
        <x:v>3266.27</x:v>
      </x:c>
      <x:c r="K1476" s="16" t="n">
        <x:v>0.1309</x:v>
      </x:c>
      <x:c r="L1476" s="14" t="n">
        <x:v>0</x:v>
      </x:c>
      <x:c r="M1476" s="14" t="n">
        <x:v>28218.21</x:v>
      </x:c>
      <x:c r="N1476" s="14" t="n">
        <x:v>637046.53</x:v>
      </x:c>
      <x:c r="O1476" t="str">
        <x:v>Fornecedor 070</x:v>
      </x:c>
      <x:c r="P1476" t="str">
        <x:v>Realizado</x:v>
      </x:c>
      <x:c r="Q1476" s="18" t="n">
        <x:v>0</x:v>
      </x:c>
      <x:c r="R1476" t="str">
        <x:v>Baixo</x:v>
      </x:c>
      <x:c r="S1476" t="str">
        <x:v>Despesa não planejada</x:v>
      </x:c>
    </x:row>
    <x:row r="1477" ht="18" customHeight="1">
      <x:c r="A1477" t="str">
        <x:v>FIN01476</x:v>
      </x:c>
      <x:c r="B1477" s="12" t="n">
        <x:v>45940</x:v>
      </x:c>
      <x:c r="C1477" t="str">
        <x:v>Filial Betim</x:v>
      </x:c>
      <x:c r="D1477" t="str">
        <x:v>Operações</x:v>
      </x:c>
      <x:c r="E1477" t="str">
        <x:v>Frete Cobrado</x:v>
      </x:c>
      <x:c r="F1477" t="str">
        <x:v>Receita</x:v>
      </x:c>
      <x:c r="G1477" t="str">
        <x:v>Recebimento de cliente</x:v>
      </x:c>
      <x:c r="H1477" s="14" t="n">
        <x:v>35659.47</x:v>
      </x:c>
      <x:c r="I1477" s="14" t="n">
        <x:v>29545.33</x:v>
      </x:c>
      <x:c r="J1477" s="14" t="n">
        <x:v>-6114.14</x:v>
      </x:c>
      <x:c r="K1477" s="16" t="n">
        <x:v>-0.1715</x:v>
      </x:c>
      <x:c r="L1477" s="14" t="n">
        <x:v>29545.33</x:v>
      </x:c>
      <x:c r="M1477" s="14" t="n">
        <x:v>0</x:v>
      </x:c>
      <x:c r="N1477" s="14" t="n">
        <x:v>666591.86</x:v>
      </x:c>
      <x:c r="O1477" t="str">
        <x:v>Cliente 082</x:v>
      </x:c>
      <x:c r="P1477" t="str">
        <x:v>Realizado</x:v>
      </x:c>
      <x:c r="Q1477" s="18" t="n">
        <x:v>0</x:v>
      </x:c>
      <x:c r="R1477" t="str">
        <x:v>Baixo</x:v>
      </x:c>
      <x:c r="S1477" t="str">
        <x:v>Dentro do esperado</x:v>
      </x:c>
    </x:row>
    <x:row r="1478" ht="18" customHeight="1">
      <x:c r="A1478" t="str">
        <x:v>FIN01477</x:v>
      </x:c>
      <x:c r="B1478" s="12" t="n">
        <x:v>45802</x:v>
      </x:c>
      <x:c r="C1478" t="str">
        <x:v>Matriz BH</x:v>
      </x:c>
      <x:c r="D1478" t="str">
        <x:v>Operações</x:v>
      </x:c>
      <x:c r="E1478" t="str">
        <x:v>Serviços Terceirizados</x:v>
      </x:c>
      <x:c r="F1478" t="str">
        <x:v>Despesa</x:v>
      </x:c>
      <x:c r="G1478" t="str">
        <x:v>Despesa operacional</x:v>
      </x:c>
      <x:c r="H1478" s="14" t="n">
        <x:v>40475.11</x:v>
      </x:c>
      <x:c r="I1478" s="14" t="n">
        <x:v>41093.55</x:v>
      </x:c>
      <x:c r="J1478" s="14" t="n">
        <x:v>618.44</x:v>
      </x:c>
      <x:c r="K1478" s="16" t="n">
        <x:v>0.0153</x:v>
      </x:c>
      <x:c r="L1478" s="14" t="n">
        <x:v>0</x:v>
      </x:c>
      <x:c r="M1478" s="14" t="n">
        <x:v>41093.55</x:v>
      </x:c>
      <x:c r="N1478" s="14" t="n">
        <x:v>625498.31</x:v>
      </x:c>
      <x:c r="O1478" t="str">
        <x:v>Fornecedor 025</x:v>
      </x:c>
      <x:c r="P1478" t="str">
        <x:v>Realizado</x:v>
      </x:c>
      <x:c r="Q1478" s="18" t="n">
        <x:v>0</x:v>
      </x:c>
      <x:c r="R1478" t="str">
        <x:v>Baixo</x:v>
      </x:c>
      <x:c r="S1478" t="str">
        <x:v>Revisar variação</x:v>
      </x:c>
    </x:row>
    <x:row r="1479" ht="18" customHeight="1">
      <x:c r="A1479" t="str">
        <x:v>FIN01478</x:v>
      </x:c>
      <x:c r="B1479" s="12" t="n">
        <x:v>45736</x:v>
      </x:c>
      <x:c r="C1479" t="str">
        <x:v>Filial Betim</x:v>
      </x:c>
      <x:c r="D1479" t="str">
        <x:v>Logística</x:v>
      </x:c>
      <x:c r="E1479" t="str">
        <x:v>Frete Cobrado</x:v>
      </x:c>
      <x:c r="F1479" t="str">
        <x:v>Receita</x:v>
      </x:c>
      <x:c r="G1479" t="str">
        <x:v>Venda faturada</x:v>
      </x:c>
      <x:c r="H1479" s="14" t="n">
        <x:v>33972.12</x:v>
      </x:c>
      <x:c r="I1479" s="14" t="n">
        <x:v>34746.82</x:v>
      </x:c>
      <x:c r="J1479" s="14" t="n">
        <x:v>774.7</x:v>
      </x:c>
      <x:c r="K1479" s="16" t="n">
        <x:v>0.0228</x:v>
      </x:c>
      <x:c r="L1479" s="14" t="n">
        <x:v>34746.82</x:v>
      </x:c>
      <x:c r="M1479" s="14" t="n">
        <x:v>0</x:v>
      </x:c>
      <x:c r="N1479" s="14" t="n">
        <x:v>660245.13</x:v>
      </x:c>
      <x:c r="O1479" t="str">
        <x:v>Cliente 114</x:v>
      </x:c>
      <x:c r="P1479" t="str">
        <x:v>Realizado</x:v>
      </x:c>
      <x:c r="Q1479" s="18" t="n">
        <x:v>0</x:v>
      </x:c>
      <x:c r="R1479" t="str">
        <x:v>Baixo</x:v>
      </x:c>
      <x:c r="S1479" t="str">
        <x:v>Possível anomalia</x:v>
      </x:c>
    </x:row>
    <x:row r="1480" ht="18" customHeight="1">
      <x:c r="A1480" t="str">
        <x:v>FIN01479</x:v>
      </x:c>
      <x:c r="B1480" s="12" t="n">
        <x:v>46178</x:v>
      </x:c>
      <x:c r="C1480" t="str">
        <x:v>CD Ribeirão das Neves</x:v>
      </x:c>
      <x:c r="D1480" t="str">
        <x:v>TI</x:v>
      </x:c>
      <x:c r="E1480" t="str">
        <x:v>Serviços</x:v>
      </x:c>
      <x:c r="F1480" t="str">
        <x:v>Receita</x:v>
      </x:c>
      <x:c r="G1480" t="str">
        <x:v>Recebimento de cliente</x:v>
      </x:c>
      <x:c r="H1480" s="14" t="n">
        <x:v>49579.12</x:v>
      </x:c>
      <x:c r="I1480" s="14" t="n">
        <x:v>56546.45</x:v>
      </x:c>
      <x:c r="J1480" s="14" t="n">
        <x:v>6967.33</x:v>
      </x:c>
      <x:c r="K1480" s="16" t="n">
        <x:v>0.1405</x:v>
      </x:c>
      <x:c r="L1480" s="14" t="n">
        <x:v>56546.45</x:v>
      </x:c>
      <x:c r="M1480" s="14" t="n">
        <x:v>0</x:v>
      </x:c>
      <x:c r="N1480" s="14" t="n">
        <x:v>716791.58</x:v>
      </x:c>
      <x:c r="O1480" t="str">
        <x:v>Cliente 064</x:v>
      </x:c>
      <x:c r="P1480" t="str">
        <x:v>Realizado</x:v>
      </x:c>
      <x:c r="Q1480" s="18" t="n">
        <x:v>0</x:v>
      </x:c>
      <x:c r="R1480" t="str">
        <x:v>Baixo</x:v>
      </x:c>
      <x:c r="S1480" t="str">
        <x:v>Aumento de preço</x:v>
      </x:c>
    </x:row>
    <x:row r="1481" ht="18" customHeight="1">
      <x:c r="A1481" t="str">
        <x:v>FIN01480</x:v>
      </x:c>
      <x:c r="B1481" s="12" t="n">
        <x:v>46150</x:v>
      </x:c>
      <x:c r="C1481" t="str">
        <x:v>CD Ribeirão das Neves</x:v>
      </x:c>
      <x:c r="D1481" t="str">
        <x:v>Comercial</x:v>
      </x:c>
      <x:c r="E1481" t="str">
        <x:v>Serviços Terceirizados</x:v>
      </x:c>
      <x:c r="F1481" t="str">
        <x:v>Despesa</x:v>
      </x:c>
      <x:c r="G1481" t="str">
        <x:v>Pagamento fornecedor</x:v>
      </x:c>
      <x:c r="H1481" s="14" t="n">
        <x:v>34318.8</x:v>
      </x:c>
      <x:c r="I1481" s="14" t="n">
        <x:v>30875.53</x:v>
      </x:c>
      <x:c r="J1481" s="14" t="n">
        <x:v>-3443.27</x:v>
      </x:c>
      <x:c r="K1481" s="16" t="n">
        <x:v>-0.1003</x:v>
      </x:c>
      <x:c r="L1481" s="14" t="n">
        <x:v>0</x:v>
      </x:c>
      <x:c r="M1481" s="14" t="n">
        <x:v>30875.53</x:v>
      </x:c>
      <x:c r="N1481" s="14" t="n">
        <x:v>685916.05</x:v>
      </x:c>
      <x:c r="O1481" t="str">
        <x:v>Fornecedor 106</x:v>
      </x:c>
      <x:c r="P1481" t="str">
        <x:v>Realizado</x:v>
      </x:c>
      <x:c r="Q1481" s="18" t="n">
        <x:v>0</x:v>
      </x:c>
      <x:c r="R1481" t="str">
        <x:v>Baixo</x:v>
      </x:c>
      <x:c r="S1481" t="str">
        <x:v>Sem observações</x:v>
      </x:c>
    </x:row>
    <x:row r="1482" ht="18" customHeight="1">
      <x:c r="A1482" t="str">
        <x:v>FIN01481</x:v>
      </x:c>
      <x:c r="B1482" s="12" t="n">
        <x:v>45915</x:v>
      </x:c>
      <x:c r="C1482" t="str">
        <x:v>Filial Betim</x:v>
      </x:c>
      <x:c r="D1482" t="str">
        <x:v>TI</x:v>
      </x:c>
      <x:c r="E1482" t="str">
        <x:v>Fretes</x:v>
      </x:c>
      <x:c r="F1482" t="str">
        <x:v>Despesa</x:v>
      </x:c>
      <x:c r="G1482" t="str">
        <x:v>Despesa operacional</x:v>
      </x:c>
      <x:c r="H1482" s="14" t="n">
        <x:v>22316.25</x:v>
      </x:c>
      <x:c r="I1482" s="14" t="n">
        <x:v>20277.24</x:v>
      </x:c>
      <x:c r="J1482" s="14" t="n">
        <x:v>-2039.01</x:v>
      </x:c>
      <x:c r="K1482" s="16" t="n">
        <x:v>-0.0914</x:v>
      </x:c>
      <x:c r="L1482" s="14" t="n">
        <x:v>0</x:v>
      </x:c>
      <x:c r="M1482" s="14" t="n">
        <x:v>20277.24</x:v>
      </x:c>
      <x:c r="N1482" s="14" t="n">
        <x:v>665638.81</x:v>
      </x:c>
      <x:c r="O1482" t="str">
        <x:v>Fornecedor 089</x:v>
      </x:c>
      <x:c r="P1482" t="str">
        <x:v>Realizado</x:v>
      </x:c>
      <x:c r="Q1482" s="18" t="n">
        <x:v>0</x:v>
      </x:c>
      <x:c r="R1482" t="str">
        <x:v>Baixo</x:v>
      </x:c>
      <x:c r="S1482" t="str">
        <x:v>Revisar variação</x:v>
      </x:c>
    </x:row>
    <x:row r="1483" ht="18" customHeight="1">
      <x:c r="A1483" t="str">
        <x:v>FIN01482</x:v>
      </x:c>
      <x:c r="B1483" s="12" t="n">
        <x:v>45673</x:v>
      </x:c>
      <x:c r="C1483" t="str">
        <x:v>Matriz BH</x:v>
      </x:c>
      <x:c r="D1483" t="str">
        <x:v>Comercial</x:v>
      </x:c>
      <x:c r="E1483" t="str">
        <x:v>Fretes</x:v>
      </x:c>
      <x:c r="F1483" t="str">
        <x:v>Despesa</x:v>
      </x:c>
      <x:c r="G1483" t="str">
        <x:v>Despesa operacional</x:v>
      </x:c>
      <x:c r="H1483" s="14" t="n">
        <x:v>6968.54</x:v>
      </x:c>
      <x:c r="I1483" s="14" t="n">
        <x:v>6397.96</x:v>
      </x:c>
      <x:c r="J1483" s="14" t="n">
        <x:v>-570.58</x:v>
      </x:c>
      <x:c r="K1483" s="16" t="n">
        <x:v>-0.0819</x:v>
      </x:c>
      <x:c r="L1483" s="14" t="n">
        <x:v>0</x:v>
      </x:c>
      <x:c r="M1483" s="14" t="n">
        <x:v>6397.96</x:v>
      </x:c>
      <x:c r="N1483" s="14" t="n">
        <x:v>659240.85</x:v>
      </x:c>
      <x:c r="O1483" t="str">
        <x:v>Fornecedor 070</x:v>
      </x:c>
      <x:c r="P1483" t="str">
        <x:v>Realizado</x:v>
      </x:c>
      <x:c r="Q1483" s="18" t="n">
        <x:v>0</x:v>
      </x:c>
      <x:c r="R1483" t="str">
        <x:v>Baixo</x:v>
      </x:c>
      <x:c r="S1483" t="str">
        <x:v>Queda de volume</x:v>
      </x:c>
    </x:row>
    <x:row r="1484" ht="18" customHeight="1">
      <x:c r="A1484" t="str">
        <x:v>FIN01483</x:v>
      </x:c>
      <x:c r="B1484" s="12" t="n">
        <x:v>45850</x:v>
      </x:c>
      <x:c r="C1484" t="str">
        <x:v>Filial Betim</x:v>
      </x:c>
      <x:c r="D1484" t="str">
        <x:v>Administrativo</x:v>
      </x:c>
      <x:c r="E1484" t="str">
        <x:v>Serviços Terceirizados</x:v>
      </x:c>
      <x:c r="F1484" t="str">
        <x:v>Despesa</x:v>
      </x:c>
      <x:c r="G1484" t="str">
        <x:v>Compra administrativa</x:v>
      </x:c>
      <x:c r="H1484" s="14" t="n">
        <x:v>34187.86</x:v>
      </x:c>
      <x:c r="I1484" s="14" t="n">
        <x:v>41447.73</x:v>
      </x:c>
      <x:c r="J1484" s="14" t="n">
        <x:v>7259.87</x:v>
      </x:c>
      <x:c r="K1484" s="16" t="n">
        <x:v>0.2124</x:v>
      </x:c>
      <x:c r="L1484" s="14" t="n">
        <x:v>0</x:v>
      </x:c>
      <x:c r="M1484" s="14" t="n">
        <x:v>41447.73</x:v>
      </x:c>
      <x:c r="N1484" s="14" t="n">
        <x:v>617793.12</x:v>
      </x:c>
      <x:c r="O1484" t="str">
        <x:v>Fornecedor 039</x:v>
      </x:c>
      <x:c r="P1484" t="str">
        <x:v>Realizado</x:v>
      </x:c>
      <x:c r="Q1484" s="18" t="n">
        <x:v>0</x:v>
      </x:c>
      <x:c r="R1484" t="str">
        <x:v>Baixo</x:v>
      </x:c>
      <x:c r="S1484" t="str">
        <x:v>Despesa não planejada</x:v>
      </x:c>
    </x:row>
    <x:row r="1485" ht="18" customHeight="1">
      <x:c r="A1485" t="str">
        <x:v>FIN01484</x:v>
      </x:c>
      <x:c r="B1485" s="12" t="n">
        <x:v>46259</x:v>
      </x:c>
      <x:c r="C1485" t="str">
        <x:v>Filial Betim</x:v>
      </x:c>
      <x:c r="D1485" t="str">
        <x:v>Administrativo</x:v>
      </x:c>
      <x:c r="E1485" t="str">
        <x:v>Tecnologia</x:v>
      </x:c>
      <x:c r="F1485" t="str">
        <x:v>Despesa</x:v>
      </x:c>
      <x:c r="G1485" t="str">
        <x:v>Serviço contratado</x:v>
      </x:c>
      <x:c r="H1485" s="14" t="n">
        <x:v>18976.04</x:v>
      </x:c>
      <x:c r="I1485" s="14" t="n">
        <x:v>18332.8</x:v>
      </x:c>
      <x:c r="J1485" s="14" t="n">
        <x:v>-643.24</x:v>
      </x:c>
      <x:c r="K1485" s="16" t="n">
        <x:v>-0.0339</x:v>
      </x:c>
      <x:c r="L1485" s="14" t="n">
        <x:v>0</x:v>
      </x:c>
      <x:c r="M1485" s="14" t="n">
        <x:v>18332.8</x:v>
      </x:c>
      <x:c r="N1485" s="14" t="n">
        <x:v>599460.32</x:v>
      </x:c>
      <x:c r="O1485" t="str">
        <x:v>Fornecedor 086</x:v>
      </x:c>
      <x:c r="P1485" t="str">
        <x:v>Realizado</x:v>
      </x:c>
      <x:c r="Q1485" s="18" t="n">
        <x:v>0</x:v>
      </x:c>
      <x:c r="R1485" t="str">
        <x:v>Baixo</x:v>
      </x:c>
      <x:c r="S1485" t="str">
        <x:v>Revisar variação</x:v>
      </x:c>
    </x:row>
    <x:row r="1486" ht="18" customHeight="1">
      <x:c r="A1486" t="str">
        <x:v>FIN01485</x:v>
      </x:c>
      <x:c r="B1486" s="12" t="n">
        <x:v>45955</x:v>
      </x:c>
      <x:c r="C1486" t="str">
        <x:v>Filial Betim</x:v>
      </x:c>
      <x:c r="D1486" t="str">
        <x:v>Comercial</x:v>
      </x:c>
      <x:c r="E1486" t="str">
        <x:v>Folha</x:v>
      </x:c>
      <x:c r="F1486" t="str">
        <x:v>Despesa</x:v>
      </x:c>
      <x:c r="G1486" t="str">
        <x:v>Pagamento fornecedor</x:v>
      </x:c>
      <x:c r="H1486" s="14" t="n">
        <x:v>5592.75</x:v>
      </x:c>
      <x:c r="I1486" s="14" t="n">
        <x:v>7314.04</x:v>
      </x:c>
      <x:c r="J1486" s="14" t="n">
        <x:v>1721.29</x:v>
      </x:c>
      <x:c r="K1486" s="16" t="n">
        <x:v>0.3078</x:v>
      </x:c>
      <x:c r="L1486" s="14" t="n">
        <x:v>0</x:v>
      </x:c>
      <x:c r="M1486" s="14" t="n">
        <x:v>7314.04</x:v>
      </x:c>
      <x:c r="N1486" s="14" t="n">
        <x:v>592146.28</x:v>
      </x:c>
      <x:c r="O1486" t="str">
        <x:v>Fornecedor 002</x:v>
      </x:c>
      <x:c r="P1486" t="str">
        <x:v>Realizado</x:v>
      </x:c>
      <x:c r="Q1486" s="18" t="n">
        <x:v>0</x:v>
      </x:c>
      <x:c r="R1486" t="str">
        <x:v>Baixo</x:v>
      </x:c>
      <x:c r="S1486" t="str">
        <x:v>Queda de volume</x:v>
      </x:c>
    </x:row>
    <x:row r="1487" ht="18" customHeight="1">
      <x:c r="A1487" t="str">
        <x:v>FIN01486</x:v>
      </x:c>
      <x:c r="B1487" s="12" t="n">
        <x:v>46039</x:v>
      </x:c>
      <x:c r="C1487" t="str">
        <x:v>Filial Betim</x:v>
      </x:c>
      <x:c r="D1487" t="str">
        <x:v>Logística</x:v>
      </x:c>
      <x:c r="E1487" t="str">
        <x:v>Energia</x:v>
      </x:c>
      <x:c r="F1487" t="str">
        <x:v>Despesa</x:v>
      </x:c>
      <x:c r="G1487" t="str">
        <x:v>Despesa operacional</x:v>
      </x:c>
      <x:c r="H1487" s="14" t="n">
        <x:v>24342.08</x:v>
      </x:c>
      <x:c r="I1487" s="14" t="n">
        <x:v>24099.99</x:v>
      </x:c>
      <x:c r="J1487" s="14" t="n">
        <x:v>-242.09</x:v>
      </x:c>
      <x:c r="K1487" s="16" t="n">
        <x:v>-0.0099</x:v>
      </x:c>
      <x:c r="L1487" s="14" t="n">
        <x:v>0</x:v>
      </x:c>
      <x:c r="M1487" s="14" t="n">
        <x:v>24099.99</x:v>
      </x:c>
      <x:c r="N1487" s="14" t="n">
        <x:v>568046.29</x:v>
      </x:c>
      <x:c r="O1487" t="str">
        <x:v>Fornecedor 063</x:v>
      </x:c>
      <x:c r="P1487" t="str">
        <x:v>Realizado</x:v>
      </x:c>
      <x:c r="Q1487" s="18" t="n">
        <x:v>0</x:v>
      </x:c>
      <x:c r="R1487" t="str">
        <x:v>Baixo</x:v>
      </x:c>
      <x:c r="S1487" t="str">
        <x:v>Despesa não planejada</x:v>
      </x:c>
    </x:row>
    <x:row r="1488" ht="18" customHeight="1">
      <x:c r="A1488" t="str">
        <x:v>FIN01487</x:v>
      </x:c>
      <x:c r="B1488" s="12" t="n">
        <x:v>45795</x:v>
      </x:c>
      <x:c r="C1488" t="str">
        <x:v>Filial Betim</x:v>
      </x:c>
      <x:c r="D1488" t="str">
        <x:v>Operações</x:v>
      </x:c>
      <x:c r="E1488" t="str">
        <x:v>Despesas Bancárias</x:v>
      </x:c>
      <x:c r="F1488" t="str">
        <x:v>Despesa</x:v>
      </x:c>
      <x:c r="G1488" t="str">
        <x:v>Pagamento fornecedor</x:v>
      </x:c>
      <x:c r="H1488" s="14" t="n">
        <x:v>37419.67</x:v>
      </x:c>
      <x:c r="I1488" s="14" t="n">
        <x:v>41192.89</x:v>
      </x:c>
      <x:c r="J1488" s="14" t="n">
        <x:v>3773.22</x:v>
      </x:c>
      <x:c r="K1488" s="16" t="n">
        <x:v>0.1008</x:v>
      </x:c>
      <x:c r="L1488" s="14" t="n">
        <x:v>0</x:v>
      </x:c>
      <x:c r="M1488" s="14" t="n">
        <x:v>41192.89</x:v>
      </x:c>
      <x:c r="N1488" s="14" t="n">
        <x:v>526853.4</x:v>
      </x:c>
      <x:c r="O1488" t="str">
        <x:v>Fornecedor 095</x:v>
      </x:c>
      <x:c r="P1488" t="str">
        <x:v>Realizado</x:v>
      </x:c>
      <x:c r="Q1488" s="18" t="n">
        <x:v>0</x:v>
      </x:c>
      <x:c r="R1488" t="str">
        <x:v>Baixo</x:v>
      </x:c>
      <x:c r="S1488" t="str">
        <x:v>Atraso recorrente</x:v>
      </x:c>
    </x:row>
    <x:row r="1489" ht="18" customHeight="1">
      <x:c r="A1489" t="str">
        <x:v>FIN01488</x:v>
      </x:c>
      <x:c r="B1489" s="12" t="n">
        <x:v>45979</x:v>
      </x:c>
      <x:c r="C1489" t="str">
        <x:v>Matriz BH</x:v>
      </x:c>
      <x:c r="D1489" t="str">
        <x:v>Operações</x:v>
      </x:c>
      <x:c r="E1489" t="str">
        <x:v>Aluguel</x:v>
      </x:c>
      <x:c r="F1489" t="str">
        <x:v>Despesa</x:v>
      </x:c>
      <x:c r="G1489" t="str">
        <x:v>Compra administrativa</x:v>
      </x:c>
      <x:c r="H1489" s="14" t="n">
        <x:v>16574.24</x:v>
      </x:c>
      <x:c r="I1489" s="14" t="n">
        <x:v>18891.95</x:v>
      </x:c>
      <x:c r="J1489" s="14" t="n">
        <x:v>2317.71</x:v>
      </x:c>
      <x:c r="K1489" s="16" t="n">
        <x:v>0.1398</x:v>
      </x:c>
      <x:c r="L1489" s="14" t="n">
        <x:v>0</x:v>
      </x:c>
      <x:c r="M1489" s="14" t="n">
        <x:v>18891.95</x:v>
      </x:c>
      <x:c r="N1489" s="14" t="n">
        <x:v>507961.45</x:v>
      </x:c>
      <x:c r="O1489" t="str">
        <x:v>Fornecedor 073</x:v>
      </x:c>
      <x:c r="P1489" t="str">
        <x:v>Realizado</x:v>
      </x:c>
      <x:c r="Q1489" s="18" t="n">
        <x:v>0</x:v>
      </x:c>
      <x:c r="R1489" t="str">
        <x:v>Baixo</x:v>
      </x:c>
      <x:c r="S1489" t="str">
        <x:v>Atraso recorrente</x:v>
      </x:c>
    </x:row>
    <x:row r="1490" ht="18" customHeight="1">
      <x:c r="A1490" t="str">
        <x:v>FIN01489</x:v>
      </x:c>
      <x:c r="B1490" s="12" t="n">
        <x:v>46089</x:v>
      </x:c>
      <x:c r="C1490" t="str">
        <x:v>Filial Contagem</x:v>
      </x:c>
      <x:c r="D1490" t="str">
        <x:v>Operações</x:v>
      </x:c>
      <x:c r="E1490" t="str">
        <x:v>Venda de Produtos</x:v>
      </x:c>
      <x:c r="F1490" t="str">
        <x:v>Receita</x:v>
      </x:c>
      <x:c r="G1490" t="str">
        <x:v>Receita comercial</x:v>
      </x:c>
      <x:c r="H1490" s="14" t="n">
        <x:v>27763.68</x:v>
      </x:c>
      <x:c r="I1490" s="14" t="n">
        <x:v>31960.61</x:v>
      </x:c>
      <x:c r="J1490" s="14" t="n">
        <x:v>4196.93</x:v>
      </x:c>
      <x:c r="K1490" s="16" t="n">
        <x:v>0.1512</x:v>
      </x:c>
      <x:c r="L1490" s="14" t="n">
        <x:v>31960.61</x:v>
      </x:c>
      <x:c r="M1490" s="14" t="n">
        <x:v>0</x:v>
      </x:c>
      <x:c r="N1490" s="14" t="n">
        <x:v>539922.06</x:v>
      </x:c>
      <x:c r="O1490" t="str">
        <x:v>Cliente 101</x:v>
      </x:c>
      <x:c r="P1490" t="str">
        <x:v>Realizado</x:v>
      </x:c>
      <x:c r="Q1490" s="18" t="n">
        <x:v>0</x:v>
      </x:c>
      <x:c r="R1490" t="str">
        <x:v>Baixo</x:v>
      </x:c>
      <x:c r="S1490" t="str">
        <x:v>Possível anomalia</x:v>
      </x:c>
    </x:row>
    <x:row r="1491" ht="18" customHeight="1">
      <x:c r="A1491" t="str">
        <x:v>FIN01490</x:v>
      </x:c>
      <x:c r="B1491" s="12" t="n">
        <x:v>46176</x:v>
      </x:c>
      <x:c r="C1491" t="str">
        <x:v>Filial Contagem</x:v>
      </x:c>
      <x:c r="D1491" t="str">
        <x:v>Administrativo</x:v>
      </x:c>
      <x:c r="E1491" t="str">
        <x:v>Serviços</x:v>
      </x:c>
      <x:c r="F1491" t="str">
        <x:v>Receita</x:v>
      </x:c>
      <x:c r="G1491" t="str">
        <x:v>Venda faturada</x:v>
      </x:c>
      <x:c r="H1491" s="14" t="n">
        <x:v>23204.59</x:v>
      </x:c>
      <x:c r="I1491" s="14" t="n">
        <x:v>24375.76</x:v>
      </x:c>
      <x:c r="J1491" s="14" t="n">
        <x:v>1171.17</x:v>
      </x:c>
      <x:c r="K1491" s="16" t="n">
        <x:v>0.0505</x:v>
      </x:c>
      <x:c r="L1491" s="14" t="n">
        <x:v>24375.76</x:v>
      </x:c>
      <x:c r="M1491" s="14" t="n">
        <x:v>0</x:v>
      </x:c>
      <x:c r="N1491" s="14" t="n">
        <x:v>564297.82</x:v>
      </x:c>
      <x:c r="O1491" t="str">
        <x:v>Cliente 148</x:v>
      </x:c>
      <x:c r="P1491" t="str">
        <x:v>Realizado</x:v>
      </x:c>
      <x:c r="Q1491" s="18" t="n">
        <x:v>0</x:v>
      </x:c>
      <x:c r="R1491" t="str">
        <x:v>Baixo</x:v>
      </x:c>
      <x:c r="S1491" t="str">
        <x:v>Aumento de preço</x:v>
      </x:c>
    </x:row>
    <x:row r="1492" ht="18" customHeight="1">
      <x:c r="A1492" t="str">
        <x:v>FIN01491</x:v>
      </x:c>
      <x:c r="B1492" s="12" t="n">
        <x:v>46171</x:v>
      </x:c>
      <x:c r="C1492" t="str">
        <x:v>Filial Betim</x:v>
      </x:c>
      <x:c r="D1492" t="str">
        <x:v>TI</x:v>
      </x:c>
      <x:c r="E1492" t="str">
        <x:v>Energia</x:v>
      </x:c>
      <x:c r="F1492" t="str">
        <x:v>Despesa</x:v>
      </x:c>
      <x:c r="G1492" t="str">
        <x:v>Serviço contratado</x:v>
      </x:c>
      <x:c r="H1492" s="14" t="n">
        <x:v>5514.55</x:v>
      </x:c>
      <x:c r="I1492" s="14" t="n">
        <x:v>6189.39</x:v>
      </x:c>
      <x:c r="J1492" s="14" t="n">
        <x:v>674.84</x:v>
      </x:c>
      <x:c r="K1492" s="16" t="n">
        <x:v>0.1224</x:v>
      </x:c>
      <x:c r="L1492" s="14" t="n">
        <x:v>0</x:v>
      </x:c>
      <x:c r="M1492" s="14" t="n">
        <x:v>6189.39</x:v>
      </x:c>
      <x:c r="N1492" s="14" t="n">
        <x:v>558108.43</x:v>
      </x:c>
      <x:c r="O1492" t="str">
        <x:v>Fornecedor 040</x:v>
      </x:c>
      <x:c r="P1492" t="str">
        <x:v>Realizado</x:v>
      </x:c>
      <x:c r="Q1492" s="18" t="n">
        <x:v>0</x:v>
      </x:c>
      <x:c r="R1492" t="str">
        <x:v>Baixo</x:v>
      </x:c>
      <x:c r="S1492" t="str">
        <x:v>Aumento de preço</x:v>
      </x:c>
    </x:row>
    <x:row r="1493" ht="18" customHeight="1">
      <x:c r="A1493" t="str">
        <x:v>FIN01492</x:v>
      </x:c>
      <x:c r="B1493" s="12" t="n">
        <x:v>45994</x:v>
      </x:c>
      <x:c r="C1493" t="str">
        <x:v>Matriz BH</x:v>
      </x:c>
      <x:c r="D1493" t="str">
        <x:v>Comercial</x:v>
      </x:c>
      <x:c r="E1493" t="str">
        <x:v>Outras Receitas</x:v>
      </x:c>
      <x:c r="F1493" t="str">
        <x:v>Receita</x:v>
      </x:c>
      <x:c r="G1493" t="str">
        <x:v>Serviço prestado</x:v>
      </x:c>
      <x:c r="H1493" s="14" t="n">
        <x:v>12069.43</x:v>
      </x:c>
      <x:c r="I1493" s="14" t="n">
        <x:v>10427.95</x:v>
      </x:c>
      <x:c r="J1493" s="14" t="n">
        <x:v>-1641.48</x:v>
      </x:c>
      <x:c r="K1493" s="16" t="n">
        <x:v>-0.136</x:v>
      </x:c>
      <x:c r="L1493" s="14" t="n">
        <x:v>10427.95</x:v>
      </x:c>
      <x:c r="M1493" s="14" t="n">
        <x:v>0</x:v>
      </x:c>
      <x:c r="N1493" s="14" t="n">
        <x:v>568536.38</x:v>
      </x:c>
      <x:c r="O1493" t="str">
        <x:v>Cliente 109</x:v>
      </x:c>
      <x:c r="P1493" t="str">
        <x:v>Em atraso</x:v>
      </x:c>
      <x:c r="Q1493" s="18" t="n">
        <x:v>60</x:v>
      </x:c>
      <x:c r="R1493" t="str">
        <x:v>Alto</x:v>
      </x:c>
      <x:c r="S1493" t="str">
        <x:v>Sem observações</x:v>
      </x:c>
    </x:row>
    <x:row r="1494" ht="18" customHeight="1">
      <x:c r="A1494" t="str">
        <x:v>FIN01493</x:v>
      </x:c>
      <x:c r="B1494" s="12" t="n">
        <x:v>46131</x:v>
      </x:c>
      <x:c r="C1494" t="str">
        <x:v>CD Ribeirão das Neves</x:v>
      </x:c>
      <x:c r="D1494" t="str">
        <x:v>Administrativo</x:v>
      </x:c>
      <x:c r="E1494" t="str">
        <x:v>Despesas Bancárias</x:v>
      </x:c>
      <x:c r="F1494" t="str">
        <x:v>Despesa</x:v>
      </x:c>
      <x:c r="G1494" t="str">
        <x:v>Pagamento fornecedor</x:v>
      </x:c>
      <x:c r="H1494" s="14" t="n">
        <x:v>37981.74</x:v>
      </x:c>
      <x:c r="I1494" s="14" t="n">
        <x:v>39002.68</x:v>
      </x:c>
      <x:c r="J1494" s="14" t="n">
        <x:v>1020.94</x:v>
      </x:c>
      <x:c r="K1494" s="16" t="n">
        <x:v>0.0269</x:v>
      </x:c>
      <x:c r="L1494" s="14" t="n">
        <x:v>0</x:v>
      </x:c>
      <x:c r="M1494" s="14" t="n">
        <x:v>39002.68</x:v>
      </x:c>
      <x:c r="N1494" s="14" t="n">
        <x:v>529533.7</x:v>
      </x:c>
      <x:c r="O1494" t="str">
        <x:v>Fornecedor 055</x:v>
      </x:c>
      <x:c r="P1494" t="str">
        <x:v>Realizado</x:v>
      </x:c>
      <x:c r="Q1494" s="18" t="n">
        <x:v>0</x:v>
      </x:c>
      <x:c r="R1494" t="str">
        <x:v>Baixo</x:v>
      </x:c>
      <x:c r="S1494" t="str">
        <x:v>Atraso recorrente</x:v>
      </x:c>
    </x:row>
    <x:row r="1495" ht="18" customHeight="1">
      <x:c r="A1495" t="str">
        <x:v>FIN01494</x:v>
      </x:c>
      <x:c r="B1495" s="12" t="n">
        <x:v>45694</x:v>
      </x:c>
      <x:c r="C1495" t="str">
        <x:v>Filial Contagem</x:v>
      </x:c>
      <x:c r="D1495" t="str">
        <x:v>Logística</x:v>
      </x:c>
      <x:c r="E1495" t="str">
        <x:v>Aluguel</x:v>
      </x:c>
      <x:c r="F1495" t="str">
        <x:v>Despesa</x:v>
      </x:c>
      <x:c r="G1495" t="str">
        <x:v>Pagamento fornecedor</x:v>
      </x:c>
      <x:c r="H1495" s="14" t="n">
        <x:v>38065.53</x:v>
      </x:c>
      <x:c r="I1495" s="14" t="n">
        <x:v>40424.52</x:v>
      </x:c>
      <x:c r="J1495" s="14" t="n">
        <x:v>2358.99</x:v>
      </x:c>
      <x:c r="K1495" s="16" t="n">
        <x:v>0.062</x:v>
      </x:c>
      <x:c r="L1495" s="14" t="n">
        <x:v>0</x:v>
      </x:c>
      <x:c r="M1495" s="14" t="n">
        <x:v>40424.52</x:v>
      </x:c>
      <x:c r="N1495" s="14" t="n">
        <x:v>489109.18</x:v>
      </x:c>
      <x:c r="O1495" t="str">
        <x:v>Fornecedor 027</x:v>
      </x:c>
      <x:c r="P1495" t="str">
        <x:v>Realizado</x:v>
      </x:c>
      <x:c r="Q1495" s="18" t="n">
        <x:v>0</x:v>
      </x:c>
      <x:c r="R1495" t="str">
        <x:v>Baixo</x:v>
      </x:c>
      <x:c r="S1495" t="str">
        <x:v>Dentro do esperado</x:v>
      </x:c>
    </x:row>
    <x:row r="1496" ht="18" customHeight="1">
      <x:c r="A1496" t="str">
        <x:v>FIN01495</x:v>
      </x:c>
      <x:c r="B1496" s="12" t="n">
        <x:v>46042</x:v>
      </x:c>
      <x:c r="C1496" t="str">
        <x:v>Filial Contagem</x:v>
      </x:c>
      <x:c r="D1496" t="str">
        <x:v>Logística</x:v>
      </x:c>
      <x:c r="E1496" t="str">
        <x:v>Frete Cobrado</x:v>
      </x:c>
      <x:c r="F1496" t="str">
        <x:v>Receita</x:v>
      </x:c>
      <x:c r="G1496" t="str">
        <x:v>Venda faturada</x:v>
      </x:c>
      <x:c r="H1496" s="14" t="n">
        <x:v>47359.94</x:v>
      </x:c>
      <x:c r="I1496" s="14" t="n">
        <x:v>36055.28</x:v>
      </x:c>
      <x:c r="J1496" s="14" t="n">
        <x:v>-11304.66</x:v>
      </x:c>
      <x:c r="K1496" s="16" t="n">
        <x:v>-0.2387</x:v>
      </x:c>
      <x:c r="L1496" s="14" t="n">
        <x:v>36055.28</x:v>
      </x:c>
      <x:c r="M1496" s="14" t="n">
        <x:v>0</x:v>
      </x:c>
      <x:c r="N1496" s="14" t="n">
        <x:v>525164.46</x:v>
      </x:c>
      <x:c r="O1496" t="str">
        <x:v>Cliente 112</x:v>
      </x:c>
      <x:c r="P1496" t="str">
        <x:v>Em atraso</x:v>
      </x:c>
      <x:c r="Q1496" s="18" t="n">
        <x:v>6</x:v>
      </x:c>
      <x:c r="R1496" t="str">
        <x:v>Médio</x:v>
      </x:c>
      <x:c r="S1496" t="str">
        <x:v>Atraso recorrente</x:v>
      </x:c>
    </x:row>
    <x:row r="1497" ht="18" customHeight="1">
      <x:c r="A1497" t="str">
        <x:v>FIN01496</x:v>
      </x:c>
      <x:c r="B1497" s="12" t="n">
        <x:v>46136</x:v>
      </x:c>
      <x:c r="C1497" t="str">
        <x:v>Matriz BH</x:v>
      </x:c>
      <x:c r="D1497" t="str">
        <x:v>Logística</x:v>
      </x:c>
      <x:c r="E1497" t="str">
        <x:v>Despesas Bancárias</x:v>
      </x:c>
      <x:c r="F1497" t="str">
        <x:v>Despesa</x:v>
      </x:c>
      <x:c r="G1497" t="str">
        <x:v>Compra administrativa</x:v>
      </x:c>
      <x:c r="H1497" s="14" t="n">
        <x:v>24948.57</x:v>
      </x:c>
      <x:c r="I1497" s="14" t="n">
        <x:v>21535.07</x:v>
      </x:c>
      <x:c r="J1497" s="14" t="n">
        <x:v>-3413.5</x:v>
      </x:c>
      <x:c r="K1497" s="16" t="n">
        <x:v>-0.1368</x:v>
      </x:c>
      <x:c r="L1497" s="14" t="n">
        <x:v>0</x:v>
      </x:c>
      <x:c r="M1497" s="14" t="n">
        <x:v>21535.07</x:v>
      </x:c>
      <x:c r="N1497" s="14" t="n">
        <x:v>503629.39</x:v>
      </x:c>
      <x:c r="O1497" t="str">
        <x:v>Fornecedor 107</x:v>
      </x:c>
      <x:c r="P1497" t="str">
        <x:v>Realizado</x:v>
      </x:c>
      <x:c r="Q1497" s="18" t="n">
        <x:v>0</x:v>
      </x:c>
      <x:c r="R1497" t="str">
        <x:v>Baixo</x:v>
      </x:c>
      <x:c r="S1497" t="str">
        <x:v>Aumento de preço</x:v>
      </x:c>
    </x:row>
    <x:row r="1498" ht="18" customHeight="1">
      <x:c r="A1498" t="str">
        <x:v>FIN01497</x:v>
      </x:c>
      <x:c r="B1498" s="12" t="n">
        <x:v>45752</x:v>
      </x:c>
      <x:c r="C1498" t="str">
        <x:v>Filial Contagem</x:v>
      </x:c>
      <x:c r="D1498" t="str">
        <x:v>Operações</x:v>
      </x:c>
      <x:c r="E1498" t="str">
        <x:v>Outras Receitas</x:v>
      </x:c>
      <x:c r="F1498" t="str">
        <x:v>Receita</x:v>
      </x:c>
      <x:c r="G1498" t="str">
        <x:v>Venda faturada</x:v>
      </x:c>
      <x:c r="H1498" s="14" t="n">
        <x:v>51912.53</x:v>
      </x:c>
      <x:c r="I1498" s="14" t="n">
        <x:v>49947.7</x:v>
      </x:c>
      <x:c r="J1498" s="14" t="n">
        <x:v>-1964.83</x:v>
      </x:c>
      <x:c r="K1498" s="16" t="n">
        <x:v>-0.0378</x:v>
      </x:c>
      <x:c r="L1498" s="14" t="n">
        <x:v>49947.7</x:v>
      </x:c>
      <x:c r="M1498" s="14" t="n">
        <x:v>0</x:v>
      </x:c>
      <x:c r="N1498" s="14" t="n">
        <x:v>553577.09</x:v>
      </x:c>
      <x:c r="O1498" t="str">
        <x:v>Cliente 063</x:v>
      </x:c>
      <x:c r="P1498" t="str">
        <x:v>Realizado</x:v>
      </x:c>
      <x:c r="Q1498" s="18" t="n">
        <x:v>0</x:v>
      </x:c>
      <x:c r="R1498" t="str">
        <x:v>Baixo</x:v>
      </x:c>
      <x:c r="S1498" t="str">
        <x:v>Possível anomalia</x:v>
      </x:c>
    </x:row>
    <x:row r="1499" ht="18" customHeight="1">
      <x:c r="A1499" t="str">
        <x:v>FIN01498</x:v>
      </x:c>
      <x:c r="B1499" s="12" t="n">
        <x:v>45905</x:v>
      </x:c>
      <x:c r="C1499" t="str">
        <x:v>Filial Betim</x:v>
      </x:c>
      <x:c r="D1499" t="str">
        <x:v>Financeiro</x:v>
      </x:c>
      <x:c r="E1499" t="str">
        <x:v>Frete Cobrado</x:v>
      </x:c>
      <x:c r="F1499" t="str">
        <x:v>Receita</x:v>
      </x:c>
      <x:c r="G1499" t="str">
        <x:v>Receita comercial</x:v>
      </x:c>
      <x:c r="H1499" s="14" t="n">
        <x:v>7100.08</x:v>
      </x:c>
      <x:c r="I1499" s="14" t="n">
        <x:v>5700.76</x:v>
      </x:c>
      <x:c r="J1499" s="14" t="n">
        <x:v>-1399.32</x:v>
      </x:c>
      <x:c r="K1499" s="16" t="n">
        <x:v>-0.1971</x:v>
      </x:c>
      <x:c r="L1499" s="14" t="n">
        <x:v>5700.76</x:v>
      </x:c>
      <x:c r="M1499" s="14" t="n">
        <x:v>0</x:v>
      </x:c>
      <x:c r="N1499" s="14" t="n">
        <x:v>559277.85</x:v>
      </x:c>
      <x:c r="O1499" t="str">
        <x:v>Cliente 042</x:v>
      </x:c>
      <x:c r="P1499" t="str">
        <x:v>Realizado</x:v>
      </x:c>
      <x:c r="Q1499" s="18" t="n">
        <x:v>0</x:v>
      </x:c>
      <x:c r="R1499" t="str">
        <x:v>Baixo</x:v>
      </x:c>
      <x:c r="S1499" t="str">
        <x:v>Revisar variação</x:v>
      </x:c>
    </x:row>
    <x:row r="1500" ht="18" customHeight="1">
      <x:c r="A1500" t="str">
        <x:v>FIN01499</x:v>
      </x:c>
      <x:c r="B1500" s="12" t="n">
        <x:v>45826</x:v>
      </x:c>
      <x:c r="C1500" t="str">
        <x:v>Filial Betim</x:v>
      </x:c>
      <x:c r="D1500" t="str">
        <x:v>Financeiro</x:v>
      </x:c>
      <x:c r="E1500" t="str">
        <x:v>Fretes</x:v>
      </x:c>
      <x:c r="F1500" t="str">
        <x:v>Despesa</x:v>
      </x:c>
      <x:c r="G1500" t="str">
        <x:v>Serviço contratado</x:v>
      </x:c>
      <x:c r="H1500" s="14" t="n">
        <x:v>8029.99</x:v>
      </x:c>
      <x:c r="I1500" s="14" t="n">
        <x:v>9104.18</x:v>
      </x:c>
      <x:c r="J1500" s="14" t="n">
        <x:v>1074.19</x:v>
      </x:c>
      <x:c r="K1500" s="16" t="n">
        <x:v>0.1338</x:v>
      </x:c>
      <x:c r="L1500" s="14" t="n">
        <x:v>0</x:v>
      </x:c>
      <x:c r="M1500" s="14" t="n">
        <x:v>9104.18</x:v>
      </x:c>
      <x:c r="N1500" s="14" t="n">
        <x:v>550173.67</x:v>
      </x:c>
      <x:c r="O1500" t="str">
        <x:v>Fornecedor 087</x:v>
      </x:c>
      <x:c r="P1500" t="str">
        <x:v>Realizado</x:v>
      </x:c>
      <x:c r="Q1500" s="18" t="n">
        <x:v>0</x:v>
      </x:c>
      <x:c r="R1500" t="str">
        <x:v>Baixo</x:v>
      </x:c>
      <x:c r="S1500" t="str">
        <x:v>Atraso recorrente</x:v>
      </x:c>
    </x:row>
    <x:row r="1501" ht="18" customHeight="1">
      <x:c r="A1501" t="str">
        <x:v>FIN01500</x:v>
      </x:c>
      <x:c r="B1501" s="12" t="n">
        <x:v>46238</x:v>
      </x:c>
      <x:c r="C1501" t="str">
        <x:v>Matriz BH</x:v>
      </x:c>
      <x:c r="D1501" t="str">
        <x:v>Comercial</x:v>
      </x:c>
      <x:c r="E1501" t="str">
        <x:v>Despesas Bancárias</x:v>
      </x:c>
      <x:c r="F1501" t="str">
        <x:v>Despesa</x:v>
      </x:c>
      <x:c r="G1501" t="str">
        <x:v>Despesa operacional</x:v>
      </x:c>
      <x:c r="H1501" s="14" t="n">
        <x:v>32392.03</x:v>
      </x:c>
      <x:c r="I1501" s="14" t="n">
        <x:v>34238.38</x:v>
      </x:c>
      <x:c r="J1501" s="14" t="n">
        <x:v>1846.35</x:v>
      </x:c>
      <x:c r="K1501" s="16" t="n">
        <x:v>0.057</x:v>
      </x:c>
      <x:c r="L1501" s="14" t="n">
        <x:v>0</x:v>
      </x:c>
      <x:c r="M1501" s="14" t="n">
        <x:v>34238.38</x:v>
      </x:c>
      <x:c r="N1501" s="14" t="n">
        <x:v>515935.29</x:v>
      </x:c>
      <x:c r="O1501" t="str">
        <x:v>Fornecedor 028</x:v>
      </x:c>
      <x:c r="P1501" t="str">
        <x:v>Realizado</x:v>
      </x:c>
      <x:c r="Q1501" s="18" t="n">
        <x:v>0</x:v>
      </x:c>
      <x:c r="R1501" t="str">
        <x:v>Baixo</x:v>
      </x:c>
      <x:c r="S1501" t="str">
        <x:v>Aumento de preço</x:v>
      </x:c>
    </x:row>
    <x:row r="1502" ht="18" customHeight="1">
      <x:c r="A1502" t="str">
        <x:v>FIN01501</x:v>
      </x:c>
      <x:c r="B1502" s="12" t="n">
        <x:v>46181</x:v>
      </x:c>
      <x:c r="C1502" t="str">
        <x:v>Filial Betim</x:v>
      </x:c>
      <x:c r="D1502" t="str">
        <x:v>Logística</x:v>
      </x:c>
      <x:c r="E1502" t="str">
        <x:v>Despesas Bancárias</x:v>
      </x:c>
      <x:c r="F1502" t="str">
        <x:v>Despesa</x:v>
      </x:c>
      <x:c r="G1502" t="str">
        <x:v>Serviço contratado</x:v>
      </x:c>
      <x:c r="H1502" s="14" t="n">
        <x:v>36910</x:v>
      </x:c>
      <x:c r="I1502" s="14" t="n">
        <x:v>45815.76</x:v>
      </x:c>
      <x:c r="J1502" s="14" t="n">
        <x:v>8905.76</x:v>
      </x:c>
      <x:c r="K1502" s="16" t="n">
        <x:v>0.2413</x:v>
      </x:c>
      <x:c r="L1502" s="14" t="n">
        <x:v>0</x:v>
      </x:c>
      <x:c r="M1502" s="14" t="n">
        <x:v>45815.76</x:v>
      </x:c>
      <x:c r="N1502" s="14" t="n">
        <x:v>470119.53</x:v>
      </x:c>
      <x:c r="O1502" t="str">
        <x:v>Fornecedor 014</x:v>
      </x:c>
      <x:c r="P1502" t="str">
        <x:v>Realizado</x:v>
      </x:c>
      <x:c r="Q1502" s="18" t="n">
        <x:v>0</x:v>
      </x:c>
      <x:c r="R1502" t="str">
        <x:v>Baixo</x:v>
      </x:c>
      <x:c r="S1502" t="str">
        <x:v>Queda de volume</x:v>
      </x:c>
    </x:row>
    <x:row r="1503" ht="18" customHeight="1">
      <x:c r="A1503" t="str">
        <x:v>FIN01502</x:v>
      </x:c>
      <x:c r="B1503" s="12" t="n">
        <x:v>45689</x:v>
      </x:c>
      <x:c r="C1503" t="str">
        <x:v>Filial Betim</x:v>
      </x:c>
      <x:c r="D1503" t="str">
        <x:v>Operações</x:v>
      </x:c>
      <x:c r="E1503" t="str">
        <x:v>Outras Receitas</x:v>
      </x:c>
      <x:c r="F1503" t="str">
        <x:v>Receita</x:v>
      </x:c>
      <x:c r="G1503" t="str">
        <x:v>Receita comercial</x:v>
      </x:c>
      <x:c r="H1503" s="14" t="n">
        <x:v>32601.97</x:v>
      </x:c>
      <x:c r="I1503" s="14" t="n">
        <x:v>29714.23</x:v>
      </x:c>
      <x:c r="J1503" s="14" t="n">
        <x:v>-2887.74</x:v>
      </x:c>
      <x:c r="K1503" s="16" t="n">
        <x:v>-0.0886</x:v>
      </x:c>
      <x:c r="L1503" s="14" t="n">
        <x:v>29714.23</x:v>
      </x:c>
      <x:c r="M1503" s="14" t="n">
        <x:v>0</x:v>
      </x:c>
      <x:c r="N1503" s="14" t="n">
        <x:v>499833.76</x:v>
      </x:c>
      <x:c r="O1503" t="str">
        <x:v>Cliente 011</x:v>
      </x:c>
      <x:c r="P1503" t="str">
        <x:v>Realizado</x:v>
      </x:c>
      <x:c r="Q1503" s="18" t="n">
        <x:v>0</x:v>
      </x:c>
      <x:c r="R1503" t="str">
        <x:v>Baixo</x:v>
      </x:c>
      <x:c r="S1503" t="str">
        <x:v>Possível anomalia</x:v>
      </x:c>
    </x:row>
    <x:row r="1504" ht="18" customHeight="1">
      <x:c r="A1504" t="str">
        <x:v>FIN01503</x:v>
      </x:c>
      <x:c r="B1504" s="12" t="n">
        <x:v>45804</x:v>
      </x:c>
      <x:c r="C1504" t="str">
        <x:v>CD Ribeirão das Neves</x:v>
      </x:c>
      <x:c r="D1504" t="str">
        <x:v>Logística</x:v>
      </x:c>
      <x:c r="E1504" t="str">
        <x:v>Energia</x:v>
      </x:c>
      <x:c r="F1504" t="str">
        <x:v>Despesa</x:v>
      </x:c>
      <x:c r="G1504" t="str">
        <x:v>Serviço contratado</x:v>
      </x:c>
      <x:c r="H1504" s="14" t="n">
        <x:v>22405.84</x:v>
      </x:c>
      <x:c r="I1504" s="14" t="n">
        <x:v>25652.79</x:v>
      </x:c>
      <x:c r="J1504" s="14" t="n">
        <x:v>3246.95</x:v>
      </x:c>
      <x:c r="K1504" s="16" t="n">
        <x:v>0.1449</x:v>
      </x:c>
      <x:c r="L1504" s="14" t="n">
        <x:v>0</x:v>
      </x:c>
      <x:c r="M1504" s="14" t="n">
        <x:v>25652.79</x:v>
      </x:c>
      <x:c r="N1504" s="14" t="n">
        <x:v>474180.97</x:v>
      </x:c>
      <x:c r="O1504" t="str">
        <x:v>Fornecedor 068</x:v>
      </x:c>
      <x:c r="P1504" t="str">
        <x:v>Realizado</x:v>
      </x:c>
      <x:c r="Q1504" s="18" t="n">
        <x:v>0</x:v>
      </x:c>
      <x:c r="R1504" t="str">
        <x:v>Baixo</x:v>
      </x:c>
      <x:c r="S1504" t="str">
        <x:v>Revisar variação</x:v>
      </x:c>
    </x:row>
    <x:row r="1505" ht="18" customHeight="1">
      <x:c r="A1505" t="str">
        <x:v>FIN01504</x:v>
      </x:c>
      <x:c r="B1505" s="12" t="n">
        <x:v>46086</x:v>
      </x:c>
      <x:c r="C1505" t="str">
        <x:v>Filial Contagem</x:v>
      </x:c>
      <x:c r="D1505" t="str">
        <x:v>Comercial</x:v>
      </x:c>
      <x:c r="E1505" t="str">
        <x:v>Tecnologia</x:v>
      </x:c>
      <x:c r="F1505" t="str">
        <x:v>Despesa</x:v>
      </x:c>
      <x:c r="G1505" t="str">
        <x:v>Despesa operacional</x:v>
      </x:c>
      <x:c r="H1505" s="14" t="n">
        <x:v>23704.29</x:v>
      </x:c>
      <x:c r="I1505" s="14" t="n">
        <x:v>27081</x:v>
      </x:c>
      <x:c r="J1505" s="14" t="n">
        <x:v>3376.71</x:v>
      </x:c>
      <x:c r="K1505" s="16" t="n">
        <x:v>0.1425</x:v>
      </x:c>
      <x:c r="L1505" s="14" t="n">
        <x:v>0</x:v>
      </x:c>
      <x:c r="M1505" s="14" t="n">
        <x:v>27081</x:v>
      </x:c>
      <x:c r="N1505" s="14" t="n">
        <x:v>447099.97</x:v>
      </x:c>
      <x:c r="O1505" t="str">
        <x:v>Fornecedor 108</x:v>
      </x:c>
      <x:c r="P1505" t="str">
        <x:v>Realizado</x:v>
      </x:c>
      <x:c r="Q1505" s="18" t="n">
        <x:v>0</x:v>
      </x:c>
      <x:c r="R1505" t="str">
        <x:v>Baixo</x:v>
      </x:c>
      <x:c r="S1505" t="str">
        <x:v>Dentro do esperado</x:v>
      </x:c>
    </x:row>
    <x:row r="1506" ht="18" customHeight="1">
      <x:c r="A1506" t="str">
        <x:v>FIN01505</x:v>
      </x:c>
      <x:c r="B1506" s="12" t="n">
        <x:v>45725</x:v>
      </x:c>
      <x:c r="C1506" t="str">
        <x:v>Filial Betim</x:v>
      </x:c>
      <x:c r="D1506" t="str">
        <x:v>Financeiro</x:v>
      </x:c>
      <x:c r="E1506" t="str">
        <x:v>Impostos</x:v>
      </x:c>
      <x:c r="F1506" t="str">
        <x:v>Despesa</x:v>
      </x:c>
      <x:c r="G1506" t="str">
        <x:v>Despesa operacional</x:v>
      </x:c>
      <x:c r="H1506" s="14" t="n">
        <x:v>21425.8</x:v>
      </x:c>
      <x:c r="I1506" s="14" t="n">
        <x:v>18731.71</x:v>
      </x:c>
      <x:c r="J1506" s="14" t="n">
        <x:v>-2694.09</x:v>
      </x:c>
      <x:c r="K1506" s="16" t="n">
        <x:v>-0.1257</x:v>
      </x:c>
      <x:c r="L1506" s="14" t="n">
        <x:v>0</x:v>
      </x:c>
      <x:c r="M1506" s="14" t="n">
        <x:v>18731.71</x:v>
      </x:c>
      <x:c r="N1506" s="14" t="n">
        <x:v>428368.26</x:v>
      </x:c>
      <x:c r="O1506" t="str">
        <x:v>Fornecedor 110</x:v>
      </x:c>
      <x:c r="P1506" t="str">
        <x:v>Realizado</x:v>
      </x:c>
      <x:c r="Q1506" s="18" t="n">
        <x:v>0</x:v>
      </x:c>
      <x:c r="R1506" t="str">
        <x:v>Baixo</x:v>
      </x:c>
      <x:c r="S1506" t="str">
        <x:v>Possível anomalia</x:v>
      </x:c>
    </x:row>
    <x:row r="1507" ht="18" customHeight="1">
      <x:c r="A1507" t="str">
        <x:v>FIN01506</x:v>
      </x:c>
      <x:c r="B1507" s="12" t="n">
        <x:v>45789</x:v>
      </x:c>
      <x:c r="C1507" t="str">
        <x:v>Matriz BH</x:v>
      </x:c>
      <x:c r="D1507" t="str">
        <x:v>TI</x:v>
      </x:c>
      <x:c r="E1507" t="str">
        <x:v>Serviços</x:v>
      </x:c>
      <x:c r="F1507" t="str">
        <x:v>Receita</x:v>
      </x:c>
      <x:c r="G1507" t="str">
        <x:v>Receita comercial</x:v>
      </x:c>
      <x:c r="H1507" s="14" t="n">
        <x:v>7219.78</x:v>
      </x:c>
      <x:c r="I1507" s="14" t="n">
        <x:v>7509.48</x:v>
      </x:c>
      <x:c r="J1507" s="14" t="n">
        <x:v>289.7</x:v>
      </x:c>
      <x:c r="K1507" s="16" t="n">
        <x:v>0.0401</x:v>
      </x:c>
      <x:c r="L1507" s="14" t="n">
        <x:v>7509.48</x:v>
      </x:c>
      <x:c r="M1507" s="14" t="n">
        <x:v>0</x:v>
      </x:c>
      <x:c r="N1507" s="14" t="n">
        <x:v>435877.74</x:v>
      </x:c>
      <x:c r="O1507" t="str">
        <x:v>Cliente 173</x:v>
      </x:c>
      <x:c r="P1507" t="str">
        <x:v>Em atraso</x:v>
      </x:c>
      <x:c r="Q1507" s="18" t="n">
        <x:v>93</x:v>
      </x:c>
      <x:c r="R1507" t="str">
        <x:v>Crítico</x:v>
      </x:c>
      <x:c r="S1507" t="str">
        <x:v>Atraso recorrente</x:v>
      </x:c>
    </x:row>
    <x:row r="1508" ht="18" customHeight="1">
      <x:c r="A1508" t="str">
        <x:v>FIN01507</x:v>
      </x:c>
      <x:c r="B1508" s="12" t="n">
        <x:v>46214</x:v>
      </x:c>
      <x:c r="C1508" t="str">
        <x:v>Filial Betim</x:v>
      </x:c>
      <x:c r="D1508" t="str">
        <x:v>Comercial</x:v>
      </x:c>
      <x:c r="E1508" t="str">
        <x:v>Outras Receitas</x:v>
      </x:c>
      <x:c r="F1508" t="str">
        <x:v>Receita</x:v>
      </x:c>
      <x:c r="G1508" t="str">
        <x:v>Serviço prestado</x:v>
      </x:c>
      <x:c r="H1508" s="14" t="n">
        <x:v>57675.13</x:v>
      </x:c>
      <x:c r="I1508" s="14" t="n">
        <x:v>57646.82</x:v>
      </x:c>
      <x:c r="J1508" s="14" t="n">
        <x:v>-28.31</x:v>
      </x:c>
      <x:c r="K1508" s="16" t="n">
        <x:v>-0.0005</x:v>
      </x:c>
      <x:c r="L1508" s="14" t="n">
        <x:v>57646.82</x:v>
      </x:c>
      <x:c r="M1508" s="14" t="n">
        <x:v>0</x:v>
      </x:c>
      <x:c r="N1508" s="14" t="n">
        <x:v>493524.56</x:v>
      </x:c>
      <x:c r="O1508" t="str">
        <x:v>Cliente 130</x:v>
      </x:c>
      <x:c r="P1508" t="str">
        <x:v>Realizado</x:v>
      </x:c>
      <x:c r="Q1508" s="18" t="n">
        <x:v>0</x:v>
      </x:c>
      <x:c r="R1508" t="str">
        <x:v>Baixo</x:v>
      </x:c>
      <x:c r="S1508" t="str">
        <x:v>Aumento de preço</x:v>
      </x:c>
    </x:row>
    <x:row r="1509" ht="18" customHeight="1">
      <x:c r="A1509" t="str">
        <x:v>FIN01508</x:v>
      </x:c>
      <x:c r="B1509" s="12" t="n">
        <x:v>45842</x:v>
      </x:c>
      <x:c r="C1509" t="str">
        <x:v>CD Ribeirão das Neves</x:v>
      </x:c>
      <x:c r="D1509" t="str">
        <x:v>Administrativo</x:v>
      </x:c>
      <x:c r="E1509" t="str">
        <x:v>Venda de Produtos</x:v>
      </x:c>
      <x:c r="F1509" t="str">
        <x:v>Receita</x:v>
      </x:c>
      <x:c r="G1509" t="str">
        <x:v>Venda faturada</x:v>
      </x:c>
      <x:c r="H1509" s="14" t="n">
        <x:v>34942.04</x:v>
      </x:c>
      <x:c r="I1509" s="14" t="n">
        <x:v>39582.46</x:v>
      </x:c>
      <x:c r="J1509" s="14" t="n">
        <x:v>4640.42</x:v>
      </x:c>
      <x:c r="K1509" s="16" t="n">
        <x:v>0.1328</x:v>
      </x:c>
      <x:c r="L1509" s="14" t="n">
        <x:v>39582.46</x:v>
      </x:c>
      <x:c r="M1509" s="14" t="n">
        <x:v>0</x:v>
      </x:c>
      <x:c r="N1509" s="14" t="n">
        <x:v>533107.02</x:v>
      </x:c>
      <x:c r="O1509" t="str">
        <x:v>Cliente 146</x:v>
      </x:c>
      <x:c r="P1509" t="str">
        <x:v>Realizado</x:v>
      </x:c>
      <x:c r="Q1509" s="18" t="n">
        <x:v>0</x:v>
      </x:c>
      <x:c r="R1509" t="str">
        <x:v>Baixo</x:v>
      </x:c>
      <x:c r="S1509" t="str">
        <x:v>Revisar variação</x:v>
      </x:c>
    </x:row>
    <x:row r="1510" ht="18" customHeight="1">
      <x:c r="A1510" t="str">
        <x:v>FIN01509</x:v>
      </x:c>
      <x:c r="B1510" s="12" t="n">
        <x:v>45931</x:v>
      </x:c>
      <x:c r="C1510" t="str">
        <x:v>Filial Betim</x:v>
      </x:c>
      <x:c r="D1510" t="str">
        <x:v>TI</x:v>
      </x:c>
      <x:c r="E1510" t="str">
        <x:v>Manutenção</x:v>
      </x:c>
      <x:c r="F1510" t="str">
        <x:v>Despesa</x:v>
      </x:c>
      <x:c r="G1510" t="str">
        <x:v>Despesa operacional</x:v>
      </x:c>
      <x:c r="H1510" s="14" t="n">
        <x:v>29752.34</x:v>
      </x:c>
      <x:c r="I1510" s="14" t="n">
        <x:v>30244.16</x:v>
      </x:c>
      <x:c r="J1510" s="14" t="n">
        <x:v>491.82</x:v>
      </x:c>
      <x:c r="K1510" s="16" t="n">
        <x:v>0.0165</x:v>
      </x:c>
      <x:c r="L1510" s="14" t="n">
        <x:v>0</x:v>
      </x:c>
      <x:c r="M1510" s="14" t="n">
        <x:v>30244.16</x:v>
      </x:c>
      <x:c r="N1510" s="14" t="n">
        <x:v>502862.86</x:v>
      </x:c>
      <x:c r="O1510" t="str">
        <x:v>Fornecedor 024</x:v>
      </x:c>
      <x:c r="P1510" t="str">
        <x:v>Realizado</x:v>
      </x:c>
      <x:c r="Q1510" s="18" t="n">
        <x:v>0</x:v>
      </x:c>
      <x:c r="R1510" t="str">
        <x:v>Baixo</x:v>
      </x:c>
      <x:c r="S1510" t="str">
        <x:v>Queda de volume</x:v>
      </x:c>
    </x:row>
    <x:row r="1511" ht="18" customHeight="1">
      <x:c r="A1511" t="str">
        <x:v>FIN01510</x:v>
      </x:c>
      <x:c r="B1511" s="12" t="n">
        <x:v>45865</x:v>
      </x:c>
      <x:c r="C1511" t="str">
        <x:v>Matriz BH</x:v>
      </x:c>
      <x:c r="D1511" t="str">
        <x:v>Comercial</x:v>
      </x:c>
      <x:c r="E1511" t="str">
        <x:v>Energia</x:v>
      </x:c>
      <x:c r="F1511" t="str">
        <x:v>Despesa</x:v>
      </x:c>
      <x:c r="G1511" t="str">
        <x:v>Serviço contratado</x:v>
      </x:c>
      <x:c r="H1511" s="14" t="n">
        <x:v>41973.4</x:v>
      </x:c>
      <x:c r="I1511" s="14" t="n">
        <x:v>42175.37</x:v>
      </x:c>
      <x:c r="J1511" s="14" t="n">
        <x:v>201.97</x:v>
      </x:c>
      <x:c r="K1511" s="16" t="n">
        <x:v>0.0048</x:v>
      </x:c>
      <x:c r="L1511" s="14" t="n">
        <x:v>0</x:v>
      </x:c>
      <x:c r="M1511" s="14" t="n">
        <x:v>42175.37</x:v>
      </x:c>
      <x:c r="N1511" s="14" t="n">
        <x:v>460687.49</x:v>
      </x:c>
      <x:c r="O1511" t="str">
        <x:v>Fornecedor 028</x:v>
      </x:c>
      <x:c r="P1511" t="str">
        <x:v>Realizado</x:v>
      </x:c>
      <x:c r="Q1511" s="18" t="n">
        <x:v>0</x:v>
      </x:c>
      <x:c r="R1511" t="str">
        <x:v>Baixo</x:v>
      </x:c>
      <x:c r="S1511" t="str">
        <x:v>Sem observações</x:v>
      </x:c>
    </x:row>
    <x:row r="1512" ht="18" customHeight="1">
      <x:c r="A1512" t="str">
        <x:v>FIN01511</x:v>
      </x:c>
      <x:c r="B1512" s="12" t="n">
        <x:v>46050</x:v>
      </x:c>
      <x:c r="C1512" t="str">
        <x:v>CD Ribeirão das Neves</x:v>
      </x:c>
      <x:c r="D1512" t="str">
        <x:v>Administrativo</x:v>
      </x:c>
      <x:c r="E1512" t="str">
        <x:v>Venda de Produtos</x:v>
      </x:c>
      <x:c r="F1512" t="str">
        <x:v>Receita</x:v>
      </x:c>
      <x:c r="G1512" t="str">
        <x:v>Recebimento de cliente</x:v>
      </x:c>
      <x:c r="H1512" s="14" t="n">
        <x:v>57137.47</x:v>
      </x:c>
      <x:c r="I1512" s="14" t="n">
        <x:v>62968.53</x:v>
      </x:c>
      <x:c r="J1512" s="14" t="n">
        <x:v>5831.06</x:v>
      </x:c>
      <x:c r="K1512" s="16" t="n">
        <x:v>0.1021</x:v>
      </x:c>
      <x:c r="L1512" s="14" t="n">
        <x:v>62968.53</x:v>
      </x:c>
      <x:c r="M1512" s="14" t="n">
        <x:v>0</x:v>
      </x:c>
      <x:c r="N1512" s="14" t="n">
        <x:v>523656.02</x:v>
      </x:c>
      <x:c r="O1512" t="str">
        <x:v>Cliente 046</x:v>
      </x:c>
      <x:c r="P1512" t="str">
        <x:v>Realizado</x:v>
      </x:c>
      <x:c r="Q1512" s="18" t="n">
        <x:v>0</x:v>
      </x:c>
      <x:c r="R1512" t="str">
        <x:v>Baixo</x:v>
      </x:c>
      <x:c r="S1512" t="str">
        <x:v>Aumento de preço</x:v>
      </x:c>
    </x:row>
    <x:row r="1513" ht="18" customHeight="1">
      <x:c r="A1513" t="str">
        <x:v>FIN01512</x:v>
      </x:c>
      <x:c r="B1513" s="12" t="n">
        <x:v>46244</x:v>
      </x:c>
      <x:c r="C1513" t="str">
        <x:v>Filial Betim</x:v>
      </x:c>
      <x:c r="D1513" t="str">
        <x:v>Operações</x:v>
      </x:c>
      <x:c r="E1513" t="str">
        <x:v>Marketing</x:v>
      </x:c>
      <x:c r="F1513" t="str">
        <x:v>Despesa</x:v>
      </x:c>
      <x:c r="G1513" t="str">
        <x:v>Compra administrativa</x:v>
      </x:c>
      <x:c r="H1513" s="14" t="n">
        <x:v>16525.58</x:v>
      </x:c>
      <x:c r="I1513" s="14" t="n">
        <x:v>15762.81</x:v>
      </x:c>
      <x:c r="J1513" s="14" t="n">
        <x:v>-762.77</x:v>
      </x:c>
      <x:c r="K1513" s="16" t="n">
        <x:v>-0.0462</x:v>
      </x:c>
      <x:c r="L1513" s="14" t="n">
        <x:v>0</x:v>
      </x:c>
      <x:c r="M1513" s="14" t="n">
        <x:v>15762.81</x:v>
      </x:c>
      <x:c r="N1513" s="14" t="n">
        <x:v>507893.21</x:v>
      </x:c>
      <x:c r="O1513" t="str">
        <x:v>Fornecedor 031</x:v>
      </x:c>
      <x:c r="P1513" t="str">
        <x:v>Realizado</x:v>
      </x:c>
      <x:c r="Q1513" s="18" t="n">
        <x:v>0</x:v>
      </x:c>
      <x:c r="R1513" t="str">
        <x:v>Baixo</x:v>
      </x:c>
      <x:c r="S1513" t="str">
        <x:v>Sem observações</x:v>
      </x:c>
    </x:row>
    <x:row r="1514" ht="18" customHeight="1">
      <x:c r="A1514" t="str">
        <x:v>FIN01513</x:v>
      </x:c>
      <x:c r="B1514" s="12" t="n">
        <x:v>45729</x:v>
      </x:c>
      <x:c r="C1514" t="str">
        <x:v>Filial Contagem</x:v>
      </x:c>
      <x:c r="D1514" t="str">
        <x:v>Operações</x:v>
      </x:c>
      <x:c r="E1514" t="str">
        <x:v>Serviços</x:v>
      </x:c>
      <x:c r="F1514" t="str">
        <x:v>Receita</x:v>
      </x:c>
      <x:c r="G1514" t="str">
        <x:v>Venda faturada</x:v>
      </x:c>
      <x:c r="H1514" s="14" t="n">
        <x:v>49129.81</x:v>
      </x:c>
      <x:c r="I1514" s="14" t="n">
        <x:v>44202.24</x:v>
      </x:c>
      <x:c r="J1514" s="14" t="n">
        <x:v>-4927.57</x:v>
      </x:c>
      <x:c r="K1514" s="16" t="n">
        <x:v>-0.1003</x:v>
      </x:c>
      <x:c r="L1514" s="14" t="n">
        <x:v>44202.24</x:v>
      </x:c>
      <x:c r="M1514" s="14" t="n">
        <x:v>0</x:v>
      </x:c>
      <x:c r="N1514" s="14" t="n">
        <x:v>552095.45</x:v>
      </x:c>
      <x:c r="O1514" t="str">
        <x:v>Cliente 178</x:v>
      </x:c>
      <x:c r="P1514" t="str">
        <x:v>Realizado</x:v>
      </x:c>
      <x:c r="Q1514" s="18" t="n">
        <x:v>0</x:v>
      </x:c>
      <x:c r="R1514" t="str">
        <x:v>Baixo</x:v>
      </x:c>
      <x:c r="S1514" t="str">
        <x:v>Aumento de preço</x:v>
      </x:c>
    </x:row>
    <x:row r="1515" ht="18" customHeight="1">
      <x:c r="A1515" t="str">
        <x:v>FIN01514</x:v>
      </x:c>
      <x:c r="B1515" s="12" t="n">
        <x:v>45766</x:v>
      </x:c>
      <x:c r="C1515" t="str">
        <x:v>CD Ribeirão das Neves</x:v>
      </x:c>
      <x:c r="D1515" t="str">
        <x:v>TI</x:v>
      </x:c>
      <x:c r="E1515" t="str">
        <x:v>Fretes</x:v>
      </x:c>
      <x:c r="F1515" t="str">
        <x:v>Despesa</x:v>
      </x:c>
      <x:c r="G1515" t="str">
        <x:v>Pagamento fornecedor</x:v>
      </x:c>
      <x:c r="H1515" s="14" t="n">
        <x:v>40619.16</x:v>
      </x:c>
      <x:c r="I1515" s="14" t="n">
        <x:v>43921.64</x:v>
      </x:c>
      <x:c r="J1515" s="14" t="n">
        <x:v>3302.48</x:v>
      </x:c>
      <x:c r="K1515" s="16" t="n">
        <x:v>0.0813</x:v>
      </x:c>
      <x:c r="L1515" s="14" t="n">
        <x:v>0</x:v>
      </x:c>
      <x:c r="M1515" s="14" t="n">
        <x:v>43921.64</x:v>
      </x:c>
      <x:c r="N1515" s="14" t="n">
        <x:v>508173.81</x:v>
      </x:c>
      <x:c r="O1515" t="str">
        <x:v>Fornecedor 012</x:v>
      </x:c>
      <x:c r="P1515" t="str">
        <x:v>Realizado</x:v>
      </x:c>
      <x:c r="Q1515" s="18" t="n">
        <x:v>0</x:v>
      </x:c>
      <x:c r="R1515" t="str">
        <x:v>Baixo</x:v>
      </x:c>
      <x:c r="S1515" t="str">
        <x:v>Despesa não planejada</x:v>
      </x:c>
    </x:row>
    <x:row r="1516" ht="18" customHeight="1">
      <x:c r="A1516" t="str">
        <x:v>FIN01515</x:v>
      </x:c>
      <x:c r="B1516" s="12" t="n">
        <x:v>46057</x:v>
      </x:c>
      <x:c r="C1516" t="str">
        <x:v>Matriz BH</x:v>
      </x:c>
      <x:c r="D1516" t="str">
        <x:v>Logística</x:v>
      </x:c>
      <x:c r="E1516" t="str">
        <x:v>Outras Receitas</x:v>
      </x:c>
      <x:c r="F1516" t="str">
        <x:v>Receita</x:v>
      </x:c>
      <x:c r="G1516" t="str">
        <x:v>Receita comercial</x:v>
      </x:c>
      <x:c r="H1516" s="14" t="n">
        <x:v>37140.58</x:v>
      </x:c>
      <x:c r="I1516" s="14" t="n">
        <x:v>35861.21</x:v>
      </x:c>
      <x:c r="J1516" s="14" t="n">
        <x:v>-1279.37</x:v>
      </x:c>
      <x:c r="K1516" s="16" t="n">
        <x:v>-0.0344</x:v>
      </x:c>
      <x:c r="L1516" s="14" t="n">
        <x:v>35861.21</x:v>
      </x:c>
      <x:c r="M1516" s="14" t="n">
        <x:v>0</x:v>
      </x:c>
      <x:c r="N1516" s="14" t="n">
        <x:v>544035.02</x:v>
      </x:c>
      <x:c r="O1516" t="str">
        <x:v>Cliente 092</x:v>
      </x:c>
      <x:c r="P1516" t="str">
        <x:v>Realizado</x:v>
      </x:c>
      <x:c r="Q1516" s="18" t="n">
        <x:v>0</x:v>
      </x:c>
      <x:c r="R1516" t="str">
        <x:v>Baixo</x:v>
      </x:c>
      <x:c r="S1516" t="str">
        <x:v>Sem observações</x:v>
      </x:c>
    </x:row>
    <x:row r="1517" ht="18" customHeight="1">
      <x:c r="A1517" t="str">
        <x:v>FIN01516</x:v>
      </x:c>
      <x:c r="B1517" s="12" t="n">
        <x:v>45817</x:v>
      </x:c>
      <x:c r="C1517" t="str">
        <x:v>Filial Contagem</x:v>
      </x:c>
      <x:c r="D1517" t="str">
        <x:v>Financeiro</x:v>
      </x:c>
      <x:c r="E1517" t="str">
        <x:v>Venda de Produtos</x:v>
      </x:c>
      <x:c r="F1517" t="str">
        <x:v>Receita</x:v>
      </x:c>
      <x:c r="G1517" t="str">
        <x:v>Serviço prestado</x:v>
      </x:c>
      <x:c r="H1517" s="14" t="n">
        <x:v>44015.93</x:v>
      </x:c>
      <x:c r="I1517" s="14" t="n">
        <x:v>32104.47</x:v>
      </x:c>
      <x:c r="J1517" s="14" t="n">
        <x:v>-11911.46</x:v>
      </x:c>
      <x:c r="K1517" s="16" t="n">
        <x:v>-0.2706</x:v>
      </x:c>
      <x:c r="L1517" s="14" t="n">
        <x:v>32104.47</x:v>
      </x:c>
      <x:c r="M1517" s="14" t="n">
        <x:v>0</x:v>
      </x:c>
      <x:c r="N1517" s="14" t="n">
        <x:v>576139.49</x:v>
      </x:c>
      <x:c r="O1517" t="str">
        <x:v>Cliente 094</x:v>
      </x:c>
      <x:c r="P1517" t="str">
        <x:v>Realizado</x:v>
      </x:c>
      <x:c r="Q1517" s="18" t="n">
        <x:v>0</x:v>
      </x:c>
      <x:c r="R1517" t="str">
        <x:v>Baixo</x:v>
      </x:c>
      <x:c r="S1517" t="str">
        <x:v>Revisar variação</x:v>
      </x:c>
    </x:row>
    <x:row r="1518" ht="18" customHeight="1">
      <x:c r="A1518" t="str">
        <x:v>FIN01517</x:v>
      </x:c>
      <x:c r="B1518" s="12" t="n">
        <x:v>45969</x:v>
      </x:c>
      <x:c r="C1518" t="str">
        <x:v>Matriz BH</x:v>
      </x:c>
      <x:c r="D1518" t="str">
        <x:v>Operações</x:v>
      </x:c>
      <x:c r="E1518" t="str">
        <x:v>Folha</x:v>
      </x:c>
      <x:c r="F1518" t="str">
        <x:v>Despesa</x:v>
      </x:c>
      <x:c r="G1518" t="str">
        <x:v>Serviço contratado</x:v>
      </x:c>
      <x:c r="H1518" s="14" t="n">
        <x:v>41637.75</x:v>
      </x:c>
      <x:c r="I1518" s="14" t="n">
        <x:v>48838.57</x:v>
      </x:c>
      <x:c r="J1518" s="14" t="n">
        <x:v>7200.82</x:v>
      </x:c>
      <x:c r="K1518" s="16" t="n">
        <x:v>0.1729</x:v>
      </x:c>
      <x:c r="L1518" s="14" t="n">
        <x:v>0</x:v>
      </x:c>
      <x:c r="M1518" s="14" t="n">
        <x:v>48838.57</x:v>
      </x:c>
      <x:c r="N1518" s="14" t="n">
        <x:v>527300.92</x:v>
      </x:c>
      <x:c r="O1518" t="str">
        <x:v>Fornecedor 010</x:v>
      </x:c>
      <x:c r="P1518" t="str">
        <x:v>Realizado</x:v>
      </x:c>
      <x:c r="Q1518" s="18" t="n">
        <x:v>0</x:v>
      </x:c>
      <x:c r="R1518" t="str">
        <x:v>Baixo</x:v>
      </x:c>
      <x:c r="S1518" t="str">
        <x:v>Revisar variação</x:v>
      </x:c>
    </x:row>
    <x:row r="1519" ht="18" customHeight="1">
      <x:c r="A1519" t="str">
        <x:v>FIN01518</x:v>
      </x:c>
      <x:c r="B1519" s="12" t="n">
        <x:v>45829</x:v>
      </x:c>
      <x:c r="C1519" t="str">
        <x:v>Filial Contagem</x:v>
      </x:c>
      <x:c r="D1519" t="str">
        <x:v>Financeiro</x:v>
      </x:c>
      <x:c r="E1519" t="str">
        <x:v>Energia</x:v>
      </x:c>
      <x:c r="F1519" t="str">
        <x:v>Despesa</x:v>
      </x:c>
      <x:c r="G1519" t="str">
        <x:v>Serviço contratado</x:v>
      </x:c>
      <x:c r="H1519" s="14" t="n">
        <x:v>34079.46</x:v>
      </x:c>
      <x:c r="I1519" s="14" t="n">
        <x:v>29638.04</x:v>
      </x:c>
      <x:c r="J1519" s="14" t="n">
        <x:v>-4441.42</x:v>
      </x:c>
      <x:c r="K1519" s="16" t="n">
        <x:v>-0.1303</x:v>
      </x:c>
      <x:c r="L1519" s="14" t="n">
        <x:v>0</x:v>
      </x:c>
      <x:c r="M1519" s="14" t="n">
        <x:v>29638.04</x:v>
      </x:c>
      <x:c r="N1519" s="14" t="n">
        <x:v>497662.88</x:v>
      </x:c>
      <x:c r="O1519" t="str">
        <x:v>Fornecedor 074</x:v>
      </x:c>
      <x:c r="P1519" t="str">
        <x:v>Realizado</x:v>
      </x:c>
      <x:c r="Q1519" s="18" t="n">
        <x:v>0</x:v>
      </x:c>
      <x:c r="R1519" t="str">
        <x:v>Baixo</x:v>
      </x:c>
      <x:c r="S1519" t="str">
        <x:v>Sem observações</x:v>
      </x:c>
    </x:row>
    <x:row r="1520" ht="18" customHeight="1">
      <x:c r="A1520" t="str">
        <x:v>FIN01519</x:v>
      </x:c>
      <x:c r="B1520" s="12" t="n">
        <x:v>46063</x:v>
      </x:c>
      <x:c r="C1520" t="str">
        <x:v>Matriz BH</x:v>
      </x:c>
      <x:c r="D1520" t="str">
        <x:v>Comercial</x:v>
      </x:c>
      <x:c r="E1520" t="str">
        <x:v>Impostos</x:v>
      </x:c>
      <x:c r="F1520" t="str">
        <x:v>Despesa</x:v>
      </x:c>
      <x:c r="G1520" t="str">
        <x:v>Compra administrativa</x:v>
      </x:c>
      <x:c r="H1520" s="14" t="n">
        <x:v>25199.73</x:v>
      </x:c>
      <x:c r="I1520" s="14" t="n">
        <x:v>23921.9</x:v>
      </x:c>
      <x:c r="J1520" s="14" t="n">
        <x:v>-1277.83</x:v>
      </x:c>
      <x:c r="K1520" s="16" t="n">
        <x:v>-0.0507</x:v>
      </x:c>
      <x:c r="L1520" s="14" t="n">
        <x:v>0</x:v>
      </x:c>
      <x:c r="M1520" s="14" t="n">
        <x:v>23921.9</x:v>
      </x:c>
      <x:c r="N1520" s="14" t="n">
        <x:v>473740.98</x:v>
      </x:c>
      <x:c r="O1520" t="str">
        <x:v>Fornecedor 113</x:v>
      </x:c>
      <x:c r="P1520" t="str">
        <x:v>Realizado</x:v>
      </x:c>
      <x:c r="Q1520" s="18" t="n">
        <x:v>0</x:v>
      </x:c>
      <x:c r="R1520" t="str">
        <x:v>Baixo</x:v>
      </x:c>
      <x:c r="S1520" t="str">
        <x:v>Dentro do esperado</x:v>
      </x:c>
    </x:row>
    <x:row r="1521" ht="18" customHeight="1">
      <x:c r="A1521" t="str">
        <x:v>FIN01520</x:v>
      </x:c>
      <x:c r="B1521" s="12" t="n">
        <x:v>46007</x:v>
      </x:c>
      <x:c r="C1521" t="str">
        <x:v>CD Ribeirão das Neves</x:v>
      </x:c>
      <x:c r="D1521" t="str">
        <x:v>Administrativo</x:v>
      </x:c>
      <x:c r="E1521" t="str">
        <x:v>Manutenção</x:v>
      </x:c>
      <x:c r="F1521" t="str">
        <x:v>Despesa</x:v>
      </x:c>
      <x:c r="G1521" t="str">
        <x:v>Pagamento fornecedor</x:v>
      </x:c>
      <x:c r="H1521" s="14" t="n">
        <x:v>22085.25</x:v>
      </x:c>
      <x:c r="I1521" s="14" t="n">
        <x:v>26821.68</x:v>
      </x:c>
      <x:c r="J1521" s="14" t="n">
        <x:v>4736.43</x:v>
      </x:c>
      <x:c r="K1521" s="16" t="n">
        <x:v>0.2145</x:v>
      </x:c>
      <x:c r="L1521" s="14" t="n">
        <x:v>0</x:v>
      </x:c>
      <x:c r="M1521" s="14" t="n">
        <x:v>26821.68</x:v>
      </x:c>
      <x:c r="N1521" s="14" t="n">
        <x:v>446919.3</x:v>
      </x:c>
      <x:c r="O1521" t="str">
        <x:v>Fornecedor 092</x:v>
      </x:c>
      <x:c r="P1521" t="str">
        <x:v>Realizado</x:v>
      </x:c>
      <x:c r="Q1521" s="18" t="n">
        <x:v>0</x:v>
      </x:c>
      <x:c r="R1521" t="str">
        <x:v>Baixo</x:v>
      </x:c>
      <x:c r="S1521" t="str">
        <x:v>Despesa não planejada</x:v>
      </x:c>
    </x:row>
    <x:row r="1522" ht="18" customHeight="1">
      <x:c r="A1522" t="str">
        <x:v>FIN01521</x:v>
      </x:c>
      <x:c r="B1522" s="12" t="n">
        <x:v>45727</x:v>
      </x:c>
      <x:c r="C1522" t="str">
        <x:v>Filial Betim</x:v>
      </x:c>
      <x:c r="D1522" t="str">
        <x:v>Administrativo</x:v>
      </x:c>
      <x:c r="E1522" t="str">
        <x:v>Mercadorias</x:v>
      </x:c>
      <x:c r="F1522" t="str">
        <x:v>Despesa</x:v>
      </x:c>
      <x:c r="G1522" t="str">
        <x:v>Pagamento fornecedor</x:v>
      </x:c>
      <x:c r="H1522" s="14" t="n">
        <x:v>41005.19</x:v>
      </x:c>
      <x:c r="I1522" s="14" t="n">
        <x:v>52451.49</x:v>
      </x:c>
      <x:c r="J1522" s="14" t="n">
        <x:v>11446.3</x:v>
      </x:c>
      <x:c r="K1522" s="16" t="n">
        <x:v>0.2791</x:v>
      </x:c>
      <x:c r="L1522" s="14" t="n">
        <x:v>0</x:v>
      </x:c>
      <x:c r="M1522" s="14" t="n">
        <x:v>52451.49</x:v>
      </x:c>
      <x:c r="N1522" s="14" t="n">
        <x:v>394467.81</x:v>
      </x:c>
      <x:c r="O1522" t="str">
        <x:v>Fornecedor 065</x:v>
      </x:c>
      <x:c r="P1522" t="str">
        <x:v>Realizado</x:v>
      </x:c>
      <x:c r="Q1522" s="18" t="n">
        <x:v>0</x:v>
      </x:c>
      <x:c r="R1522" t="str">
        <x:v>Baixo</x:v>
      </x:c>
      <x:c r="S1522" t="str">
        <x:v>Sem observações</x:v>
      </x:c>
    </x:row>
    <x:row r="1523" ht="18" customHeight="1">
      <x:c r="A1523" t="str">
        <x:v>FIN01522</x:v>
      </x:c>
      <x:c r="B1523" s="12" t="n">
        <x:v>45828</x:v>
      </x:c>
      <x:c r="C1523" t="str">
        <x:v>CD Ribeirão das Neves</x:v>
      </x:c>
      <x:c r="D1523" t="str">
        <x:v>Operações</x:v>
      </x:c>
      <x:c r="E1523" t="str">
        <x:v>Serviços</x:v>
      </x:c>
      <x:c r="F1523" t="str">
        <x:v>Receita</x:v>
      </x:c>
      <x:c r="G1523" t="str">
        <x:v>Serviço prestado</x:v>
      </x:c>
      <x:c r="H1523" s="14" t="n">
        <x:v>59470.53</x:v>
      </x:c>
      <x:c r="I1523" s="14" t="n">
        <x:v>69019.13</x:v>
      </x:c>
      <x:c r="J1523" s="14" t="n">
        <x:v>9548.6</x:v>
      </x:c>
      <x:c r="K1523" s="16" t="n">
        <x:v>0.1606</x:v>
      </x:c>
      <x:c r="L1523" s="14" t="n">
        <x:v>69019.13</x:v>
      </x:c>
      <x:c r="M1523" s="14" t="n">
        <x:v>0</x:v>
      </x:c>
      <x:c r="N1523" s="14" t="n">
        <x:v>463486.94</x:v>
      </x:c>
      <x:c r="O1523" t="str">
        <x:v>Cliente 025</x:v>
      </x:c>
      <x:c r="P1523" t="str">
        <x:v>Realizado</x:v>
      </x:c>
      <x:c r="Q1523" s="18" t="n">
        <x:v>0</x:v>
      </x:c>
      <x:c r="R1523" t="str">
        <x:v>Baixo</x:v>
      </x:c>
      <x:c r="S1523" t="str">
        <x:v>Atraso recorrente</x:v>
      </x:c>
    </x:row>
    <x:row r="1524" ht="18" customHeight="1">
      <x:c r="A1524" t="str">
        <x:v>FIN01523</x:v>
      </x:c>
      <x:c r="B1524" s="12" t="n">
        <x:v>45946</x:v>
      </x:c>
      <x:c r="C1524" t="str">
        <x:v>Filial Contagem</x:v>
      </x:c>
      <x:c r="D1524" t="str">
        <x:v>Administrativo</x:v>
      </x:c>
      <x:c r="E1524" t="str">
        <x:v>Mercadorias</x:v>
      </x:c>
      <x:c r="F1524" t="str">
        <x:v>Despesa</x:v>
      </x:c>
      <x:c r="G1524" t="str">
        <x:v>Serviço contratado</x:v>
      </x:c>
      <x:c r="H1524" s="14" t="n">
        <x:v>29739.98</x:v>
      </x:c>
      <x:c r="I1524" s="14" t="n">
        <x:v>31695.65</x:v>
      </x:c>
      <x:c r="J1524" s="14" t="n">
        <x:v>1955.67</x:v>
      </x:c>
      <x:c r="K1524" s="16" t="n">
        <x:v>0.0658</x:v>
      </x:c>
      <x:c r="L1524" s="14" t="n">
        <x:v>0</x:v>
      </x:c>
      <x:c r="M1524" s="14" t="n">
        <x:v>31695.65</x:v>
      </x:c>
      <x:c r="N1524" s="14" t="n">
        <x:v>431791.29</x:v>
      </x:c>
      <x:c r="O1524" t="str">
        <x:v>Fornecedor 096</x:v>
      </x:c>
      <x:c r="P1524" t="str">
        <x:v>Realizado</x:v>
      </x:c>
      <x:c r="Q1524" s="18" t="n">
        <x:v>0</x:v>
      </x:c>
      <x:c r="R1524" t="str">
        <x:v>Baixo</x:v>
      </x:c>
      <x:c r="S1524" t="str">
        <x:v>Despesa não planejada</x:v>
      </x:c>
    </x:row>
    <x:row r="1525" ht="18" customHeight="1">
      <x:c r="A1525" t="str">
        <x:v>FIN01524</x:v>
      </x:c>
      <x:c r="B1525" s="12" t="n">
        <x:v>45986</x:v>
      </x:c>
      <x:c r="C1525" t="str">
        <x:v>Filial Contagem</x:v>
      </x:c>
      <x:c r="D1525" t="str">
        <x:v>Comercial</x:v>
      </x:c>
      <x:c r="E1525" t="str">
        <x:v>Outras Receitas</x:v>
      </x:c>
      <x:c r="F1525" t="str">
        <x:v>Receita</x:v>
      </x:c>
      <x:c r="G1525" t="str">
        <x:v>Receita comercial</x:v>
      </x:c>
      <x:c r="H1525" s="14" t="n">
        <x:v>24809.87</x:v>
      </x:c>
      <x:c r="I1525" s="14" t="n">
        <x:v>21326.98</x:v>
      </x:c>
      <x:c r="J1525" s="14" t="n">
        <x:v>-3482.89</x:v>
      </x:c>
      <x:c r="K1525" s="16" t="n">
        <x:v>-0.1404</x:v>
      </x:c>
      <x:c r="L1525" s="14" t="n">
        <x:v>21326.98</x:v>
      </x:c>
      <x:c r="M1525" s="14" t="n">
        <x:v>0</x:v>
      </x:c>
      <x:c r="N1525" s="14" t="n">
        <x:v>453118.27</x:v>
      </x:c>
      <x:c r="O1525" t="str">
        <x:v>Cliente 170</x:v>
      </x:c>
      <x:c r="P1525" t="str">
        <x:v>Realizado</x:v>
      </x:c>
      <x:c r="Q1525" s="18" t="n">
        <x:v>0</x:v>
      </x:c>
      <x:c r="R1525" t="str">
        <x:v>Baixo</x:v>
      </x:c>
      <x:c r="S1525" t="str">
        <x:v>Dentro do esperado</x:v>
      </x:c>
    </x:row>
    <x:row r="1526" ht="18" customHeight="1">
      <x:c r="A1526" t="str">
        <x:v>FIN01525</x:v>
      </x:c>
      <x:c r="B1526" s="12" t="n">
        <x:v>45996</x:v>
      </x:c>
      <x:c r="C1526" t="str">
        <x:v>Filial Betim</x:v>
      </x:c>
      <x:c r="D1526" t="str">
        <x:v>TI</x:v>
      </x:c>
      <x:c r="E1526" t="str">
        <x:v>Folha</x:v>
      </x:c>
      <x:c r="F1526" t="str">
        <x:v>Despesa</x:v>
      </x:c>
      <x:c r="G1526" t="str">
        <x:v>Despesa operacional</x:v>
      </x:c>
      <x:c r="H1526" s="14" t="n">
        <x:v>13570.5</x:v>
      </x:c>
      <x:c r="I1526" s="14" t="n">
        <x:v>15771.04</x:v>
      </x:c>
      <x:c r="J1526" s="14" t="n">
        <x:v>2200.54</x:v>
      </x:c>
      <x:c r="K1526" s="16" t="n">
        <x:v>0.1622</x:v>
      </x:c>
      <x:c r="L1526" s="14" t="n">
        <x:v>0</x:v>
      </x:c>
      <x:c r="M1526" s="14" t="n">
        <x:v>15771.04</x:v>
      </x:c>
      <x:c r="N1526" s="14" t="n">
        <x:v>437347.23</x:v>
      </x:c>
      <x:c r="O1526" t="str">
        <x:v>Fornecedor 017</x:v>
      </x:c>
      <x:c r="P1526" t="str">
        <x:v>Realizado</x:v>
      </x:c>
      <x:c r="Q1526" s="18" t="n">
        <x:v>0</x:v>
      </x:c>
      <x:c r="R1526" t="str">
        <x:v>Baixo</x:v>
      </x:c>
      <x:c r="S1526" t="str">
        <x:v>Aumento de preço</x:v>
      </x:c>
    </x:row>
    <x:row r="1527" ht="18" customHeight="1">
      <x:c r="A1527" t="str">
        <x:v>FIN01526</x:v>
      </x:c>
      <x:c r="B1527" s="12" t="n">
        <x:v>45765</x:v>
      </x:c>
      <x:c r="C1527" t="str">
        <x:v>CD Ribeirão das Neves</x:v>
      </x:c>
      <x:c r="D1527" t="str">
        <x:v>Logística</x:v>
      </x:c>
      <x:c r="E1527" t="str">
        <x:v>Impostos</x:v>
      </x:c>
      <x:c r="F1527" t="str">
        <x:v>Despesa</x:v>
      </x:c>
      <x:c r="G1527" t="str">
        <x:v>Serviço contratado</x:v>
      </x:c>
      <x:c r="H1527" s="14" t="n">
        <x:v>17449.6</x:v>
      </x:c>
      <x:c r="I1527" s="14" t="n">
        <x:v>18661.9</x:v>
      </x:c>
      <x:c r="J1527" s="14" t="n">
        <x:v>1212.3</x:v>
      </x:c>
      <x:c r="K1527" s="16" t="n">
        <x:v>0.0695</x:v>
      </x:c>
      <x:c r="L1527" s="14" t="n">
        <x:v>0</x:v>
      </x:c>
      <x:c r="M1527" s="14" t="n">
        <x:v>18661.9</x:v>
      </x:c>
      <x:c r="N1527" s="14" t="n">
        <x:v>418685.33</x:v>
      </x:c>
      <x:c r="O1527" t="str">
        <x:v>Fornecedor 078</x:v>
      </x:c>
      <x:c r="P1527" t="str">
        <x:v>Realizado</x:v>
      </x:c>
      <x:c r="Q1527" s="18" t="n">
        <x:v>0</x:v>
      </x:c>
      <x:c r="R1527" t="str">
        <x:v>Baixo</x:v>
      </x:c>
      <x:c r="S1527" t="str">
        <x:v>Atraso recorrente</x:v>
      </x:c>
    </x:row>
    <x:row r="1528" ht="18" customHeight="1">
      <x:c r="A1528" t="str">
        <x:v>FIN01527</x:v>
      </x:c>
      <x:c r="B1528" s="12" t="n">
        <x:v>45752</x:v>
      </x:c>
      <x:c r="C1528" t="str">
        <x:v>CD Ribeirão das Neves</x:v>
      </x:c>
      <x:c r="D1528" t="str">
        <x:v>Operações</x:v>
      </x:c>
      <x:c r="E1528" t="str">
        <x:v>Serviços</x:v>
      </x:c>
      <x:c r="F1528" t="str">
        <x:v>Receita</x:v>
      </x:c>
      <x:c r="G1528" t="str">
        <x:v>Venda faturada</x:v>
      </x:c>
      <x:c r="H1528" s="14" t="n">
        <x:v>54472.69</x:v>
      </x:c>
      <x:c r="I1528" s="14" t="n">
        <x:v>60726.44</x:v>
      </x:c>
      <x:c r="J1528" s="14" t="n">
        <x:v>6253.75</x:v>
      </x:c>
      <x:c r="K1528" s="16" t="n">
        <x:v>0.1148</x:v>
      </x:c>
      <x:c r="L1528" s="14" t="n">
        <x:v>60726.44</x:v>
      </x:c>
      <x:c r="M1528" s="14" t="n">
        <x:v>0</x:v>
      </x:c>
      <x:c r="N1528" s="14" t="n">
        <x:v>479411.77</x:v>
      </x:c>
      <x:c r="O1528" t="str">
        <x:v>Cliente 070</x:v>
      </x:c>
      <x:c r="P1528" t="str">
        <x:v>Realizado</x:v>
      </x:c>
      <x:c r="Q1528" s="18" t="n">
        <x:v>0</x:v>
      </x:c>
      <x:c r="R1528" t="str">
        <x:v>Baixo</x:v>
      </x:c>
      <x:c r="S1528" t="str">
        <x:v>Sem observações</x:v>
      </x:c>
    </x:row>
    <x:row r="1529" ht="18" customHeight="1">
      <x:c r="A1529" t="str">
        <x:v>FIN01528</x:v>
      </x:c>
      <x:c r="B1529" s="12" t="n">
        <x:v>45979</x:v>
      </x:c>
      <x:c r="C1529" t="str">
        <x:v>Matriz BH</x:v>
      </x:c>
      <x:c r="D1529" t="str">
        <x:v>TI</x:v>
      </x:c>
      <x:c r="E1529" t="str">
        <x:v>Folha</x:v>
      </x:c>
      <x:c r="F1529" t="str">
        <x:v>Despesa</x:v>
      </x:c>
      <x:c r="G1529" t="str">
        <x:v>Despesa operacional</x:v>
      </x:c>
      <x:c r="H1529" s="14" t="n">
        <x:v>41661.79</x:v>
      </x:c>
      <x:c r="I1529" s="14" t="n">
        <x:v>40727.7</x:v>
      </x:c>
      <x:c r="J1529" s="14" t="n">
        <x:v>-934.09</x:v>
      </x:c>
      <x:c r="K1529" s="16" t="n">
        <x:v>-0.0224</x:v>
      </x:c>
      <x:c r="L1529" s="14" t="n">
        <x:v>0</x:v>
      </x:c>
      <x:c r="M1529" s="14" t="n">
        <x:v>40727.7</x:v>
      </x:c>
      <x:c r="N1529" s="14" t="n">
        <x:v>438684.07</x:v>
      </x:c>
      <x:c r="O1529" t="str">
        <x:v>Fornecedor 045</x:v>
      </x:c>
      <x:c r="P1529" t="str">
        <x:v>Realizado</x:v>
      </x:c>
      <x:c r="Q1529" s="18" t="n">
        <x:v>0</x:v>
      </x:c>
      <x:c r="R1529" t="str">
        <x:v>Baixo</x:v>
      </x:c>
      <x:c r="S1529" t="str">
        <x:v>Queda de volume</x:v>
      </x:c>
    </x:row>
    <x:row r="1530" ht="18" customHeight="1">
      <x:c r="A1530" t="str">
        <x:v>FIN01529</x:v>
      </x:c>
      <x:c r="B1530" s="12" t="n">
        <x:v>46250</x:v>
      </x:c>
      <x:c r="C1530" t="str">
        <x:v>Filial Betim</x:v>
      </x:c>
      <x:c r="D1530" t="str">
        <x:v>Logística</x:v>
      </x:c>
      <x:c r="E1530" t="str">
        <x:v>Marketing</x:v>
      </x:c>
      <x:c r="F1530" t="str">
        <x:v>Despesa</x:v>
      </x:c>
      <x:c r="G1530" t="str">
        <x:v>Pagamento fornecedor</x:v>
      </x:c>
      <x:c r="H1530" s="14" t="n">
        <x:v>3059.79</x:v>
      </x:c>
      <x:c r="I1530" s="14" t="n">
        <x:v>3938.85</x:v>
      </x:c>
      <x:c r="J1530" s="14" t="n">
        <x:v>879.06</x:v>
      </x:c>
      <x:c r="K1530" s="16" t="n">
        <x:v>0.2873</x:v>
      </x:c>
      <x:c r="L1530" s="14" t="n">
        <x:v>0</x:v>
      </x:c>
      <x:c r="M1530" s="14" t="n">
        <x:v>3938.85</x:v>
      </x:c>
      <x:c r="N1530" s="14" t="n">
        <x:v>434745.22</x:v>
      </x:c>
      <x:c r="O1530" t="str">
        <x:v>Fornecedor 073</x:v>
      </x:c>
      <x:c r="P1530" t="str">
        <x:v>Realizado</x:v>
      </x:c>
      <x:c r="Q1530" s="18" t="n">
        <x:v>0</x:v>
      </x:c>
      <x:c r="R1530" t="str">
        <x:v>Baixo</x:v>
      </x:c>
      <x:c r="S1530" t="str">
        <x:v>Queda de volume</x:v>
      </x:c>
    </x:row>
    <x:row r="1531" ht="18" customHeight="1">
      <x:c r="A1531" t="str">
        <x:v>FIN01530</x:v>
      </x:c>
      <x:c r="B1531" s="12" t="n">
        <x:v>45858</x:v>
      </x:c>
      <x:c r="C1531" t="str">
        <x:v>Filial Betim</x:v>
      </x:c>
      <x:c r="D1531" t="str">
        <x:v>Comercial</x:v>
      </x:c>
      <x:c r="E1531" t="str">
        <x:v>Despesas Bancárias</x:v>
      </x:c>
      <x:c r="F1531" t="str">
        <x:v>Despesa</x:v>
      </x:c>
      <x:c r="G1531" t="str">
        <x:v>Compra administrativa</x:v>
      </x:c>
      <x:c r="H1531" s="14" t="n">
        <x:v>20753.14</x:v>
      </x:c>
      <x:c r="I1531" s="14" t="n">
        <x:v>19596.44</x:v>
      </x:c>
      <x:c r="J1531" s="14" t="n">
        <x:v>-1156.7</x:v>
      </x:c>
      <x:c r="K1531" s="16" t="n">
        <x:v>-0.0557</x:v>
      </x:c>
      <x:c r="L1531" s="14" t="n">
        <x:v>0</x:v>
      </x:c>
      <x:c r="M1531" s="14" t="n">
        <x:v>19596.44</x:v>
      </x:c>
      <x:c r="N1531" s="14" t="n">
        <x:v>415148.78</x:v>
      </x:c>
      <x:c r="O1531" t="str">
        <x:v>Fornecedor 068</x:v>
      </x:c>
      <x:c r="P1531" t="str">
        <x:v>Realizado</x:v>
      </x:c>
      <x:c r="Q1531" s="18" t="n">
        <x:v>0</x:v>
      </x:c>
      <x:c r="R1531" t="str">
        <x:v>Baixo</x:v>
      </x:c>
      <x:c r="S1531" t="str">
        <x:v>Dentro do esperado</x:v>
      </x:c>
    </x:row>
    <x:row r="1532" ht="18" customHeight="1">
      <x:c r="A1532" t="str">
        <x:v>FIN01531</x:v>
      </x:c>
      <x:c r="B1532" s="12" t="n">
        <x:v>46217</x:v>
      </x:c>
      <x:c r="C1532" t="str">
        <x:v>Filial Contagem</x:v>
      </x:c>
      <x:c r="D1532" t="str">
        <x:v>Logística</x:v>
      </x:c>
      <x:c r="E1532" t="str">
        <x:v>Marketing</x:v>
      </x:c>
      <x:c r="F1532" t="str">
        <x:v>Despesa</x:v>
      </x:c>
      <x:c r="G1532" t="str">
        <x:v>Serviço contratado</x:v>
      </x:c>
      <x:c r="H1532" s="14" t="n">
        <x:v>8136.88</x:v>
      </x:c>
      <x:c r="I1532" s="14" t="n">
        <x:v>7392.72</x:v>
      </x:c>
      <x:c r="J1532" s="14" t="n">
        <x:v>-744.16</x:v>
      </x:c>
      <x:c r="K1532" s="16" t="n">
        <x:v>-0.0915</x:v>
      </x:c>
      <x:c r="L1532" s="14" t="n">
        <x:v>0</x:v>
      </x:c>
      <x:c r="M1532" s="14" t="n">
        <x:v>7392.72</x:v>
      </x:c>
      <x:c r="N1532" s="14" t="n">
        <x:v>407756.06</x:v>
      </x:c>
      <x:c r="O1532" t="str">
        <x:v>Fornecedor 006</x:v>
      </x:c>
      <x:c r="P1532" t="str">
        <x:v>Realizado</x:v>
      </x:c>
      <x:c r="Q1532" s="18" t="n">
        <x:v>0</x:v>
      </x:c>
      <x:c r="R1532" t="str">
        <x:v>Baixo</x:v>
      </x:c>
      <x:c r="S1532" t="str">
        <x:v>Despesa não planejada</x:v>
      </x:c>
    </x:row>
    <x:row r="1533" ht="18" customHeight="1">
      <x:c r="A1533" t="str">
        <x:v>FIN01532</x:v>
      </x:c>
      <x:c r="B1533" s="12" t="n">
        <x:v>45741</x:v>
      </x:c>
      <x:c r="C1533" t="str">
        <x:v>CD Ribeirão das Neves</x:v>
      </x:c>
      <x:c r="D1533" t="str">
        <x:v>TI</x:v>
      </x:c>
      <x:c r="E1533" t="str">
        <x:v>Serviços</x:v>
      </x:c>
      <x:c r="F1533" t="str">
        <x:v>Receita</x:v>
      </x:c>
      <x:c r="G1533" t="str">
        <x:v>Venda faturada</x:v>
      </x:c>
      <x:c r="H1533" s="14" t="n">
        <x:v>51410.45</x:v>
      </x:c>
      <x:c r="I1533" s="14" t="n">
        <x:v>51938.11</x:v>
      </x:c>
      <x:c r="J1533" s="14" t="n">
        <x:v>527.66</x:v>
      </x:c>
      <x:c r="K1533" s="16" t="n">
        <x:v>0.0103</x:v>
      </x:c>
      <x:c r="L1533" s="14" t="n">
        <x:v>51938.11</x:v>
      </x:c>
      <x:c r="M1533" s="14" t="n">
        <x:v>0</x:v>
      </x:c>
      <x:c r="N1533" s="14" t="n">
        <x:v>459694.17</x:v>
      </x:c>
      <x:c r="O1533" t="str">
        <x:v>Cliente 017</x:v>
      </x:c>
      <x:c r="P1533" t="str">
        <x:v>Realizado</x:v>
      </x:c>
      <x:c r="Q1533" s="18" t="n">
        <x:v>0</x:v>
      </x:c>
      <x:c r="R1533" t="str">
        <x:v>Baixo</x:v>
      </x:c>
      <x:c r="S1533" t="str">
        <x:v>Queda de volume</x:v>
      </x:c>
    </x:row>
    <x:row r="1534" ht="18" customHeight="1">
      <x:c r="A1534" t="str">
        <x:v>FIN01533</x:v>
      </x:c>
      <x:c r="B1534" s="12" t="n">
        <x:v>46235</x:v>
      </x:c>
      <x:c r="C1534" t="str">
        <x:v>Matriz BH</x:v>
      </x:c>
      <x:c r="D1534" t="str">
        <x:v>Operações</x:v>
      </x:c>
      <x:c r="E1534" t="str">
        <x:v>Serviços</x:v>
      </x:c>
      <x:c r="F1534" t="str">
        <x:v>Receita</x:v>
      </x:c>
      <x:c r="G1534" t="str">
        <x:v>Serviço prestado</x:v>
      </x:c>
      <x:c r="H1534" s="14" t="n">
        <x:v>18321.82</x:v>
      </x:c>
      <x:c r="I1534" s="14" t="n">
        <x:v>13989.09</x:v>
      </x:c>
      <x:c r="J1534" s="14" t="n">
        <x:v>-4332.73</x:v>
      </x:c>
      <x:c r="K1534" s="16" t="n">
        <x:v>-0.2365</x:v>
      </x:c>
      <x:c r="L1534" s="14" t="n">
        <x:v>13989.09</x:v>
      </x:c>
      <x:c r="M1534" s="14" t="n">
        <x:v>0</x:v>
      </x:c>
      <x:c r="N1534" s="14" t="n">
        <x:v>473683.26</x:v>
      </x:c>
      <x:c r="O1534" t="str">
        <x:v>Cliente 039</x:v>
      </x:c>
      <x:c r="P1534" t="str">
        <x:v>Realizado</x:v>
      </x:c>
      <x:c r="Q1534" s="18" t="n">
        <x:v>0</x:v>
      </x:c>
      <x:c r="R1534" t="str">
        <x:v>Baixo</x:v>
      </x:c>
      <x:c r="S1534" t="str">
        <x:v>Revisar variação</x:v>
      </x:c>
    </x:row>
    <x:row r="1535" ht="18" customHeight="1">
      <x:c r="A1535" t="str">
        <x:v>FIN01534</x:v>
      </x:c>
      <x:c r="B1535" s="12" t="n">
        <x:v>45908</x:v>
      </x:c>
      <x:c r="C1535" t="str">
        <x:v>Filial Betim</x:v>
      </x:c>
      <x:c r="D1535" t="str">
        <x:v>Comercial</x:v>
      </x:c>
      <x:c r="E1535" t="str">
        <x:v>Marketing</x:v>
      </x:c>
      <x:c r="F1535" t="str">
        <x:v>Despesa</x:v>
      </x:c>
      <x:c r="G1535" t="str">
        <x:v>Pagamento fornecedor</x:v>
      </x:c>
      <x:c r="H1535" s="14" t="n">
        <x:v>25681.3</x:v>
      </x:c>
      <x:c r="I1535" s="14" t="n">
        <x:v>27978.98</x:v>
      </x:c>
      <x:c r="J1535" s="14" t="n">
        <x:v>2297.68</x:v>
      </x:c>
      <x:c r="K1535" s="16" t="n">
        <x:v>0.0895</x:v>
      </x:c>
      <x:c r="L1535" s="14" t="n">
        <x:v>0</x:v>
      </x:c>
      <x:c r="M1535" s="14" t="n">
        <x:v>27978.98</x:v>
      </x:c>
      <x:c r="N1535" s="14" t="n">
        <x:v>445704.28</x:v>
      </x:c>
      <x:c r="O1535" t="str">
        <x:v>Fornecedor 065</x:v>
      </x:c>
      <x:c r="P1535" t="str">
        <x:v>Realizado</x:v>
      </x:c>
      <x:c r="Q1535" s="18" t="n">
        <x:v>0</x:v>
      </x:c>
      <x:c r="R1535" t="str">
        <x:v>Baixo</x:v>
      </x:c>
      <x:c r="S1535" t="str">
        <x:v>Dentro do esperado</x:v>
      </x:c>
    </x:row>
    <x:row r="1536" ht="18" customHeight="1">
      <x:c r="A1536" t="str">
        <x:v>FIN01535</x:v>
      </x:c>
      <x:c r="B1536" s="12" t="n">
        <x:v>46197</x:v>
      </x:c>
      <x:c r="C1536" t="str">
        <x:v>CD Ribeirão das Neves</x:v>
      </x:c>
      <x:c r="D1536" t="str">
        <x:v>Financeiro</x:v>
      </x:c>
      <x:c r="E1536" t="str">
        <x:v>Frete Cobrado</x:v>
      </x:c>
      <x:c r="F1536" t="str">
        <x:v>Receita</x:v>
      </x:c>
      <x:c r="G1536" t="str">
        <x:v>Recebimento de cliente</x:v>
      </x:c>
      <x:c r="H1536" s="14" t="n">
        <x:v>36438.23</x:v>
      </x:c>
      <x:c r="I1536" s="14" t="n">
        <x:v>40985.21</x:v>
      </x:c>
      <x:c r="J1536" s="14" t="n">
        <x:v>4546.98</x:v>
      </x:c>
      <x:c r="K1536" s="16" t="n">
        <x:v>0.1248</x:v>
      </x:c>
      <x:c r="L1536" s="14" t="n">
        <x:v>40985.21</x:v>
      </x:c>
      <x:c r="M1536" s="14" t="n">
        <x:v>0</x:v>
      </x:c>
      <x:c r="N1536" s="14" t="n">
        <x:v>486689.49</x:v>
      </x:c>
      <x:c r="O1536" t="str">
        <x:v>Cliente 025</x:v>
      </x:c>
      <x:c r="P1536" t="str">
        <x:v>Realizado</x:v>
      </x:c>
      <x:c r="Q1536" s="18" t="n">
        <x:v>0</x:v>
      </x:c>
      <x:c r="R1536" t="str">
        <x:v>Baixo</x:v>
      </x:c>
      <x:c r="S1536" t="str">
        <x:v>Sem observações</x:v>
      </x:c>
    </x:row>
    <x:row r="1537" ht="18" customHeight="1">
      <x:c r="A1537" t="str">
        <x:v>FIN01536</x:v>
      </x:c>
      <x:c r="B1537" s="12" t="n">
        <x:v>46071</x:v>
      </x:c>
      <x:c r="C1537" t="str">
        <x:v>Filial Contagem</x:v>
      </x:c>
      <x:c r="D1537" t="str">
        <x:v>Operações</x:v>
      </x:c>
      <x:c r="E1537" t="str">
        <x:v>Frete Cobrado</x:v>
      </x:c>
      <x:c r="F1537" t="str">
        <x:v>Receita</x:v>
      </x:c>
      <x:c r="G1537" t="str">
        <x:v>Receita comercial</x:v>
      </x:c>
      <x:c r="H1537" s="14" t="n">
        <x:v>48685.32</x:v>
      </x:c>
      <x:c r="I1537" s="14" t="n">
        <x:v>51449.6</x:v>
      </x:c>
      <x:c r="J1537" s="14" t="n">
        <x:v>2764.28</x:v>
      </x:c>
      <x:c r="K1537" s="16" t="n">
        <x:v>0.0568</x:v>
      </x:c>
      <x:c r="L1537" s="14" t="n">
        <x:v>51449.6</x:v>
      </x:c>
      <x:c r="M1537" s="14" t="n">
        <x:v>0</x:v>
      </x:c>
      <x:c r="N1537" s="14" t="n">
        <x:v>538139.09</x:v>
      </x:c>
      <x:c r="O1537" t="str">
        <x:v>Cliente 112</x:v>
      </x:c>
      <x:c r="P1537" t="str">
        <x:v>Realizado</x:v>
      </x:c>
      <x:c r="Q1537" s="18" t="n">
        <x:v>0</x:v>
      </x:c>
      <x:c r="R1537" t="str">
        <x:v>Baixo</x:v>
      </x:c>
      <x:c r="S1537" t="str">
        <x:v>Queda de volume</x:v>
      </x:c>
    </x:row>
    <x:row r="1538" ht="18" customHeight="1">
      <x:c r="A1538" t="str">
        <x:v>FIN01537</x:v>
      </x:c>
      <x:c r="B1538" s="12" t="n">
        <x:v>45705</x:v>
      </x:c>
      <x:c r="C1538" t="str">
        <x:v>Filial Contagem</x:v>
      </x:c>
      <x:c r="D1538" t="str">
        <x:v>TI</x:v>
      </x:c>
      <x:c r="E1538" t="str">
        <x:v>Frete Cobrado</x:v>
      </x:c>
      <x:c r="F1538" t="str">
        <x:v>Receita</x:v>
      </x:c>
      <x:c r="G1538" t="str">
        <x:v>Venda faturada</x:v>
      </x:c>
      <x:c r="H1538" s="14" t="n">
        <x:v>38922.12</x:v>
      </x:c>
      <x:c r="I1538" s="14" t="n">
        <x:v>43166.11</x:v>
      </x:c>
      <x:c r="J1538" s="14" t="n">
        <x:v>4243.99</x:v>
      </x:c>
      <x:c r="K1538" s="16" t="n">
        <x:v>0.109</x:v>
      </x:c>
      <x:c r="L1538" s="14" t="n">
        <x:v>43166.11</x:v>
      </x:c>
      <x:c r="M1538" s="14" t="n">
        <x:v>0</x:v>
      </x:c>
      <x:c r="N1538" s="14" t="n">
        <x:v>581305.2</x:v>
      </x:c>
      <x:c r="O1538" t="str">
        <x:v>Cliente 167</x:v>
      </x:c>
      <x:c r="P1538" t="str">
        <x:v>Realizado</x:v>
      </x:c>
      <x:c r="Q1538" s="18" t="n">
        <x:v>0</x:v>
      </x:c>
      <x:c r="R1538" t="str">
        <x:v>Baixo</x:v>
      </x:c>
      <x:c r="S1538" t="str">
        <x:v>Revisar variação</x:v>
      </x:c>
    </x:row>
    <x:row r="1539" ht="18" customHeight="1">
      <x:c r="A1539" t="str">
        <x:v>FIN01538</x:v>
      </x:c>
      <x:c r="B1539" s="12" t="n">
        <x:v>45736</x:v>
      </x:c>
      <x:c r="C1539" t="str">
        <x:v>Filial Contagem</x:v>
      </x:c>
      <x:c r="D1539" t="str">
        <x:v>Financeiro</x:v>
      </x:c>
      <x:c r="E1539" t="str">
        <x:v>Outras Receitas</x:v>
      </x:c>
      <x:c r="F1539" t="str">
        <x:v>Receita</x:v>
      </x:c>
      <x:c r="G1539" t="str">
        <x:v>Venda faturada</x:v>
      </x:c>
      <x:c r="H1539" s="14" t="n">
        <x:v>29756.03</x:v>
      </x:c>
      <x:c r="I1539" s="14" t="n">
        <x:v>25905.62</x:v>
      </x:c>
      <x:c r="J1539" s="14" t="n">
        <x:v>-3850.41</x:v>
      </x:c>
      <x:c r="K1539" s="16" t="n">
        <x:v>-0.1294</x:v>
      </x:c>
      <x:c r="L1539" s="14" t="n">
        <x:v>25905.62</x:v>
      </x:c>
      <x:c r="M1539" s="14" t="n">
        <x:v>0</x:v>
      </x:c>
      <x:c r="N1539" s="14" t="n">
        <x:v>607210.82</x:v>
      </x:c>
      <x:c r="O1539" t="str">
        <x:v>Cliente 142</x:v>
      </x:c>
      <x:c r="P1539" t="str">
        <x:v>Realizado</x:v>
      </x:c>
      <x:c r="Q1539" s="18" t="n">
        <x:v>0</x:v>
      </x:c>
      <x:c r="R1539" t="str">
        <x:v>Baixo</x:v>
      </x:c>
      <x:c r="S1539" t="str">
        <x:v>Possível anomalia</x:v>
      </x:c>
    </x:row>
    <x:row r="1540" ht="18" customHeight="1">
      <x:c r="A1540" t="str">
        <x:v>FIN01539</x:v>
      </x:c>
      <x:c r="B1540" s="12" t="n">
        <x:v>45691</x:v>
      </x:c>
      <x:c r="C1540" t="str">
        <x:v>Matriz BH</x:v>
      </x:c>
      <x:c r="D1540" t="str">
        <x:v>Administrativo</x:v>
      </x:c>
      <x:c r="E1540" t="str">
        <x:v>Venda de Produtos</x:v>
      </x:c>
      <x:c r="F1540" t="str">
        <x:v>Receita</x:v>
      </x:c>
      <x:c r="G1540" t="str">
        <x:v>Serviço prestado</x:v>
      </x:c>
      <x:c r="H1540" s="14" t="n">
        <x:v>47379.84</x:v>
      </x:c>
      <x:c r="I1540" s="14" t="n">
        <x:v>54482.72</x:v>
      </x:c>
      <x:c r="J1540" s="14" t="n">
        <x:v>7102.88</x:v>
      </x:c>
      <x:c r="K1540" s="16" t="n">
        <x:v>0.1499</x:v>
      </x:c>
      <x:c r="L1540" s="14" t="n">
        <x:v>54482.72</x:v>
      </x:c>
      <x:c r="M1540" s="14" t="n">
        <x:v>0</x:v>
      </x:c>
      <x:c r="N1540" s="14" t="n">
        <x:v>661693.54</x:v>
      </x:c>
      <x:c r="O1540" t="str">
        <x:v>Cliente 048</x:v>
      </x:c>
      <x:c r="P1540" t="str">
        <x:v>Realizado</x:v>
      </x:c>
      <x:c r="Q1540" s="18" t="n">
        <x:v>0</x:v>
      </x:c>
      <x:c r="R1540" t="str">
        <x:v>Baixo</x:v>
      </x:c>
      <x:c r="S1540" t="str">
        <x:v>Revisar variação</x:v>
      </x:c>
    </x:row>
    <x:row r="1541" ht="18" customHeight="1">
      <x:c r="A1541" t="str">
        <x:v>FIN01540</x:v>
      </x:c>
      <x:c r="B1541" s="12" t="n">
        <x:v>46193</x:v>
      </x:c>
      <x:c r="C1541" t="str">
        <x:v>Filial Betim</x:v>
      </x:c>
      <x:c r="D1541" t="str">
        <x:v>Administrativo</x:v>
      </x:c>
      <x:c r="E1541" t="str">
        <x:v>Venda de Produtos</x:v>
      </x:c>
      <x:c r="F1541" t="str">
        <x:v>Receita</x:v>
      </x:c>
      <x:c r="G1541" t="str">
        <x:v>Serviço prestado</x:v>
      </x:c>
      <x:c r="H1541" s="14" t="n">
        <x:v>7891.35</x:v>
      </x:c>
      <x:c r="I1541" s="14" t="n">
        <x:v>8083.84</x:v>
      </x:c>
      <x:c r="J1541" s="14" t="n">
        <x:v>192.49</x:v>
      </x:c>
      <x:c r="K1541" s="16" t="n">
        <x:v>0.0244</x:v>
      </x:c>
      <x:c r="L1541" s="14" t="n">
        <x:v>8083.84</x:v>
      </x:c>
      <x:c r="M1541" s="14" t="n">
        <x:v>0</x:v>
      </x:c>
      <x:c r="N1541" s="14" t="n">
        <x:v>669777.38</x:v>
      </x:c>
      <x:c r="O1541" t="str">
        <x:v>Cliente 076</x:v>
      </x:c>
      <x:c r="P1541" t="str">
        <x:v>Realizado</x:v>
      </x:c>
      <x:c r="Q1541" s="18" t="n">
        <x:v>0</x:v>
      </x:c>
      <x:c r="R1541" t="str">
        <x:v>Baixo</x:v>
      </x:c>
      <x:c r="S1541" t="str">
        <x:v>Despesa não planejada</x:v>
      </x:c>
    </x:row>
    <x:row r="1542" ht="18" customHeight="1">
      <x:c r="A1542" t="str">
        <x:v>FIN01541</x:v>
      </x:c>
      <x:c r="B1542" s="12" t="n">
        <x:v>45764</x:v>
      </x:c>
      <x:c r="C1542" t="str">
        <x:v>Filial Contagem</x:v>
      </x:c>
      <x:c r="D1542" t="str">
        <x:v>Logística</x:v>
      </x:c>
      <x:c r="E1542" t="str">
        <x:v>Energia</x:v>
      </x:c>
      <x:c r="F1542" t="str">
        <x:v>Despesa</x:v>
      </x:c>
      <x:c r="G1542" t="str">
        <x:v>Pagamento fornecedor</x:v>
      </x:c>
      <x:c r="H1542" s="14" t="n">
        <x:v>8877</x:v>
      </x:c>
      <x:c r="I1542" s="14" t="n">
        <x:v>11109.63</x:v>
      </x:c>
      <x:c r="J1542" s="14" t="n">
        <x:v>2232.63</x:v>
      </x:c>
      <x:c r="K1542" s="16" t="n">
        <x:v>0.2515</x:v>
      </x:c>
      <x:c r="L1542" s="14" t="n">
        <x:v>0</x:v>
      </x:c>
      <x:c r="M1542" s="14" t="n">
        <x:v>11109.63</x:v>
      </x:c>
      <x:c r="N1542" s="14" t="n">
        <x:v>658667.75</x:v>
      </x:c>
      <x:c r="O1542" t="str">
        <x:v>Fornecedor 010</x:v>
      </x:c>
      <x:c r="P1542" t="str">
        <x:v>Realizado</x:v>
      </x:c>
      <x:c r="Q1542" s="18" t="n">
        <x:v>0</x:v>
      </x:c>
      <x:c r="R1542" t="str">
        <x:v>Baixo</x:v>
      </x:c>
      <x:c r="S1542" t="str">
        <x:v>Revisar variação</x:v>
      </x:c>
    </x:row>
    <x:row r="1543" ht="18" customHeight="1">
      <x:c r="A1543" t="str">
        <x:v>FIN01542</x:v>
      </x:c>
      <x:c r="B1543" s="12" t="n">
        <x:v>46256</x:v>
      </x:c>
      <x:c r="C1543" t="str">
        <x:v>Filial Contagem</x:v>
      </x:c>
      <x:c r="D1543" t="str">
        <x:v>Financeiro</x:v>
      </x:c>
      <x:c r="E1543" t="str">
        <x:v>Serviços</x:v>
      </x:c>
      <x:c r="F1543" t="str">
        <x:v>Receita</x:v>
      </x:c>
      <x:c r="G1543" t="str">
        <x:v>Serviço prestado</x:v>
      </x:c>
      <x:c r="H1543" s="14" t="n">
        <x:v>46465.74</x:v>
      </x:c>
      <x:c r="I1543" s="14" t="n">
        <x:v>54433.53</x:v>
      </x:c>
      <x:c r="J1543" s="14" t="n">
        <x:v>7967.79</x:v>
      </x:c>
      <x:c r="K1543" s="16" t="n">
        <x:v>0.1715</x:v>
      </x:c>
      <x:c r="L1543" s="14" t="n">
        <x:v>54433.53</x:v>
      </x:c>
      <x:c r="M1543" s="14" t="n">
        <x:v>0</x:v>
      </x:c>
      <x:c r="N1543" s="14" t="n">
        <x:v>713101.28</x:v>
      </x:c>
      <x:c r="O1543" t="str">
        <x:v>Cliente 137</x:v>
      </x:c>
      <x:c r="P1543" t="str">
        <x:v>Realizado</x:v>
      </x:c>
      <x:c r="Q1543" s="18" t="n">
        <x:v>0</x:v>
      </x:c>
      <x:c r="R1543" t="str">
        <x:v>Baixo</x:v>
      </x:c>
      <x:c r="S1543" t="str">
        <x:v>Sem observações</x:v>
      </x:c>
    </x:row>
    <x:row r="1544" ht="18" customHeight="1">
      <x:c r="A1544" t="str">
        <x:v>FIN01543</x:v>
      </x:c>
      <x:c r="B1544" s="12" t="n">
        <x:v>46197</x:v>
      </x:c>
      <x:c r="C1544" t="str">
        <x:v>Filial Betim</x:v>
      </x:c>
      <x:c r="D1544" t="str">
        <x:v>Operações</x:v>
      </x:c>
      <x:c r="E1544" t="str">
        <x:v>Venda de Produtos</x:v>
      </x:c>
      <x:c r="F1544" t="str">
        <x:v>Receita</x:v>
      </x:c>
      <x:c r="G1544" t="str">
        <x:v>Receita comercial</x:v>
      </x:c>
      <x:c r="H1544" s="14" t="n">
        <x:v>12815.11</x:v>
      </x:c>
      <x:c r="I1544" s="14" t="n">
        <x:v>11019.97</x:v>
      </x:c>
      <x:c r="J1544" s="14" t="n">
        <x:v>-1795.14</x:v>
      </x:c>
      <x:c r="K1544" s="16" t="n">
        <x:v>-0.1401</x:v>
      </x:c>
      <x:c r="L1544" s="14" t="n">
        <x:v>11019.97</x:v>
      </x:c>
      <x:c r="M1544" s="14" t="n">
        <x:v>0</x:v>
      </x:c>
      <x:c r="N1544" s="14" t="n">
        <x:v>724121.25</x:v>
      </x:c>
      <x:c r="O1544" t="str">
        <x:v>Cliente 010</x:v>
      </x:c>
      <x:c r="P1544" t="str">
        <x:v>Realizado</x:v>
      </x:c>
      <x:c r="Q1544" s="18" t="n">
        <x:v>0</x:v>
      </x:c>
      <x:c r="R1544" t="str">
        <x:v>Baixo</x:v>
      </x:c>
      <x:c r="S1544" t="str">
        <x:v>Revisar variação</x:v>
      </x:c>
    </x:row>
    <x:row r="1545" ht="18" customHeight="1">
      <x:c r="A1545" t="str">
        <x:v>FIN01544</x:v>
      </x:c>
      <x:c r="B1545" s="12" t="n">
        <x:v>46253</x:v>
      </x:c>
      <x:c r="C1545" t="str">
        <x:v>Filial Betim</x:v>
      </x:c>
      <x:c r="D1545" t="str">
        <x:v>Administrativo</x:v>
      </x:c>
      <x:c r="E1545" t="str">
        <x:v>Serviços</x:v>
      </x:c>
      <x:c r="F1545" t="str">
        <x:v>Receita</x:v>
      </x:c>
      <x:c r="G1545" t="str">
        <x:v>Receita comercial</x:v>
      </x:c>
      <x:c r="H1545" s="14" t="n">
        <x:v>18464.11</x:v>
      </x:c>
      <x:c r="I1545" s="14" t="n">
        <x:v>20630.69</x:v>
      </x:c>
      <x:c r="J1545" s="14" t="n">
        <x:v>2166.58</x:v>
      </x:c>
      <x:c r="K1545" s="16" t="n">
        <x:v>0.1173</x:v>
      </x:c>
      <x:c r="L1545" s="14" t="n">
        <x:v>20630.69</x:v>
      </x:c>
      <x:c r="M1545" s="14" t="n">
        <x:v>0</x:v>
      </x:c>
      <x:c r="N1545" s="14" t="n">
        <x:v>744751.94</x:v>
      </x:c>
      <x:c r="O1545" t="str">
        <x:v>Cliente 038</x:v>
      </x:c>
      <x:c r="P1545" t="str">
        <x:v>Realizado</x:v>
      </x:c>
      <x:c r="Q1545" s="18" t="n">
        <x:v>0</x:v>
      </x:c>
      <x:c r="R1545" t="str">
        <x:v>Baixo</x:v>
      </x:c>
      <x:c r="S1545" t="str">
        <x:v>Aumento de preço</x:v>
      </x:c>
    </x:row>
    <x:row r="1546" ht="18" customHeight="1">
      <x:c r="A1546" t="str">
        <x:v>FIN01545</x:v>
      </x:c>
      <x:c r="B1546" s="12" t="n">
        <x:v>45731</x:v>
      </x:c>
      <x:c r="C1546" t="str">
        <x:v>Filial Betim</x:v>
      </x:c>
      <x:c r="D1546" t="str">
        <x:v>Operações</x:v>
      </x:c>
      <x:c r="E1546" t="str">
        <x:v>Frete Cobrado</x:v>
      </x:c>
      <x:c r="F1546" t="str">
        <x:v>Receita</x:v>
      </x:c>
      <x:c r="G1546" t="str">
        <x:v>Serviço prestado</x:v>
      </x:c>
      <x:c r="H1546" s="14" t="n">
        <x:v>16935.44</x:v>
      </x:c>
      <x:c r="I1546" s="14" t="n">
        <x:v>13620.76</x:v>
      </x:c>
      <x:c r="J1546" s="14" t="n">
        <x:v>-3314.68</x:v>
      </x:c>
      <x:c r="K1546" s="16" t="n">
        <x:v>-0.1957</x:v>
      </x:c>
      <x:c r="L1546" s="14" t="n">
        <x:v>13620.76</x:v>
      </x:c>
      <x:c r="M1546" s="14" t="n">
        <x:v>0</x:v>
      </x:c>
      <x:c r="N1546" s="14" t="n">
        <x:v>758372.7</x:v>
      </x:c>
      <x:c r="O1546" t="str">
        <x:v>Cliente 129</x:v>
      </x:c>
      <x:c r="P1546" t="str">
        <x:v>Realizado</x:v>
      </x:c>
      <x:c r="Q1546" s="18" t="n">
        <x:v>0</x:v>
      </x:c>
      <x:c r="R1546" t="str">
        <x:v>Baixo</x:v>
      </x:c>
      <x:c r="S1546" t="str">
        <x:v>Dentro do esperado</x:v>
      </x:c>
    </x:row>
    <x:row r="1547" ht="18" customHeight="1">
      <x:c r="A1547" t="str">
        <x:v>FIN01546</x:v>
      </x:c>
      <x:c r="B1547" s="12" t="n">
        <x:v>46040</x:v>
      </x:c>
      <x:c r="C1547" t="str">
        <x:v>Matriz BH</x:v>
      </x:c>
      <x:c r="D1547" t="str">
        <x:v>Comercial</x:v>
      </x:c>
      <x:c r="E1547" t="str">
        <x:v>Fretes</x:v>
      </x:c>
      <x:c r="F1547" t="str">
        <x:v>Despesa</x:v>
      </x:c>
      <x:c r="G1547" t="str">
        <x:v>Despesa operacional</x:v>
      </x:c>
      <x:c r="H1547" s="14" t="n">
        <x:v>33826.78</x:v>
      </x:c>
      <x:c r="I1547" s="14" t="n">
        <x:v>44262.91</x:v>
      </x:c>
      <x:c r="J1547" s="14" t="n">
        <x:v>10436.13</x:v>
      </x:c>
      <x:c r="K1547" s="16" t="n">
        <x:v>0.3085</x:v>
      </x:c>
      <x:c r="L1547" s="14" t="n">
        <x:v>0</x:v>
      </x:c>
      <x:c r="M1547" s="14" t="n">
        <x:v>44262.91</x:v>
      </x:c>
      <x:c r="N1547" s="14" t="n">
        <x:v>714109.79</x:v>
      </x:c>
      <x:c r="O1547" t="str">
        <x:v>Fornecedor 078</x:v>
      </x:c>
      <x:c r="P1547" t="str">
        <x:v>Realizado</x:v>
      </x:c>
      <x:c r="Q1547" s="18" t="n">
        <x:v>0</x:v>
      </x:c>
      <x:c r="R1547" t="str">
        <x:v>Baixo</x:v>
      </x:c>
      <x:c r="S1547" t="str">
        <x:v>Queda de volume</x:v>
      </x:c>
    </x:row>
    <x:row r="1548" ht="18" customHeight="1">
      <x:c r="A1548" t="str">
        <x:v>FIN01547</x:v>
      </x:c>
      <x:c r="B1548" s="12" t="n">
        <x:v>46150</x:v>
      </x:c>
      <x:c r="C1548" t="str">
        <x:v>CD Ribeirão das Neves</x:v>
      </x:c>
      <x:c r="D1548" t="str">
        <x:v>TI</x:v>
      </x:c>
      <x:c r="E1548" t="str">
        <x:v>Venda de Produtos</x:v>
      </x:c>
      <x:c r="F1548" t="str">
        <x:v>Receita</x:v>
      </x:c>
      <x:c r="G1548" t="str">
        <x:v>Serviço prestado</x:v>
      </x:c>
      <x:c r="H1548" s="14" t="n">
        <x:v>43203.39</x:v>
      </x:c>
      <x:c r="I1548" s="14" t="n">
        <x:v>36119.21</x:v>
      </x:c>
      <x:c r="J1548" s="14" t="n">
        <x:v>-7084.18</x:v>
      </x:c>
      <x:c r="K1548" s="16" t="n">
        <x:v>-0.164</x:v>
      </x:c>
      <x:c r="L1548" s="14" t="n">
        <x:v>36119.21</x:v>
      </x:c>
      <x:c r="M1548" s="14" t="n">
        <x:v>0</x:v>
      </x:c>
      <x:c r="N1548" s="14" t="n">
        <x:v>750229</x:v>
      </x:c>
      <x:c r="O1548" t="str">
        <x:v>Cliente 144</x:v>
      </x:c>
      <x:c r="P1548" t="str">
        <x:v>Realizado</x:v>
      </x:c>
      <x:c r="Q1548" s="18" t="n">
        <x:v>0</x:v>
      </x:c>
      <x:c r="R1548" t="str">
        <x:v>Baixo</x:v>
      </x:c>
      <x:c r="S1548" t="str">
        <x:v>Despesa não planejada</x:v>
      </x:c>
    </x:row>
    <x:row r="1549" ht="18" customHeight="1">
      <x:c r="A1549" t="str">
        <x:v>FIN01548</x:v>
      </x:c>
      <x:c r="B1549" s="12" t="n">
        <x:v>45692</x:v>
      </x:c>
      <x:c r="C1549" t="str">
        <x:v>CD Ribeirão das Neves</x:v>
      </x:c>
      <x:c r="D1549" t="str">
        <x:v>Comercial</x:v>
      </x:c>
      <x:c r="E1549" t="str">
        <x:v>Frete Cobrado</x:v>
      </x:c>
      <x:c r="F1549" t="str">
        <x:v>Receita</x:v>
      </x:c>
      <x:c r="G1549" t="str">
        <x:v>Receita comercial</x:v>
      </x:c>
      <x:c r="H1549" s="14" t="n">
        <x:v>38699.37</x:v>
      </x:c>
      <x:c r="I1549" s="14" t="n">
        <x:v>28354.9</x:v>
      </x:c>
      <x:c r="J1549" s="14" t="n">
        <x:v>-10344.47</x:v>
      </x:c>
      <x:c r="K1549" s="16" t="n">
        <x:v>-0.2673</x:v>
      </x:c>
      <x:c r="L1549" s="14" t="n">
        <x:v>28354.9</x:v>
      </x:c>
      <x:c r="M1549" s="14" t="n">
        <x:v>0</x:v>
      </x:c>
      <x:c r="N1549" s="14" t="n">
        <x:v>778583.9</x:v>
      </x:c>
      <x:c r="O1549" t="str">
        <x:v>Cliente 019</x:v>
      </x:c>
      <x:c r="P1549" t="str">
        <x:v>Realizado</x:v>
      </x:c>
      <x:c r="Q1549" s="18" t="n">
        <x:v>0</x:v>
      </x:c>
      <x:c r="R1549" t="str">
        <x:v>Baixo</x:v>
      </x:c>
      <x:c r="S1549" t="str">
        <x:v>Dentro do esperado</x:v>
      </x:c>
    </x:row>
    <x:row r="1550" ht="18" customHeight="1">
      <x:c r="A1550" t="str">
        <x:v>FIN01549</x:v>
      </x:c>
      <x:c r="B1550" s="12" t="n">
        <x:v>45898</x:v>
      </x:c>
      <x:c r="C1550" t="str">
        <x:v>Filial Contagem</x:v>
      </x:c>
      <x:c r="D1550" t="str">
        <x:v>Financeiro</x:v>
      </x:c>
      <x:c r="E1550" t="str">
        <x:v>Marketing</x:v>
      </x:c>
      <x:c r="F1550" t="str">
        <x:v>Despesa</x:v>
      </x:c>
      <x:c r="G1550" t="str">
        <x:v>Despesa operacional</x:v>
      </x:c>
      <x:c r="H1550" s="14" t="n">
        <x:v>6930.55</x:v>
      </x:c>
      <x:c r="I1550" s="14" t="n">
        <x:v>7654.52</x:v>
      </x:c>
      <x:c r="J1550" s="14" t="n">
        <x:v>723.97</x:v>
      </x:c>
      <x:c r="K1550" s="16" t="n">
        <x:v>0.1045</x:v>
      </x:c>
      <x:c r="L1550" s="14" t="n">
        <x:v>0</x:v>
      </x:c>
      <x:c r="M1550" s="14" t="n">
        <x:v>7654.52</x:v>
      </x:c>
      <x:c r="N1550" s="14" t="n">
        <x:v>770929.38</x:v>
      </x:c>
      <x:c r="O1550" t="str">
        <x:v>Fornecedor 044</x:v>
      </x:c>
      <x:c r="P1550" t="str">
        <x:v>Realizado</x:v>
      </x:c>
      <x:c r="Q1550" s="18" t="n">
        <x:v>0</x:v>
      </x:c>
      <x:c r="R1550" t="str">
        <x:v>Baixo</x:v>
      </x:c>
      <x:c r="S1550" t="str">
        <x:v>Aumento de preço</x:v>
      </x:c>
    </x:row>
    <x:row r="1551" ht="18" customHeight="1">
      <x:c r="A1551" t="str">
        <x:v>FIN01550</x:v>
      </x:c>
      <x:c r="B1551" s="12" t="n">
        <x:v>46259</x:v>
      </x:c>
      <x:c r="C1551" t="str">
        <x:v>Filial Betim</x:v>
      </x:c>
      <x:c r="D1551" t="str">
        <x:v>Logística</x:v>
      </x:c>
      <x:c r="E1551" t="str">
        <x:v>Frete Cobrado</x:v>
      </x:c>
      <x:c r="F1551" t="str">
        <x:v>Receita</x:v>
      </x:c>
      <x:c r="G1551" t="str">
        <x:v>Receita comercial</x:v>
      </x:c>
      <x:c r="H1551" s="14" t="n">
        <x:v>28300.39</x:v>
      </x:c>
      <x:c r="I1551" s="14" t="n">
        <x:v>33879.12</x:v>
      </x:c>
      <x:c r="J1551" s="14" t="n">
        <x:v>5578.73</x:v>
      </x:c>
      <x:c r="K1551" s="16" t="n">
        <x:v>0.1971</x:v>
      </x:c>
      <x:c r="L1551" s="14" t="n">
        <x:v>33879.12</x:v>
      </x:c>
      <x:c r="M1551" s="14" t="n">
        <x:v>0</x:v>
      </x:c>
      <x:c r="N1551" s="14" t="n">
        <x:v>804808.5</x:v>
      </x:c>
      <x:c r="O1551" t="str">
        <x:v>Cliente 072</x:v>
      </x:c>
      <x:c r="P1551" t="str">
        <x:v>Em atraso</x:v>
      </x:c>
      <x:c r="Q1551" s="18" t="n">
        <x:v>100</x:v>
      </x:c>
      <x:c r="R1551" t="str">
        <x:v>Crítico</x:v>
      </x:c>
      <x:c r="S1551" t="str">
        <x:v>Possível anomalia</x:v>
      </x:c>
    </x:row>
    <x:row r="1552" ht="18" customHeight="1">
      <x:c r="A1552" t="str">
        <x:v>FIN01551</x:v>
      </x:c>
      <x:c r="B1552" s="12" t="n">
        <x:v>45760</x:v>
      </x:c>
      <x:c r="C1552" t="str">
        <x:v>Matriz BH</x:v>
      </x:c>
      <x:c r="D1552" t="str">
        <x:v>Operações</x:v>
      </x:c>
      <x:c r="E1552" t="str">
        <x:v>Serviços Terceirizados</x:v>
      </x:c>
      <x:c r="F1552" t="str">
        <x:v>Despesa</x:v>
      </x:c>
      <x:c r="G1552" t="str">
        <x:v>Serviço contratado</x:v>
      </x:c>
      <x:c r="H1552" s="14" t="n">
        <x:v>23622.25</x:v>
      </x:c>
      <x:c r="I1552" s="14" t="n">
        <x:v>28902.82</x:v>
      </x:c>
      <x:c r="J1552" s="14" t="n">
        <x:v>5280.57</x:v>
      </x:c>
      <x:c r="K1552" s="16" t="n">
        <x:v>0.2235</x:v>
      </x:c>
      <x:c r="L1552" s="14" t="n">
        <x:v>0</x:v>
      </x:c>
      <x:c r="M1552" s="14" t="n">
        <x:v>28902.82</x:v>
      </x:c>
      <x:c r="N1552" s="14" t="n">
        <x:v>775905.68</x:v>
      </x:c>
      <x:c r="O1552" t="str">
        <x:v>Fornecedor 081</x:v>
      </x:c>
      <x:c r="P1552" t="str">
        <x:v>Realizado</x:v>
      </x:c>
      <x:c r="Q1552" s="18" t="n">
        <x:v>0</x:v>
      </x:c>
      <x:c r="R1552" t="str">
        <x:v>Baixo</x:v>
      </x:c>
      <x:c r="S1552" t="str">
        <x:v>Queda de volume</x:v>
      </x:c>
    </x:row>
    <x:row r="1553" ht="18" customHeight="1">
      <x:c r="A1553" t="str">
        <x:v>FIN01552</x:v>
      </x:c>
      <x:c r="B1553" s="12" t="n">
        <x:v>46232</x:v>
      </x:c>
      <x:c r="C1553" t="str">
        <x:v>CD Ribeirão das Neves</x:v>
      </x:c>
      <x:c r="D1553" t="str">
        <x:v>Financeiro</x:v>
      </x:c>
      <x:c r="E1553" t="str">
        <x:v>Impostos</x:v>
      </x:c>
      <x:c r="F1553" t="str">
        <x:v>Despesa</x:v>
      </x:c>
      <x:c r="G1553" t="str">
        <x:v>Compra administrativa</x:v>
      </x:c>
      <x:c r="H1553" s="14" t="n">
        <x:v>5928.42</x:v>
      </x:c>
      <x:c r="I1553" s="14" t="n">
        <x:v>7909.38</x:v>
      </x:c>
      <x:c r="J1553" s="14" t="n">
        <x:v>1980.96</x:v>
      </x:c>
      <x:c r="K1553" s="16" t="n">
        <x:v>0.3341</x:v>
      </x:c>
      <x:c r="L1553" s="14" t="n">
        <x:v>0</x:v>
      </x:c>
      <x:c r="M1553" s="14" t="n">
        <x:v>7909.38</x:v>
      </x:c>
      <x:c r="N1553" s="14" t="n">
        <x:v>767996.3</x:v>
      </x:c>
      <x:c r="O1553" t="str">
        <x:v>Fornecedor 070</x:v>
      </x:c>
      <x:c r="P1553" t="str">
        <x:v>Realizado</x:v>
      </x:c>
      <x:c r="Q1553" s="18" t="n">
        <x:v>0</x:v>
      </x:c>
      <x:c r="R1553" t="str">
        <x:v>Baixo</x:v>
      </x:c>
      <x:c r="S1553" t="str">
        <x:v>Despesa não planejada</x:v>
      </x:c>
    </x:row>
    <x:row r="1554" ht="18" customHeight="1">
      <x:c r="A1554" t="str">
        <x:v>FIN01553</x:v>
      </x:c>
      <x:c r="B1554" s="12" t="n">
        <x:v>46007</x:v>
      </x:c>
      <x:c r="C1554" t="str">
        <x:v>Filial Betim</x:v>
      </x:c>
      <x:c r="D1554" t="str">
        <x:v>Comercial</x:v>
      </x:c>
      <x:c r="E1554" t="str">
        <x:v>Aluguel</x:v>
      </x:c>
      <x:c r="F1554" t="str">
        <x:v>Despesa</x:v>
      </x:c>
      <x:c r="G1554" t="str">
        <x:v>Pagamento fornecedor</x:v>
      </x:c>
      <x:c r="H1554" s="14" t="n">
        <x:v>25786.95</x:v>
      </x:c>
      <x:c r="I1554" s="14" t="n">
        <x:v>30402.12</x:v>
      </x:c>
      <x:c r="J1554" s="14" t="n">
        <x:v>4615.17</x:v>
      </x:c>
      <x:c r="K1554" s="16" t="n">
        <x:v>0.179</x:v>
      </x:c>
      <x:c r="L1554" s="14" t="n">
        <x:v>0</x:v>
      </x:c>
      <x:c r="M1554" s="14" t="n">
        <x:v>30402.12</x:v>
      </x:c>
      <x:c r="N1554" s="14" t="n">
        <x:v>737594.18</x:v>
      </x:c>
      <x:c r="O1554" t="str">
        <x:v>Fornecedor 084</x:v>
      </x:c>
      <x:c r="P1554" t="str">
        <x:v>Realizado</x:v>
      </x:c>
      <x:c r="Q1554" s="18" t="n">
        <x:v>0</x:v>
      </x:c>
      <x:c r="R1554" t="str">
        <x:v>Baixo</x:v>
      </x:c>
      <x:c r="S1554" t="str">
        <x:v>Possível anomalia</x:v>
      </x:c>
    </x:row>
    <x:row r="1555" ht="18" customHeight="1">
      <x:c r="A1555" t="str">
        <x:v>FIN01554</x:v>
      </x:c>
      <x:c r="B1555" s="12" t="n">
        <x:v>45915</x:v>
      </x:c>
      <x:c r="C1555" t="str">
        <x:v>CD Ribeirão das Neves</x:v>
      </x:c>
      <x:c r="D1555" t="str">
        <x:v>Financeiro</x:v>
      </x:c>
      <x:c r="E1555" t="str">
        <x:v>Fretes</x:v>
      </x:c>
      <x:c r="F1555" t="str">
        <x:v>Despesa</x:v>
      </x:c>
      <x:c r="G1555" t="str">
        <x:v>Pagamento fornecedor</x:v>
      </x:c>
      <x:c r="H1555" s="14" t="n">
        <x:v>34578.08</x:v>
      </x:c>
      <x:c r="I1555" s="14" t="n">
        <x:v>39787.26</x:v>
      </x:c>
      <x:c r="J1555" s="14" t="n">
        <x:v>5209.18</x:v>
      </x:c>
      <x:c r="K1555" s="16" t="n">
        <x:v>0.1506</x:v>
      </x:c>
      <x:c r="L1555" s="14" t="n">
        <x:v>0</x:v>
      </x:c>
      <x:c r="M1555" s="14" t="n">
        <x:v>39787.26</x:v>
      </x:c>
      <x:c r="N1555" s="14" t="n">
        <x:v>697806.92</x:v>
      </x:c>
      <x:c r="O1555" t="str">
        <x:v>Fornecedor 082</x:v>
      </x:c>
      <x:c r="P1555" t="str">
        <x:v>Realizado</x:v>
      </x:c>
      <x:c r="Q1555" s="18" t="n">
        <x:v>0</x:v>
      </x:c>
      <x:c r="R1555" t="str">
        <x:v>Baixo</x:v>
      </x:c>
      <x:c r="S1555" t="str">
        <x:v>Dentro do esperado</x:v>
      </x:c>
    </x:row>
    <x:row r="1556" ht="18" customHeight="1">
      <x:c r="A1556" t="str">
        <x:v>FIN01555</x:v>
      </x:c>
      <x:c r="B1556" s="12" t="n">
        <x:v>45707</x:v>
      </x:c>
      <x:c r="C1556" t="str">
        <x:v>Filial Contagem</x:v>
      </x:c>
      <x:c r="D1556" t="str">
        <x:v>TI</x:v>
      </x:c>
      <x:c r="E1556" t="str">
        <x:v>Venda de Produtos</x:v>
      </x:c>
      <x:c r="F1556" t="str">
        <x:v>Receita</x:v>
      </x:c>
      <x:c r="G1556" t="str">
        <x:v>Serviço prestado</x:v>
      </x:c>
      <x:c r="H1556" s="14" t="n">
        <x:v>32455.06</x:v>
      </x:c>
      <x:c r="I1556" s="14" t="n">
        <x:v>35504.89</x:v>
      </x:c>
      <x:c r="J1556" s="14" t="n">
        <x:v>3049.83</x:v>
      </x:c>
      <x:c r="K1556" s="16" t="n">
        <x:v>0.094</x:v>
      </x:c>
      <x:c r="L1556" s="14" t="n">
        <x:v>35504.89</x:v>
      </x:c>
      <x:c r="M1556" s="14" t="n">
        <x:v>0</x:v>
      </x:c>
      <x:c r="N1556" s="14" t="n">
        <x:v>733311.81</x:v>
      </x:c>
      <x:c r="O1556" t="str">
        <x:v>Cliente 057</x:v>
      </x:c>
      <x:c r="P1556" t="str">
        <x:v>Realizado</x:v>
      </x:c>
      <x:c r="Q1556" s="18" t="n">
        <x:v>0</x:v>
      </x:c>
      <x:c r="R1556" t="str">
        <x:v>Baixo</x:v>
      </x:c>
      <x:c r="S1556" t="str">
        <x:v>Aumento de preço</x:v>
      </x:c>
    </x:row>
    <x:row r="1557" ht="18" customHeight="1">
      <x:c r="A1557" t="str">
        <x:v>FIN01556</x:v>
      </x:c>
      <x:c r="B1557" s="12" t="n">
        <x:v>45680</x:v>
      </x:c>
      <x:c r="C1557" t="str">
        <x:v>CD Ribeirão das Neves</x:v>
      </x:c>
      <x:c r="D1557" t="str">
        <x:v>Financeiro</x:v>
      </x:c>
      <x:c r="E1557" t="str">
        <x:v>Venda de Produtos</x:v>
      </x:c>
      <x:c r="F1557" t="str">
        <x:v>Receita</x:v>
      </x:c>
      <x:c r="G1557" t="str">
        <x:v>Recebimento de cliente</x:v>
      </x:c>
      <x:c r="H1557" s="14" t="n">
        <x:v>8198.57</x:v>
      </x:c>
      <x:c r="I1557" s="14" t="n">
        <x:v>7249.78</x:v>
      </x:c>
      <x:c r="J1557" s="14" t="n">
        <x:v>-948.79</x:v>
      </x:c>
      <x:c r="K1557" s="16" t="n">
        <x:v>-0.1157</x:v>
      </x:c>
      <x:c r="L1557" s="14" t="n">
        <x:v>7249.78</x:v>
      </x:c>
      <x:c r="M1557" s="14" t="n">
        <x:v>0</x:v>
      </x:c>
      <x:c r="N1557" s="14" t="n">
        <x:v>740561.59</x:v>
      </x:c>
      <x:c r="O1557" t="str">
        <x:v>Cliente 075</x:v>
      </x:c>
      <x:c r="P1557" t="str">
        <x:v>Realizado</x:v>
      </x:c>
      <x:c r="Q1557" s="18" t="n">
        <x:v>0</x:v>
      </x:c>
      <x:c r="R1557" t="str">
        <x:v>Baixo</x:v>
      </x:c>
      <x:c r="S1557" t="str">
        <x:v>Despesa não planejada</x:v>
      </x:c>
    </x:row>
    <x:row r="1558" ht="18" customHeight="1">
      <x:c r="A1558" t="str">
        <x:v>FIN01557</x:v>
      </x:c>
      <x:c r="B1558" s="12" t="n">
        <x:v>46147</x:v>
      </x:c>
      <x:c r="C1558" t="str">
        <x:v>Filial Contagem</x:v>
      </x:c>
      <x:c r="D1558" t="str">
        <x:v>Financeiro</x:v>
      </x:c>
      <x:c r="E1558" t="str">
        <x:v>Outras Receitas</x:v>
      </x:c>
      <x:c r="F1558" t="str">
        <x:v>Receita</x:v>
      </x:c>
      <x:c r="G1558" t="str">
        <x:v>Receita comercial</x:v>
      </x:c>
      <x:c r="H1558" s="14" t="n">
        <x:v>39998.48</x:v>
      </x:c>
      <x:c r="I1558" s="14" t="n">
        <x:v>44407.25</x:v>
      </x:c>
      <x:c r="J1558" s="14" t="n">
        <x:v>4408.77</x:v>
      </x:c>
      <x:c r="K1558" s="16" t="n">
        <x:v>0.1102</x:v>
      </x:c>
      <x:c r="L1558" s="14" t="n">
        <x:v>44407.25</x:v>
      </x:c>
      <x:c r="M1558" s="14" t="n">
        <x:v>0</x:v>
      </x:c>
      <x:c r="N1558" s="14" t="n">
        <x:v>784968.84</x:v>
      </x:c>
      <x:c r="O1558" t="str">
        <x:v>Cliente 062</x:v>
      </x:c>
      <x:c r="P1558" t="str">
        <x:v>Realizado</x:v>
      </x:c>
      <x:c r="Q1558" s="18" t="n">
        <x:v>0</x:v>
      </x:c>
      <x:c r="R1558" t="str">
        <x:v>Baixo</x:v>
      </x:c>
      <x:c r="S1558" t="str">
        <x:v>Aumento de preço</x:v>
      </x:c>
    </x:row>
    <x:row r="1559" ht="18" customHeight="1">
      <x:c r="A1559" t="str">
        <x:v>FIN01558</x:v>
      </x:c>
      <x:c r="B1559" s="12" t="n">
        <x:v>45873</x:v>
      </x:c>
      <x:c r="C1559" t="str">
        <x:v>Filial Contagem</x:v>
      </x:c>
      <x:c r="D1559" t="str">
        <x:v>Administrativo</x:v>
      </x:c>
      <x:c r="E1559" t="str">
        <x:v>Manutenção</x:v>
      </x:c>
      <x:c r="F1559" t="str">
        <x:v>Despesa</x:v>
      </x:c>
      <x:c r="G1559" t="str">
        <x:v>Compra administrativa</x:v>
      </x:c>
      <x:c r="H1559" s="14" t="n">
        <x:v>28218.76</x:v>
      </x:c>
      <x:c r="I1559" s="14" t="n">
        <x:v>30205.7</x:v>
      </x:c>
      <x:c r="J1559" s="14" t="n">
        <x:v>1986.94</x:v>
      </x:c>
      <x:c r="K1559" s="16" t="n">
        <x:v>0.0704</x:v>
      </x:c>
      <x:c r="L1559" s="14" t="n">
        <x:v>0</x:v>
      </x:c>
      <x:c r="M1559" s="14" t="n">
        <x:v>30205.7</x:v>
      </x:c>
      <x:c r="N1559" s="14" t="n">
        <x:v>754763.14</x:v>
      </x:c>
      <x:c r="O1559" t="str">
        <x:v>Fornecedor 086</x:v>
      </x:c>
      <x:c r="P1559" t="str">
        <x:v>Realizado</x:v>
      </x:c>
      <x:c r="Q1559" s="18" t="n">
        <x:v>0</x:v>
      </x:c>
      <x:c r="R1559" t="str">
        <x:v>Baixo</x:v>
      </x:c>
      <x:c r="S1559" t="str">
        <x:v>Atraso recorrente</x:v>
      </x:c>
    </x:row>
    <x:row r="1560" ht="18" customHeight="1">
      <x:c r="A1560" t="str">
        <x:v>FIN01559</x:v>
      </x:c>
      <x:c r="B1560" s="12" t="n">
        <x:v>46234</x:v>
      </x:c>
      <x:c r="C1560" t="str">
        <x:v>CD Ribeirão das Neves</x:v>
      </x:c>
      <x:c r="D1560" t="str">
        <x:v>Logística</x:v>
      </x:c>
      <x:c r="E1560" t="str">
        <x:v>Frete Cobrado</x:v>
      </x:c>
      <x:c r="F1560" t="str">
        <x:v>Receita</x:v>
      </x:c>
      <x:c r="G1560" t="str">
        <x:v>Receita comercial</x:v>
      </x:c>
      <x:c r="H1560" s="14" t="n">
        <x:v>56566.73</x:v>
      </x:c>
      <x:c r="I1560" s="14" t="n">
        <x:v>41883.6</x:v>
      </x:c>
      <x:c r="J1560" s="14" t="n">
        <x:v>-14683.13</x:v>
      </x:c>
      <x:c r="K1560" s="16" t="n">
        <x:v>-0.2596</x:v>
      </x:c>
      <x:c r="L1560" s="14" t="n">
        <x:v>41883.6</x:v>
      </x:c>
      <x:c r="M1560" s="14" t="n">
        <x:v>0</x:v>
      </x:c>
      <x:c r="N1560" s="14" t="n">
        <x:v>796646.74</x:v>
      </x:c>
      <x:c r="O1560" t="str">
        <x:v>Cliente 039</x:v>
      </x:c>
      <x:c r="P1560" t="str">
        <x:v>Realizado</x:v>
      </x:c>
      <x:c r="Q1560" s="18" t="n">
        <x:v>0</x:v>
      </x:c>
      <x:c r="R1560" t="str">
        <x:v>Baixo</x:v>
      </x:c>
      <x:c r="S1560" t="str">
        <x:v>Revisar variação</x:v>
      </x:c>
    </x:row>
    <x:row r="1561" ht="18" customHeight="1">
      <x:c r="A1561" t="str">
        <x:v>FIN01560</x:v>
      </x:c>
      <x:c r="B1561" s="12" t="n">
        <x:v>45865</x:v>
      </x:c>
      <x:c r="C1561" t="str">
        <x:v>Matriz BH</x:v>
      </x:c>
      <x:c r="D1561" t="str">
        <x:v>TI</x:v>
      </x:c>
      <x:c r="E1561" t="str">
        <x:v>Serviços</x:v>
      </x:c>
      <x:c r="F1561" t="str">
        <x:v>Receita</x:v>
      </x:c>
      <x:c r="G1561" t="str">
        <x:v>Recebimento de cliente</x:v>
      </x:c>
      <x:c r="H1561" s="14" t="n">
        <x:v>55057.52</x:v>
      </x:c>
      <x:c r="I1561" s="14" t="n">
        <x:v>51966.4</x:v>
      </x:c>
      <x:c r="J1561" s="14" t="n">
        <x:v>-3091.12</x:v>
      </x:c>
      <x:c r="K1561" s="16" t="n">
        <x:v>-0.0561</x:v>
      </x:c>
      <x:c r="L1561" s="14" t="n">
        <x:v>51966.4</x:v>
      </x:c>
      <x:c r="M1561" s="14" t="n">
        <x:v>0</x:v>
      </x:c>
      <x:c r="N1561" s="14" t="n">
        <x:v>848613.14</x:v>
      </x:c>
      <x:c r="O1561" t="str">
        <x:v>Cliente 134</x:v>
      </x:c>
      <x:c r="P1561" t="str">
        <x:v>Realizado</x:v>
      </x:c>
      <x:c r="Q1561" s="18" t="n">
        <x:v>0</x:v>
      </x:c>
      <x:c r="R1561" t="str">
        <x:v>Baixo</x:v>
      </x:c>
      <x:c r="S1561" t="str">
        <x:v>Atraso recorrente</x:v>
      </x:c>
    </x:row>
    <x:row r="1562" ht="18" customHeight="1">
      <x:c r="A1562" t="str">
        <x:v>FIN01561</x:v>
      </x:c>
      <x:c r="B1562" s="12" t="n">
        <x:v>45725</x:v>
      </x:c>
      <x:c r="C1562" t="str">
        <x:v>Filial Contagem</x:v>
      </x:c>
      <x:c r="D1562" t="str">
        <x:v>Financeiro</x:v>
      </x:c>
      <x:c r="E1562" t="str">
        <x:v>Venda de Produtos</x:v>
      </x:c>
      <x:c r="F1562" t="str">
        <x:v>Receita</x:v>
      </x:c>
      <x:c r="G1562" t="str">
        <x:v>Serviço prestado</x:v>
      </x:c>
      <x:c r="H1562" s="14" t="n">
        <x:v>45939.04</x:v>
      </x:c>
      <x:c r="I1562" s="14" t="n">
        <x:v>35882.38</x:v>
      </x:c>
      <x:c r="J1562" s="14" t="n">
        <x:v>-10056.66</x:v>
      </x:c>
      <x:c r="K1562" s="16" t="n">
        <x:v>-0.2189</x:v>
      </x:c>
      <x:c r="L1562" s="14" t="n">
        <x:v>35882.38</x:v>
      </x:c>
      <x:c r="M1562" s="14" t="n">
        <x:v>0</x:v>
      </x:c>
      <x:c r="N1562" s="14" t="n">
        <x:v>884495.52</x:v>
      </x:c>
      <x:c r="O1562" t="str">
        <x:v>Cliente 053</x:v>
      </x:c>
      <x:c r="P1562" t="str">
        <x:v>Realizado</x:v>
      </x:c>
      <x:c r="Q1562" s="18" t="n">
        <x:v>0</x:v>
      </x:c>
      <x:c r="R1562" t="str">
        <x:v>Baixo</x:v>
      </x:c>
      <x:c r="S1562" t="str">
        <x:v>Despesa não planejada</x:v>
      </x:c>
    </x:row>
    <x:row r="1563" ht="18" customHeight="1">
      <x:c r="A1563" t="str">
        <x:v>FIN01562</x:v>
      </x:c>
      <x:c r="B1563" s="12" t="n">
        <x:v>46083</x:v>
      </x:c>
      <x:c r="C1563" t="str">
        <x:v>Matriz BH</x:v>
      </x:c>
      <x:c r="D1563" t="str">
        <x:v>Financeiro</x:v>
      </x:c>
      <x:c r="E1563" t="str">
        <x:v>Folha</x:v>
      </x:c>
      <x:c r="F1563" t="str">
        <x:v>Despesa</x:v>
      </x:c>
      <x:c r="G1563" t="str">
        <x:v>Despesa operacional</x:v>
      </x:c>
      <x:c r="H1563" s="14" t="n">
        <x:v>36540.73</x:v>
      </x:c>
      <x:c r="I1563" s="14" t="n">
        <x:v>36308.05</x:v>
      </x:c>
      <x:c r="J1563" s="14" t="n">
        <x:v>-232.68</x:v>
      </x:c>
      <x:c r="K1563" s="16" t="n">
        <x:v>-0.0064</x:v>
      </x:c>
      <x:c r="L1563" s="14" t="n">
        <x:v>0</x:v>
      </x:c>
      <x:c r="M1563" s="14" t="n">
        <x:v>36308.05</x:v>
      </x:c>
      <x:c r="N1563" s="14" t="n">
        <x:v>848187.47</x:v>
      </x:c>
      <x:c r="O1563" t="str">
        <x:v>Fornecedor 042</x:v>
      </x:c>
      <x:c r="P1563" t="str">
        <x:v>Realizado</x:v>
      </x:c>
      <x:c r="Q1563" s="18" t="n">
        <x:v>0</x:v>
      </x:c>
      <x:c r="R1563" t="str">
        <x:v>Baixo</x:v>
      </x:c>
      <x:c r="S1563" t="str">
        <x:v>Despesa não planejada</x:v>
      </x:c>
    </x:row>
    <x:row r="1564" ht="18" customHeight="1">
      <x:c r="A1564" t="str">
        <x:v>FIN01563</x:v>
      </x:c>
      <x:c r="B1564" s="12" t="n">
        <x:v>46028</x:v>
      </x:c>
      <x:c r="C1564" t="str">
        <x:v>CD Ribeirão das Neves</x:v>
      </x:c>
      <x:c r="D1564" t="str">
        <x:v>Logística</x:v>
      </x:c>
      <x:c r="E1564" t="str">
        <x:v>Venda de Produtos</x:v>
      </x:c>
      <x:c r="F1564" t="str">
        <x:v>Receita</x:v>
      </x:c>
      <x:c r="G1564" t="str">
        <x:v>Serviço prestado</x:v>
      </x:c>
      <x:c r="H1564" s="14" t="n">
        <x:v>36682.24</x:v>
      </x:c>
      <x:c r="I1564" s="14" t="n">
        <x:v>39332.71</x:v>
      </x:c>
      <x:c r="J1564" s="14" t="n">
        <x:v>2650.47</x:v>
      </x:c>
      <x:c r="K1564" s="16" t="n">
        <x:v>0.0723</x:v>
      </x:c>
      <x:c r="L1564" s="14" t="n">
        <x:v>39332.71</x:v>
      </x:c>
      <x:c r="M1564" s="14" t="n">
        <x:v>0</x:v>
      </x:c>
      <x:c r="N1564" s="14" t="n">
        <x:v>887520.18</x:v>
      </x:c>
      <x:c r="O1564" t="str">
        <x:v>Cliente 039</x:v>
      </x:c>
      <x:c r="P1564" t="str">
        <x:v>Realizado</x:v>
      </x:c>
      <x:c r="Q1564" s="18" t="n">
        <x:v>0</x:v>
      </x:c>
      <x:c r="R1564" t="str">
        <x:v>Baixo</x:v>
      </x:c>
      <x:c r="S1564" t="str">
        <x:v>Atraso recorrente</x:v>
      </x:c>
    </x:row>
    <x:row r="1565" ht="18" customHeight="1">
      <x:c r="A1565" t="str">
        <x:v>FIN01564</x:v>
      </x:c>
      <x:c r="B1565" s="12" t="n">
        <x:v>46237</x:v>
      </x:c>
      <x:c r="C1565" t="str">
        <x:v>Filial Contagem</x:v>
      </x:c>
      <x:c r="D1565" t="str">
        <x:v>Comercial</x:v>
      </x:c>
      <x:c r="E1565" t="str">
        <x:v>Manutenção</x:v>
      </x:c>
      <x:c r="F1565" t="str">
        <x:v>Despesa</x:v>
      </x:c>
      <x:c r="G1565" t="str">
        <x:v>Despesa operacional</x:v>
      </x:c>
      <x:c r="H1565" s="14" t="n">
        <x:v>36681.93</x:v>
      </x:c>
      <x:c r="I1565" s="14" t="n">
        <x:v>36389.43</x:v>
      </x:c>
      <x:c r="J1565" s="14" t="n">
        <x:v>-292.5</x:v>
      </x:c>
      <x:c r="K1565" s="16" t="n">
        <x:v>-0.008</x:v>
      </x:c>
      <x:c r="L1565" s="14" t="n">
        <x:v>0</x:v>
      </x:c>
      <x:c r="M1565" s="14" t="n">
        <x:v>36389.43</x:v>
      </x:c>
      <x:c r="N1565" s="14" t="n">
        <x:v>851130.75</x:v>
      </x:c>
      <x:c r="O1565" t="str">
        <x:v>Fornecedor 116</x:v>
      </x:c>
      <x:c r="P1565" t="str">
        <x:v>Realizado</x:v>
      </x:c>
      <x:c r="Q1565" s="18" t="n">
        <x:v>0</x:v>
      </x:c>
      <x:c r="R1565" t="str">
        <x:v>Baixo</x:v>
      </x:c>
      <x:c r="S1565" t="str">
        <x:v>Sem observações</x:v>
      </x:c>
    </x:row>
    <x:row r="1566" ht="18" customHeight="1">
      <x:c r="A1566" t="str">
        <x:v>FIN01565</x:v>
      </x:c>
      <x:c r="B1566" s="12" t="n">
        <x:v>45937</x:v>
      </x:c>
      <x:c r="C1566" t="str">
        <x:v>Matriz BH</x:v>
      </x:c>
      <x:c r="D1566" t="str">
        <x:v>Comercial</x:v>
      </x:c>
      <x:c r="E1566" t="str">
        <x:v>Venda de Produtos</x:v>
      </x:c>
      <x:c r="F1566" t="str">
        <x:v>Receita</x:v>
      </x:c>
      <x:c r="G1566" t="str">
        <x:v>Venda faturada</x:v>
      </x:c>
      <x:c r="H1566" s="14" t="n">
        <x:v>36353.68</x:v>
      </x:c>
      <x:c r="I1566" s="14" t="n">
        <x:v>26976.97</x:v>
      </x:c>
      <x:c r="J1566" s="14" t="n">
        <x:v>-9376.71</x:v>
      </x:c>
      <x:c r="K1566" s="16" t="n">
        <x:v>-0.2579</x:v>
      </x:c>
      <x:c r="L1566" s="14" t="n">
        <x:v>26976.97</x:v>
      </x:c>
      <x:c r="M1566" s="14" t="n">
        <x:v>0</x:v>
      </x:c>
      <x:c r="N1566" s="14" t="n">
        <x:v>878107.72</x:v>
      </x:c>
      <x:c r="O1566" t="str">
        <x:v>Cliente 100</x:v>
      </x:c>
      <x:c r="P1566" t="str">
        <x:v>Em atraso</x:v>
      </x:c>
      <x:c r="Q1566" s="18" t="n">
        <x:v>24</x:v>
      </x:c>
      <x:c r="R1566" t="str">
        <x:v>Médio</x:v>
      </x:c>
      <x:c r="S1566" t="str">
        <x:v>Sem observações</x:v>
      </x:c>
    </x:row>
    <x:row r="1567" ht="18" customHeight="1">
      <x:c r="A1567" t="str">
        <x:v>FIN01566</x:v>
      </x:c>
      <x:c r="B1567" s="12" t="n">
        <x:v>46030</x:v>
      </x:c>
      <x:c r="C1567" t="str">
        <x:v>CD Ribeirão das Neves</x:v>
      </x:c>
      <x:c r="D1567" t="str">
        <x:v>Administrativo</x:v>
      </x:c>
      <x:c r="E1567" t="str">
        <x:v>Manutenção</x:v>
      </x:c>
      <x:c r="F1567" t="str">
        <x:v>Despesa</x:v>
      </x:c>
      <x:c r="G1567" t="str">
        <x:v>Compra administrativa</x:v>
      </x:c>
      <x:c r="H1567" s="14" t="n">
        <x:v>21463.39</x:v>
      </x:c>
      <x:c r="I1567" s="14" t="n">
        <x:v>23699.89</x:v>
      </x:c>
      <x:c r="J1567" s="14" t="n">
        <x:v>2236.5</x:v>
      </x:c>
      <x:c r="K1567" s="16" t="n">
        <x:v>0.1042</x:v>
      </x:c>
      <x:c r="L1567" s="14" t="n">
        <x:v>0</x:v>
      </x:c>
      <x:c r="M1567" s="14" t="n">
        <x:v>23699.89</x:v>
      </x:c>
      <x:c r="N1567" s="14" t="n">
        <x:v>854407.83</x:v>
      </x:c>
      <x:c r="O1567" t="str">
        <x:v>Fornecedor 080</x:v>
      </x:c>
      <x:c r="P1567" t="str">
        <x:v>Realizado</x:v>
      </x:c>
      <x:c r="Q1567" s="18" t="n">
        <x:v>0</x:v>
      </x:c>
      <x:c r="R1567" t="str">
        <x:v>Baixo</x:v>
      </x:c>
      <x:c r="S1567" t="str">
        <x:v>Revisar variação</x:v>
      </x:c>
    </x:row>
    <x:row r="1568" ht="18" customHeight="1">
      <x:c r="A1568" t="str">
        <x:v>FIN01567</x:v>
      </x:c>
      <x:c r="B1568" s="12" t="n">
        <x:v>46083</x:v>
      </x:c>
      <x:c r="C1568" t="str">
        <x:v>Matriz BH</x:v>
      </x:c>
      <x:c r="D1568" t="str">
        <x:v>Operações</x:v>
      </x:c>
      <x:c r="E1568" t="str">
        <x:v>Fretes</x:v>
      </x:c>
      <x:c r="F1568" t="str">
        <x:v>Despesa</x:v>
      </x:c>
      <x:c r="G1568" t="str">
        <x:v>Despesa operacional</x:v>
      </x:c>
      <x:c r="H1568" s="14" t="n">
        <x:v>14295.52</x:v>
      </x:c>
      <x:c r="I1568" s="14" t="n">
        <x:v>14967.8</x:v>
      </x:c>
      <x:c r="J1568" s="14" t="n">
        <x:v>672.28</x:v>
      </x:c>
      <x:c r="K1568" s="16" t="n">
        <x:v>0.047</x:v>
      </x:c>
      <x:c r="L1568" s="14" t="n">
        <x:v>0</x:v>
      </x:c>
      <x:c r="M1568" s="14" t="n">
        <x:v>14967.8</x:v>
      </x:c>
      <x:c r="N1568" s="14" t="n">
        <x:v>839440.03</x:v>
      </x:c>
      <x:c r="O1568" t="str">
        <x:v>Fornecedor 051</x:v>
      </x:c>
      <x:c r="P1568" t="str">
        <x:v>Realizado</x:v>
      </x:c>
      <x:c r="Q1568" s="18" t="n">
        <x:v>0</x:v>
      </x:c>
      <x:c r="R1568" t="str">
        <x:v>Baixo</x:v>
      </x:c>
      <x:c r="S1568" t="str">
        <x:v>Dentro do esperado</x:v>
      </x:c>
    </x:row>
    <x:row r="1569" ht="18" customHeight="1">
      <x:c r="A1569" t="str">
        <x:v>FIN01568</x:v>
      </x:c>
      <x:c r="B1569" s="12" t="n">
        <x:v>46234</x:v>
      </x:c>
      <x:c r="C1569" t="str">
        <x:v>Filial Contagem</x:v>
      </x:c>
      <x:c r="D1569" t="str">
        <x:v>Administrativo</x:v>
      </x:c>
      <x:c r="E1569" t="str">
        <x:v>Energia</x:v>
      </x:c>
      <x:c r="F1569" t="str">
        <x:v>Despesa</x:v>
      </x:c>
      <x:c r="G1569" t="str">
        <x:v>Compra administrativa</x:v>
      </x:c>
      <x:c r="H1569" s="14" t="n">
        <x:v>15786.55</x:v>
      </x:c>
      <x:c r="I1569" s="14" t="n">
        <x:v>15223.76</x:v>
      </x:c>
      <x:c r="J1569" s="14" t="n">
        <x:v>-562.79</x:v>
      </x:c>
      <x:c r="K1569" s="16" t="n">
        <x:v>-0.0356</x:v>
      </x:c>
      <x:c r="L1569" s="14" t="n">
        <x:v>0</x:v>
      </x:c>
      <x:c r="M1569" s="14" t="n">
        <x:v>15223.76</x:v>
      </x:c>
      <x:c r="N1569" s="14" t="n">
        <x:v>824216.27</x:v>
      </x:c>
      <x:c r="O1569" t="str">
        <x:v>Fornecedor 025</x:v>
      </x:c>
      <x:c r="P1569" t="str">
        <x:v>Realizado</x:v>
      </x:c>
      <x:c r="Q1569" s="18" t="n">
        <x:v>0</x:v>
      </x:c>
      <x:c r="R1569" t="str">
        <x:v>Baixo</x:v>
      </x:c>
      <x:c r="S1569" t="str">
        <x:v>Dentro do esperado</x:v>
      </x:c>
    </x:row>
    <x:row r="1570" ht="18" customHeight="1">
      <x:c r="A1570" t="str">
        <x:v>FIN01569</x:v>
      </x:c>
      <x:c r="B1570" s="12" t="n">
        <x:v>46136</x:v>
      </x:c>
      <x:c r="C1570" t="str">
        <x:v>Filial Betim</x:v>
      </x:c>
      <x:c r="D1570" t="str">
        <x:v>Operações</x:v>
      </x:c>
      <x:c r="E1570" t="str">
        <x:v>Frete Cobrado</x:v>
      </x:c>
      <x:c r="F1570" t="str">
        <x:v>Receita</x:v>
      </x:c>
      <x:c r="G1570" t="str">
        <x:v>Serviço prestado</x:v>
      </x:c>
      <x:c r="H1570" s="14" t="n">
        <x:v>32253.88</x:v>
      </x:c>
      <x:c r="I1570" s="14" t="n">
        <x:v>37332.3</x:v>
      </x:c>
      <x:c r="J1570" s="14" t="n">
        <x:v>5078.42</x:v>
      </x:c>
      <x:c r="K1570" s="16" t="n">
        <x:v>0.1575</x:v>
      </x:c>
      <x:c r="L1570" s="14" t="n">
        <x:v>37332.3</x:v>
      </x:c>
      <x:c r="M1570" s="14" t="n">
        <x:v>0</x:v>
      </x:c>
      <x:c r="N1570" s="14" t="n">
        <x:v>861548.57</x:v>
      </x:c>
      <x:c r="O1570" t="str">
        <x:v>Cliente 145</x:v>
      </x:c>
      <x:c r="P1570" t="str">
        <x:v>Realizado</x:v>
      </x:c>
      <x:c r="Q1570" s="18" t="n">
        <x:v>0</x:v>
      </x:c>
      <x:c r="R1570" t="str">
        <x:v>Baixo</x:v>
      </x:c>
      <x:c r="S1570" t="str">
        <x:v>Aumento de preço</x:v>
      </x:c>
    </x:row>
    <x:row r="1571" ht="18" customHeight="1">
      <x:c r="A1571" t="str">
        <x:v>FIN01570</x:v>
      </x:c>
      <x:c r="B1571" s="12" t="n">
        <x:v>45675</x:v>
      </x:c>
      <x:c r="C1571" t="str">
        <x:v>Filial Contagem</x:v>
      </x:c>
      <x:c r="D1571" t="str">
        <x:v>TI</x:v>
      </x:c>
      <x:c r="E1571" t="str">
        <x:v>Frete Cobrado</x:v>
      </x:c>
      <x:c r="F1571" t="str">
        <x:v>Receita</x:v>
      </x:c>
      <x:c r="G1571" t="str">
        <x:v>Serviço prestado</x:v>
      </x:c>
      <x:c r="H1571" s="14" t="n">
        <x:v>34183.62</x:v>
      </x:c>
      <x:c r="I1571" s="14" t="n">
        <x:v>31644.02</x:v>
      </x:c>
      <x:c r="J1571" s="14" t="n">
        <x:v>-2539.6</x:v>
      </x:c>
      <x:c r="K1571" s="16" t="n">
        <x:v>-0.0743</x:v>
      </x:c>
      <x:c r="L1571" s="14" t="n">
        <x:v>31644.02</x:v>
      </x:c>
      <x:c r="M1571" s="14" t="n">
        <x:v>0</x:v>
      </x:c>
      <x:c r="N1571" s="14" t="n">
        <x:v>893192.59</x:v>
      </x:c>
      <x:c r="O1571" t="str">
        <x:v>Cliente 115</x:v>
      </x:c>
      <x:c r="P1571" t="str">
        <x:v>Realizado</x:v>
      </x:c>
      <x:c r="Q1571" s="18" t="n">
        <x:v>0</x:v>
      </x:c>
      <x:c r="R1571" t="str">
        <x:v>Baixo</x:v>
      </x:c>
      <x:c r="S1571" t="str">
        <x:v>Possível anomalia</x:v>
      </x:c>
    </x:row>
    <x:row r="1572" ht="18" customHeight="1">
      <x:c r="A1572" t="str">
        <x:v>FIN01571</x:v>
      </x:c>
      <x:c r="B1572" s="12" t="n">
        <x:v>46001</x:v>
      </x:c>
      <x:c r="C1572" t="str">
        <x:v>Filial Contagem</x:v>
      </x:c>
      <x:c r="D1572" t="str">
        <x:v>Operações</x:v>
      </x:c>
      <x:c r="E1572" t="str">
        <x:v>Fretes</x:v>
      </x:c>
      <x:c r="F1572" t="str">
        <x:v>Despesa</x:v>
      </x:c>
      <x:c r="G1572" t="str">
        <x:v>Compra administrativa</x:v>
      </x:c>
      <x:c r="H1572" s="14" t="n">
        <x:v>32738.54</x:v>
      </x:c>
      <x:c r="I1572" s="14" t="n">
        <x:v>39312.36</x:v>
      </x:c>
      <x:c r="J1572" s="14" t="n">
        <x:v>6573.82</x:v>
      </x:c>
      <x:c r="K1572" s="16" t="n">
        <x:v>0.2008</x:v>
      </x:c>
      <x:c r="L1572" s="14" t="n">
        <x:v>0</x:v>
      </x:c>
      <x:c r="M1572" s="14" t="n">
        <x:v>39312.36</x:v>
      </x:c>
      <x:c r="N1572" s="14" t="n">
        <x:v>853880.23</x:v>
      </x:c>
      <x:c r="O1572" t="str">
        <x:v>Fornecedor 048</x:v>
      </x:c>
      <x:c r="P1572" t="str">
        <x:v>Realizado</x:v>
      </x:c>
      <x:c r="Q1572" s="18" t="n">
        <x:v>0</x:v>
      </x:c>
      <x:c r="R1572" t="str">
        <x:v>Baixo</x:v>
      </x:c>
      <x:c r="S1572" t="str">
        <x:v>Possível anomalia</x:v>
      </x:c>
    </x:row>
    <x:row r="1573" ht="18" customHeight="1">
      <x:c r="A1573" t="str">
        <x:v>FIN01572</x:v>
      </x:c>
      <x:c r="B1573" s="12" t="n">
        <x:v>45958</x:v>
      </x:c>
      <x:c r="C1573" t="str">
        <x:v>Matriz BH</x:v>
      </x:c>
      <x:c r="D1573" t="str">
        <x:v>Financeiro</x:v>
      </x:c>
      <x:c r="E1573" t="str">
        <x:v>Serviços Terceirizados</x:v>
      </x:c>
      <x:c r="F1573" t="str">
        <x:v>Despesa</x:v>
      </x:c>
      <x:c r="G1573" t="str">
        <x:v>Despesa operacional</x:v>
      </x:c>
      <x:c r="H1573" s="14" t="n">
        <x:v>36234.45</x:v>
      </x:c>
      <x:c r="I1573" s="14" t="n">
        <x:v>40526.62</x:v>
      </x:c>
      <x:c r="J1573" s="14" t="n">
        <x:v>4292.17</x:v>
      </x:c>
      <x:c r="K1573" s="16" t="n">
        <x:v>0.1185</x:v>
      </x:c>
      <x:c r="L1573" s="14" t="n">
        <x:v>0</x:v>
      </x:c>
      <x:c r="M1573" s="14" t="n">
        <x:v>40526.62</x:v>
      </x:c>
      <x:c r="N1573" s="14" t="n">
        <x:v>813353.61</x:v>
      </x:c>
      <x:c r="O1573" t="str">
        <x:v>Fornecedor 105</x:v>
      </x:c>
      <x:c r="P1573" t="str">
        <x:v>Realizado</x:v>
      </x:c>
      <x:c r="Q1573" s="18" t="n">
        <x:v>0</x:v>
      </x:c>
      <x:c r="R1573" t="str">
        <x:v>Baixo</x:v>
      </x:c>
      <x:c r="S1573" t="str">
        <x:v>Queda de volume</x:v>
      </x:c>
    </x:row>
    <x:row r="1574" ht="18" customHeight="1">
      <x:c r="A1574" t="str">
        <x:v>FIN01573</x:v>
      </x:c>
      <x:c r="B1574" s="12" t="n">
        <x:v>46030</x:v>
      </x:c>
      <x:c r="C1574" t="str">
        <x:v>Filial Contagem</x:v>
      </x:c>
      <x:c r="D1574" t="str">
        <x:v>Comercial</x:v>
      </x:c>
      <x:c r="E1574" t="str">
        <x:v>Serviços</x:v>
      </x:c>
      <x:c r="F1574" t="str">
        <x:v>Receita</x:v>
      </x:c>
      <x:c r="G1574" t="str">
        <x:v>Receita comercial</x:v>
      </x:c>
      <x:c r="H1574" s="14" t="n">
        <x:v>51368.21</x:v>
      </x:c>
      <x:c r="I1574" s="14" t="n">
        <x:v>41730.46</x:v>
      </x:c>
      <x:c r="J1574" s="14" t="n">
        <x:v>-9637.75</x:v>
      </x:c>
      <x:c r="K1574" s="16" t="n">
        <x:v>-0.1876</x:v>
      </x:c>
      <x:c r="L1574" s="14" t="n">
        <x:v>41730.46</x:v>
      </x:c>
      <x:c r="M1574" s="14" t="n">
        <x:v>0</x:v>
      </x:c>
      <x:c r="N1574" s="14" t="n">
        <x:v>855084.07</x:v>
      </x:c>
      <x:c r="O1574" t="str">
        <x:v>Cliente 171</x:v>
      </x:c>
      <x:c r="P1574" t="str">
        <x:v>Realizado</x:v>
      </x:c>
      <x:c r="Q1574" s="18" t="n">
        <x:v>0</x:v>
      </x:c>
      <x:c r="R1574" t="str">
        <x:v>Baixo</x:v>
      </x:c>
      <x:c r="S1574" t="str">
        <x:v>Sem observações</x:v>
      </x:c>
    </x:row>
    <x:row r="1575" ht="18" customHeight="1">
      <x:c r="A1575" t="str">
        <x:v>FIN01574</x:v>
      </x:c>
      <x:c r="B1575" s="12" t="n">
        <x:v>46018</x:v>
      </x:c>
      <x:c r="C1575" t="str">
        <x:v>Filial Contagem</x:v>
      </x:c>
      <x:c r="D1575" t="str">
        <x:v>Administrativo</x:v>
      </x:c>
      <x:c r="E1575" t="str">
        <x:v>Serviços Terceirizados</x:v>
      </x:c>
      <x:c r="F1575" t="str">
        <x:v>Despesa</x:v>
      </x:c>
      <x:c r="G1575" t="str">
        <x:v>Compra administrativa</x:v>
      </x:c>
      <x:c r="H1575" s="14" t="n">
        <x:v>21686.89</x:v>
      </x:c>
      <x:c r="I1575" s="14" t="n">
        <x:v>23285.99</x:v>
      </x:c>
      <x:c r="J1575" s="14" t="n">
        <x:v>1599.1</x:v>
      </x:c>
      <x:c r="K1575" s="16" t="n">
        <x:v>0.0737</x:v>
      </x:c>
      <x:c r="L1575" s="14" t="n">
        <x:v>0</x:v>
      </x:c>
      <x:c r="M1575" s="14" t="n">
        <x:v>23285.99</x:v>
      </x:c>
      <x:c r="N1575" s="14" t="n">
        <x:v>831798.08</x:v>
      </x:c>
      <x:c r="O1575" t="str">
        <x:v>Fornecedor 014</x:v>
      </x:c>
      <x:c r="P1575" t="str">
        <x:v>Realizado</x:v>
      </x:c>
      <x:c r="Q1575" s="18" t="n">
        <x:v>0</x:v>
      </x:c>
      <x:c r="R1575" t="str">
        <x:v>Baixo</x:v>
      </x:c>
      <x:c r="S1575" t="str">
        <x:v>Atraso recorrente</x:v>
      </x:c>
    </x:row>
    <x:row r="1576" ht="18" customHeight="1">
      <x:c r="A1576" t="str">
        <x:v>FIN01575</x:v>
      </x:c>
      <x:c r="B1576" s="12" t="n">
        <x:v>45924</x:v>
      </x:c>
      <x:c r="C1576" t="str">
        <x:v>Filial Contagem</x:v>
      </x:c>
      <x:c r="D1576" t="str">
        <x:v>Operações</x:v>
      </x:c>
      <x:c r="E1576" t="str">
        <x:v>Mercadorias</x:v>
      </x:c>
      <x:c r="F1576" t="str">
        <x:v>Despesa</x:v>
      </x:c>
      <x:c r="G1576" t="str">
        <x:v>Serviço contratado</x:v>
      </x:c>
      <x:c r="H1576" s="14" t="n">
        <x:v>13689.62</x:v>
      </x:c>
      <x:c r="I1576" s="14" t="n">
        <x:v>17697.39</x:v>
      </x:c>
      <x:c r="J1576" s="14" t="n">
        <x:v>4007.77</x:v>
      </x:c>
      <x:c r="K1576" s="16" t="n">
        <x:v>0.2928</x:v>
      </x:c>
      <x:c r="L1576" s="14" t="n">
        <x:v>0</x:v>
      </x:c>
      <x:c r="M1576" s="14" t="n">
        <x:v>17697.39</x:v>
      </x:c>
      <x:c r="N1576" s="14" t="n">
        <x:v>814100.69</x:v>
      </x:c>
      <x:c r="O1576" t="str">
        <x:v>Fornecedor 050</x:v>
      </x:c>
      <x:c r="P1576" t="str">
        <x:v>Realizado</x:v>
      </x:c>
      <x:c r="Q1576" s="18" t="n">
        <x:v>0</x:v>
      </x:c>
      <x:c r="R1576" t="str">
        <x:v>Baixo</x:v>
      </x:c>
      <x:c r="S1576" t="str">
        <x:v>Possível anomalia</x:v>
      </x:c>
    </x:row>
    <x:row r="1577" ht="18" customHeight="1">
      <x:c r="A1577" t="str">
        <x:v>FIN01576</x:v>
      </x:c>
      <x:c r="B1577" s="12" t="n">
        <x:v>46154</x:v>
      </x:c>
      <x:c r="C1577" t="str">
        <x:v>Matriz BH</x:v>
      </x:c>
      <x:c r="D1577" t="str">
        <x:v>Comercial</x:v>
      </x:c>
      <x:c r="E1577" t="str">
        <x:v>Marketing</x:v>
      </x:c>
      <x:c r="F1577" t="str">
        <x:v>Despesa</x:v>
      </x:c>
      <x:c r="G1577" t="str">
        <x:v>Compra administrativa</x:v>
      </x:c>
      <x:c r="H1577" s="14" t="n">
        <x:v>43850.89</x:v>
      </x:c>
      <x:c r="I1577" s="14" t="n">
        <x:v>41877.17</x:v>
      </x:c>
      <x:c r="J1577" s="14" t="n">
        <x:v>-1973.72</x:v>
      </x:c>
      <x:c r="K1577" s="16" t="n">
        <x:v>-0.045</x:v>
      </x:c>
      <x:c r="L1577" s="14" t="n">
        <x:v>0</x:v>
      </x:c>
      <x:c r="M1577" s="14" t="n">
        <x:v>41877.17</x:v>
      </x:c>
      <x:c r="N1577" s="14" t="n">
        <x:v>772223.52</x:v>
      </x:c>
      <x:c r="O1577" t="str">
        <x:v>Fornecedor 059</x:v>
      </x:c>
      <x:c r="P1577" t="str">
        <x:v>Realizado</x:v>
      </x:c>
      <x:c r="Q1577" s="18" t="n">
        <x:v>0</x:v>
      </x:c>
      <x:c r="R1577" t="str">
        <x:v>Baixo</x:v>
      </x:c>
      <x:c r="S1577" t="str">
        <x:v>Dentro do esperado</x:v>
      </x:c>
    </x:row>
    <x:row r="1578" ht="18" customHeight="1">
      <x:c r="A1578" t="str">
        <x:v>FIN01577</x:v>
      </x:c>
      <x:c r="B1578" s="12" t="n">
        <x:v>45751</x:v>
      </x:c>
      <x:c r="C1578" t="str">
        <x:v>Matriz BH</x:v>
      </x:c>
      <x:c r="D1578" t="str">
        <x:v>Logística</x:v>
      </x:c>
      <x:c r="E1578" t="str">
        <x:v>Venda de Produtos</x:v>
      </x:c>
      <x:c r="F1578" t="str">
        <x:v>Receita</x:v>
      </x:c>
      <x:c r="G1578" t="str">
        <x:v>Recebimento de cliente</x:v>
      </x:c>
      <x:c r="H1578" s="14" t="n">
        <x:v>54861.71</x:v>
      </x:c>
      <x:c r="I1578" s="14" t="n">
        <x:v>64788.59</x:v>
      </x:c>
      <x:c r="J1578" s="14" t="n">
        <x:v>9926.88</x:v>
      </x:c>
      <x:c r="K1578" s="16" t="n">
        <x:v>0.1809</x:v>
      </x:c>
      <x:c r="L1578" s="14" t="n">
        <x:v>64788.59</x:v>
      </x:c>
      <x:c r="M1578" s="14" t="n">
        <x:v>0</x:v>
      </x:c>
      <x:c r="N1578" s="14" t="n">
        <x:v>837012.11</x:v>
      </x:c>
      <x:c r="O1578" t="str">
        <x:v>Cliente 057</x:v>
      </x:c>
      <x:c r="P1578" t="str">
        <x:v>Realizado</x:v>
      </x:c>
      <x:c r="Q1578" s="18" t="n">
        <x:v>0</x:v>
      </x:c>
      <x:c r="R1578" t="str">
        <x:v>Baixo</x:v>
      </x:c>
      <x:c r="S1578" t="str">
        <x:v>Despesa não planejada</x:v>
      </x:c>
    </x:row>
    <x:row r="1579" ht="18" customHeight="1">
      <x:c r="A1579" t="str">
        <x:v>FIN01578</x:v>
      </x:c>
      <x:c r="B1579" s="12" t="n">
        <x:v>45877</x:v>
      </x:c>
      <x:c r="C1579" t="str">
        <x:v>Filial Contagem</x:v>
      </x:c>
      <x:c r="D1579" t="str">
        <x:v>Administrativo</x:v>
      </x:c>
      <x:c r="E1579" t="str">
        <x:v>Tecnologia</x:v>
      </x:c>
      <x:c r="F1579" t="str">
        <x:v>Despesa</x:v>
      </x:c>
      <x:c r="G1579" t="str">
        <x:v>Serviço contratado</x:v>
      </x:c>
      <x:c r="H1579" s="14" t="n">
        <x:v>40589.18</x:v>
      </x:c>
      <x:c r="I1579" s="14" t="n">
        <x:v>45985.08</x:v>
      </x:c>
      <x:c r="J1579" s="14" t="n">
        <x:v>5395.9</x:v>
      </x:c>
      <x:c r="K1579" s="16" t="n">
        <x:v>0.1329</x:v>
      </x:c>
      <x:c r="L1579" s="14" t="n">
        <x:v>0</x:v>
      </x:c>
      <x:c r="M1579" s="14" t="n">
        <x:v>45985.08</x:v>
      </x:c>
      <x:c r="N1579" s="14" t="n">
        <x:v>791027.03</x:v>
      </x:c>
      <x:c r="O1579" t="str">
        <x:v>Fornecedor 043</x:v>
      </x:c>
      <x:c r="P1579" t="str">
        <x:v>Realizado</x:v>
      </x:c>
      <x:c r="Q1579" s="18" t="n">
        <x:v>0</x:v>
      </x:c>
      <x:c r="R1579" t="str">
        <x:v>Baixo</x:v>
      </x:c>
      <x:c r="S1579" t="str">
        <x:v>Dentro do esperado</x:v>
      </x:c>
    </x:row>
    <x:row r="1580" ht="18" customHeight="1">
      <x:c r="A1580" t="str">
        <x:v>FIN01579</x:v>
      </x:c>
      <x:c r="B1580" s="12" t="n">
        <x:v>46227</x:v>
      </x:c>
      <x:c r="C1580" t="str">
        <x:v>Filial Contagem</x:v>
      </x:c>
      <x:c r="D1580" t="str">
        <x:v>Comercial</x:v>
      </x:c>
      <x:c r="E1580" t="str">
        <x:v>Venda de Produtos</x:v>
      </x:c>
      <x:c r="F1580" t="str">
        <x:v>Receita</x:v>
      </x:c>
      <x:c r="G1580" t="str">
        <x:v>Serviço prestado</x:v>
      </x:c>
      <x:c r="H1580" s="14" t="n">
        <x:v>32383.5</x:v>
      </x:c>
      <x:c r="I1580" s="14" t="n">
        <x:v>26524.13</x:v>
      </x:c>
      <x:c r="J1580" s="14" t="n">
        <x:v>-5859.37</x:v>
      </x:c>
      <x:c r="K1580" s="16" t="n">
        <x:v>-0.1809</x:v>
      </x:c>
      <x:c r="L1580" s="14" t="n">
        <x:v>26524.13</x:v>
      </x:c>
      <x:c r="M1580" s="14" t="n">
        <x:v>0</x:v>
      </x:c>
      <x:c r="N1580" s="14" t="n">
        <x:v>817551.16</x:v>
      </x:c>
      <x:c r="O1580" t="str">
        <x:v>Cliente 040</x:v>
      </x:c>
      <x:c r="P1580" t="str">
        <x:v>Realizado</x:v>
      </x:c>
      <x:c r="Q1580" s="18" t="n">
        <x:v>0</x:v>
      </x:c>
      <x:c r="R1580" t="str">
        <x:v>Baixo</x:v>
      </x:c>
      <x:c r="S1580" t="str">
        <x:v>Dentro do esperado</x:v>
      </x:c>
    </x:row>
    <x:row r="1581" ht="18" customHeight="1">
      <x:c r="A1581" t="str">
        <x:v>FIN01580</x:v>
      </x:c>
      <x:c r="B1581" s="12" t="n">
        <x:v>45950</x:v>
      </x:c>
      <x:c r="C1581" t="str">
        <x:v>Filial Contagem</x:v>
      </x:c>
      <x:c r="D1581" t="str">
        <x:v>Logística</x:v>
      </x:c>
      <x:c r="E1581" t="str">
        <x:v>Venda de Produtos</x:v>
      </x:c>
      <x:c r="F1581" t="str">
        <x:v>Receita</x:v>
      </x:c>
      <x:c r="G1581" t="str">
        <x:v>Serviço prestado</x:v>
      </x:c>
      <x:c r="H1581" s="14" t="n">
        <x:v>33290.14</x:v>
      </x:c>
      <x:c r="I1581" s="14" t="n">
        <x:v>26725.15</x:v>
      </x:c>
      <x:c r="J1581" s="14" t="n">
        <x:v>-6564.99</x:v>
      </x:c>
      <x:c r="K1581" s="16" t="n">
        <x:v>-0.1972</x:v>
      </x:c>
      <x:c r="L1581" s="14" t="n">
        <x:v>26725.15</x:v>
      </x:c>
      <x:c r="M1581" s="14" t="n">
        <x:v>0</x:v>
      </x:c>
      <x:c r="N1581" s="14" t="n">
        <x:v>844276.31</x:v>
      </x:c>
      <x:c r="O1581" t="str">
        <x:v>Cliente 110</x:v>
      </x:c>
      <x:c r="P1581" t="str">
        <x:v>Em atraso</x:v>
      </x:c>
      <x:c r="Q1581" s="18" t="n">
        <x:v>138</x:v>
      </x:c>
      <x:c r="R1581" t="str">
        <x:v>Crítico</x:v>
      </x:c>
      <x:c r="S1581" t="str">
        <x:v>Sem observações</x:v>
      </x:c>
    </x:row>
    <x:row r="1582" ht="18" customHeight="1">
      <x:c r="A1582" t="str">
        <x:v>FIN01581</x:v>
      </x:c>
      <x:c r="B1582" s="12" t="n">
        <x:v>46205</x:v>
      </x:c>
      <x:c r="C1582" t="str">
        <x:v>CD Ribeirão das Neves</x:v>
      </x:c>
      <x:c r="D1582" t="str">
        <x:v>Administrativo</x:v>
      </x:c>
      <x:c r="E1582" t="str">
        <x:v>Venda de Produtos</x:v>
      </x:c>
      <x:c r="F1582" t="str">
        <x:v>Receita</x:v>
      </x:c>
      <x:c r="G1582" t="str">
        <x:v>Serviço prestado</x:v>
      </x:c>
      <x:c r="H1582" s="14" t="n">
        <x:v>26975.36</x:v>
      </x:c>
      <x:c r="I1582" s="14" t="n">
        <x:v>22330.2</x:v>
      </x:c>
      <x:c r="J1582" s="14" t="n">
        <x:v>-4645.16</x:v>
      </x:c>
      <x:c r="K1582" s="16" t="n">
        <x:v>-0.1722</x:v>
      </x:c>
      <x:c r="L1582" s="14" t="n">
        <x:v>22330.2</x:v>
      </x:c>
      <x:c r="M1582" s="14" t="n">
        <x:v>0</x:v>
      </x:c>
      <x:c r="N1582" s="14" t="n">
        <x:v>866606.51</x:v>
      </x:c>
      <x:c r="O1582" t="str">
        <x:v>Cliente 097</x:v>
      </x:c>
      <x:c r="P1582" t="str">
        <x:v>Realizado</x:v>
      </x:c>
      <x:c r="Q1582" s="18" t="n">
        <x:v>0</x:v>
      </x:c>
      <x:c r="R1582" t="str">
        <x:v>Baixo</x:v>
      </x:c>
      <x:c r="S1582" t="str">
        <x:v>Revisar variação</x:v>
      </x:c>
    </x:row>
    <x:row r="1583" ht="18" customHeight="1">
      <x:c r="A1583" t="str">
        <x:v>FIN01582</x:v>
      </x:c>
      <x:c r="B1583" s="12" t="n">
        <x:v>45931</x:v>
      </x:c>
      <x:c r="C1583" t="str">
        <x:v>Filial Betim</x:v>
      </x:c>
      <x:c r="D1583" t="str">
        <x:v>Logística</x:v>
      </x:c>
      <x:c r="E1583" t="str">
        <x:v>Energia</x:v>
      </x:c>
      <x:c r="F1583" t="str">
        <x:v>Despesa</x:v>
      </x:c>
      <x:c r="G1583" t="str">
        <x:v>Despesa operacional</x:v>
      </x:c>
      <x:c r="H1583" s="14" t="n">
        <x:v>17782.29</x:v>
      </x:c>
      <x:c r="I1583" s="14" t="n">
        <x:v>19151.25</x:v>
      </x:c>
      <x:c r="J1583" s="14" t="n">
        <x:v>1368.96</x:v>
      </x:c>
      <x:c r="K1583" s="16" t="n">
        <x:v>0.077</x:v>
      </x:c>
      <x:c r="L1583" s="14" t="n">
        <x:v>0</x:v>
      </x:c>
      <x:c r="M1583" s="14" t="n">
        <x:v>19151.25</x:v>
      </x:c>
      <x:c r="N1583" s="14" t="n">
        <x:v>847455.26</x:v>
      </x:c>
      <x:c r="O1583" t="str">
        <x:v>Fornecedor 048</x:v>
      </x:c>
      <x:c r="P1583" t="str">
        <x:v>Realizado</x:v>
      </x:c>
      <x:c r="Q1583" s="18" t="n">
        <x:v>0</x:v>
      </x:c>
      <x:c r="R1583" t="str">
        <x:v>Baixo</x:v>
      </x:c>
      <x:c r="S1583" t="str">
        <x:v>Dentro do esperado</x:v>
      </x:c>
    </x:row>
    <x:row r="1584" ht="18" customHeight="1">
      <x:c r="A1584" t="str">
        <x:v>FIN01583</x:v>
      </x:c>
      <x:c r="B1584" s="12" t="n">
        <x:v>45714</x:v>
      </x:c>
      <x:c r="C1584" t="str">
        <x:v>Filial Contagem</x:v>
      </x:c>
      <x:c r="D1584" t="str">
        <x:v>Administrativo</x:v>
      </x:c>
      <x:c r="E1584" t="str">
        <x:v>Mercadorias</x:v>
      </x:c>
      <x:c r="F1584" t="str">
        <x:v>Despesa</x:v>
      </x:c>
      <x:c r="G1584" t="str">
        <x:v>Despesa operacional</x:v>
      </x:c>
      <x:c r="H1584" s="14" t="n">
        <x:v>36658.28</x:v>
      </x:c>
      <x:c r="I1584" s="14" t="n">
        <x:v>49461.86</x:v>
      </x:c>
      <x:c r="J1584" s="14" t="n">
        <x:v>12803.58</x:v>
      </x:c>
      <x:c r="K1584" s="16" t="n">
        <x:v>0.3493</x:v>
      </x:c>
      <x:c r="L1584" s="14" t="n">
        <x:v>0</x:v>
      </x:c>
      <x:c r="M1584" s="14" t="n">
        <x:v>49461.86</x:v>
      </x:c>
      <x:c r="N1584" s="14" t="n">
        <x:v>797993.4</x:v>
      </x:c>
      <x:c r="O1584" t="str">
        <x:v>Fornecedor 104</x:v>
      </x:c>
      <x:c r="P1584" t="str">
        <x:v>Realizado</x:v>
      </x:c>
      <x:c r="Q1584" s="18" t="n">
        <x:v>0</x:v>
      </x:c>
      <x:c r="R1584" t="str">
        <x:v>Baixo</x:v>
      </x:c>
      <x:c r="S1584" t="str">
        <x:v>Revisar variação</x:v>
      </x:c>
    </x:row>
    <x:row r="1585" ht="18" customHeight="1">
      <x:c r="A1585" t="str">
        <x:v>FIN01584</x:v>
      </x:c>
      <x:c r="B1585" s="12" t="n">
        <x:v>46192</x:v>
      </x:c>
      <x:c r="C1585" t="str">
        <x:v>CD Ribeirão das Neves</x:v>
      </x:c>
      <x:c r="D1585" t="str">
        <x:v>Comercial</x:v>
      </x:c>
      <x:c r="E1585" t="str">
        <x:v>Serviços</x:v>
      </x:c>
      <x:c r="F1585" t="str">
        <x:v>Receita</x:v>
      </x:c>
      <x:c r="G1585" t="str">
        <x:v>Serviço prestado</x:v>
      </x:c>
      <x:c r="H1585" s="14" t="n">
        <x:v>44239.89</x:v>
      </x:c>
      <x:c r="I1585" s="14" t="n">
        <x:v>48762.42</x:v>
      </x:c>
      <x:c r="J1585" s="14" t="n">
        <x:v>4522.53</x:v>
      </x:c>
      <x:c r="K1585" s="16" t="n">
        <x:v>0.1022</x:v>
      </x:c>
      <x:c r="L1585" s="14" t="n">
        <x:v>48762.42</x:v>
      </x:c>
      <x:c r="M1585" s="14" t="n">
        <x:v>0</x:v>
      </x:c>
      <x:c r="N1585" s="14" t="n">
        <x:v>846755.82</x:v>
      </x:c>
      <x:c r="O1585" t="str">
        <x:v>Cliente 133</x:v>
      </x:c>
      <x:c r="P1585" t="str">
        <x:v>Realizado</x:v>
      </x:c>
      <x:c r="Q1585" s="18" t="n">
        <x:v>0</x:v>
      </x:c>
      <x:c r="R1585" t="str">
        <x:v>Baixo</x:v>
      </x:c>
      <x:c r="S1585" t="str">
        <x:v>Possível anomalia</x:v>
      </x:c>
    </x:row>
    <x:row r="1586" ht="18" customHeight="1">
      <x:c r="A1586" t="str">
        <x:v>FIN01585</x:v>
      </x:c>
      <x:c r="B1586" s="12" t="n">
        <x:v>45821</x:v>
      </x:c>
      <x:c r="C1586" t="str">
        <x:v>Filial Betim</x:v>
      </x:c>
      <x:c r="D1586" t="str">
        <x:v>Administrativo</x:v>
      </x:c>
      <x:c r="E1586" t="str">
        <x:v>Frete Cobrado</x:v>
      </x:c>
      <x:c r="F1586" t="str">
        <x:v>Receita</x:v>
      </x:c>
      <x:c r="G1586" t="str">
        <x:v>Serviço prestado</x:v>
      </x:c>
      <x:c r="H1586" s="14" t="n">
        <x:v>52837.55</x:v>
      </x:c>
      <x:c r="I1586" s="14" t="n">
        <x:v>54258.42</x:v>
      </x:c>
      <x:c r="J1586" s="14" t="n">
        <x:v>1420.87</x:v>
      </x:c>
      <x:c r="K1586" s="16" t="n">
        <x:v>0.0269</x:v>
      </x:c>
      <x:c r="L1586" s="14" t="n">
        <x:v>54258.42</x:v>
      </x:c>
      <x:c r="M1586" s="14" t="n">
        <x:v>0</x:v>
      </x:c>
      <x:c r="N1586" s="14" t="n">
        <x:v>901014.24</x:v>
      </x:c>
      <x:c r="O1586" t="str">
        <x:v>Cliente 115</x:v>
      </x:c>
      <x:c r="P1586" t="str">
        <x:v>Em atraso</x:v>
      </x:c>
      <x:c r="Q1586" s="18" t="n">
        <x:v>139</x:v>
      </x:c>
      <x:c r="R1586" t="str">
        <x:v>Crítico</x:v>
      </x:c>
      <x:c r="S1586" t="str">
        <x:v>Despesa não planejada</x:v>
      </x:c>
    </x:row>
    <x:row r="1587" ht="18" customHeight="1">
      <x:c r="A1587" t="str">
        <x:v>FIN01586</x:v>
      </x:c>
      <x:c r="B1587" s="12" t="n">
        <x:v>45888</x:v>
      </x:c>
      <x:c r="C1587" t="str">
        <x:v>CD Ribeirão das Neves</x:v>
      </x:c>
      <x:c r="D1587" t="str">
        <x:v>Operações</x:v>
      </x:c>
      <x:c r="E1587" t="str">
        <x:v>Venda de Produtos</x:v>
      </x:c>
      <x:c r="F1587" t="str">
        <x:v>Receita</x:v>
      </x:c>
      <x:c r="G1587" t="str">
        <x:v>Venda faturada</x:v>
      </x:c>
      <x:c r="H1587" s="14" t="n">
        <x:v>11074.15</x:v>
      </x:c>
      <x:c r="I1587" s="14" t="n">
        <x:v>10096.05</x:v>
      </x:c>
      <x:c r="J1587" s="14" t="n">
        <x:v>-978.1</x:v>
      </x:c>
      <x:c r="K1587" s="16" t="n">
        <x:v>-0.0883</x:v>
      </x:c>
      <x:c r="L1587" s="14" t="n">
        <x:v>10096.05</x:v>
      </x:c>
      <x:c r="M1587" s="14" t="n">
        <x:v>0</x:v>
      </x:c>
      <x:c r="N1587" s="14" t="n">
        <x:v>911110.29</x:v>
      </x:c>
      <x:c r="O1587" t="str">
        <x:v>Cliente 145</x:v>
      </x:c>
      <x:c r="P1587" t="str">
        <x:v>Realizado</x:v>
      </x:c>
      <x:c r="Q1587" s="18" t="n">
        <x:v>0</x:v>
      </x:c>
      <x:c r="R1587" t="str">
        <x:v>Baixo</x:v>
      </x:c>
      <x:c r="S1587" t="str">
        <x:v>Possível anomalia</x:v>
      </x:c>
    </x:row>
    <x:row r="1588" ht="18" customHeight="1">
      <x:c r="A1588" t="str">
        <x:v>FIN01587</x:v>
      </x:c>
      <x:c r="B1588" s="12" t="n">
        <x:v>45727</x:v>
      </x:c>
      <x:c r="C1588" t="str">
        <x:v>Matriz BH</x:v>
      </x:c>
      <x:c r="D1588" t="str">
        <x:v>TI</x:v>
      </x:c>
      <x:c r="E1588" t="str">
        <x:v>Venda de Produtos</x:v>
      </x:c>
      <x:c r="F1588" t="str">
        <x:v>Receita</x:v>
      </x:c>
      <x:c r="G1588" t="str">
        <x:v>Receita comercial</x:v>
      </x:c>
      <x:c r="H1588" s="14" t="n">
        <x:v>44361.1</x:v>
      </x:c>
      <x:c r="I1588" s="14" t="n">
        <x:v>36848.94</x:v>
      </x:c>
      <x:c r="J1588" s="14" t="n">
        <x:v>-7512.16</x:v>
      </x:c>
      <x:c r="K1588" s="16" t="n">
        <x:v>-0.1693</x:v>
      </x:c>
      <x:c r="L1588" s="14" t="n">
        <x:v>36848.94</x:v>
      </x:c>
      <x:c r="M1588" s="14" t="n">
        <x:v>0</x:v>
      </x:c>
      <x:c r="N1588" s="14" t="n">
        <x:v>947959.23</x:v>
      </x:c>
      <x:c r="O1588" t="str">
        <x:v>Cliente 146</x:v>
      </x:c>
      <x:c r="P1588" t="str">
        <x:v>Realizado</x:v>
      </x:c>
      <x:c r="Q1588" s="18" t="n">
        <x:v>0</x:v>
      </x:c>
      <x:c r="R1588" t="str">
        <x:v>Baixo</x:v>
      </x:c>
      <x:c r="S1588" t="str">
        <x:v>Dentro do esperado</x:v>
      </x:c>
    </x:row>
    <x:row r="1589" ht="18" customHeight="1">
      <x:c r="A1589" t="str">
        <x:v>FIN01588</x:v>
      </x:c>
      <x:c r="B1589" s="12" t="n">
        <x:v>45939</x:v>
      </x:c>
      <x:c r="C1589" t="str">
        <x:v>Filial Betim</x:v>
      </x:c>
      <x:c r="D1589" t="str">
        <x:v>Financeiro</x:v>
      </x:c>
      <x:c r="E1589" t="str">
        <x:v>Folha</x:v>
      </x:c>
      <x:c r="F1589" t="str">
        <x:v>Despesa</x:v>
      </x:c>
      <x:c r="G1589" t="str">
        <x:v>Serviço contratado</x:v>
      </x:c>
      <x:c r="H1589" s="14" t="n">
        <x:v>18053.67</x:v>
      </x:c>
      <x:c r="I1589" s="14" t="n">
        <x:v>21612.58</x:v>
      </x:c>
      <x:c r="J1589" s="14" t="n">
        <x:v>3558.91</x:v>
      </x:c>
      <x:c r="K1589" s="16" t="n">
        <x:v>0.1971</x:v>
      </x:c>
      <x:c r="L1589" s="14" t="n">
        <x:v>0</x:v>
      </x:c>
      <x:c r="M1589" s="14" t="n">
        <x:v>21612.58</x:v>
      </x:c>
      <x:c r="N1589" s="14" t="n">
        <x:v>926346.65</x:v>
      </x:c>
      <x:c r="O1589" t="str">
        <x:v>Fornecedor 007</x:v>
      </x:c>
      <x:c r="P1589" t="str">
        <x:v>Realizado</x:v>
      </x:c>
      <x:c r="Q1589" s="18" t="n">
        <x:v>0</x:v>
      </x:c>
      <x:c r="R1589" t="str">
        <x:v>Baixo</x:v>
      </x:c>
      <x:c r="S1589" t="str">
        <x:v>Possível anomalia</x:v>
      </x:c>
    </x:row>
    <x:row r="1590" ht="18" customHeight="1">
      <x:c r="A1590" t="str">
        <x:v>FIN01589</x:v>
      </x:c>
      <x:c r="B1590" s="12" t="n">
        <x:v>45950</x:v>
      </x:c>
      <x:c r="C1590" t="str">
        <x:v>Filial Contagem</x:v>
      </x:c>
      <x:c r="D1590" t="str">
        <x:v>TI</x:v>
      </x:c>
      <x:c r="E1590" t="str">
        <x:v>Serviços</x:v>
      </x:c>
      <x:c r="F1590" t="str">
        <x:v>Receita</x:v>
      </x:c>
      <x:c r="G1590" t="str">
        <x:v>Receita comercial</x:v>
      </x:c>
      <x:c r="H1590" s="14" t="n">
        <x:v>57119.25</x:v>
      </x:c>
      <x:c r="I1590" s="14" t="n">
        <x:v>42134.71</x:v>
      </x:c>
      <x:c r="J1590" s="14" t="n">
        <x:v>-14984.54</x:v>
      </x:c>
      <x:c r="K1590" s="16" t="n">
        <x:v>-0.2623</x:v>
      </x:c>
      <x:c r="L1590" s="14" t="n">
        <x:v>42134.71</x:v>
      </x:c>
      <x:c r="M1590" s="14" t="n">
        <x:v>0</x:v>
      </x:c>
      <x:c r="N1590" s="14" t="n">
        <x:v>968481.36</x:v>
      </x:c>
      <x:c r="O1590" t="str">
        <x:v>Cliente 105</x:v>
      </x:c>
      <x:c r="P1590" t="str">
        <x:v>Realizado</x:v>
      </x:c>
      <x:c r="Q1590" s="18" t="n">
        <x:v>0</x:v>
      </x:c>
      <x:c r="R1590" t="str">
        <x:v>Baixo</x:v>
      </x:c>
      <x:c r="S1590" t="str">
        <x:v>Revisar variação</x:v>
      </x:c>
    </x:row>
    <x:row r="1591" ht="18" customHeight="1">
      <x:c r="A1591" t="str">
        <x:v>FIN01590</x:v>
      </x:c>
      <x:c r="B1591" s="12" t="n">
        <x:v>46049</x:v>
      </x:c>
      <x:c r="C1591" t="str">
        <x:v>CD Ribeirão das Neves</x:v>
      </x:c>
      <x:c r="D1591" t="str">
        <x:v>Operações</x:v>
      </x:c>
      <x:c r="E1591" t="str">
        <x:v>Tecnologia</x:v>
      </x:c>
      <x:c r="F1591" t="str">
        <x:v>Despesa</x:v>
      </x:c>
      <x:c r="G1591" t="str">
        <x:v>Despesa operacional</x:v>
      </x:c>
      <x:c r="H1591" s="14" t="n">
        <x:v>17312.7</x:v>
      </x:c>
      <x:c r="I1591" s="14" t="n">
        <x:v>21382.41</x:v>
      </x:c>
      <x:c r="J1591" s="14" t="n">
        <x:v>4069.71</x:v>
      </x:c>
      <x:c r="K1591" s="16" t="n">
        <x:v>0.2351</x:v>
      </x:c>
      <x:c r="L1591" s="14" t="n">
        <x:v>0</x:v>
      </x:c>
      <x:c r="M1591" s="14" t="n">
        <x:v>21382.41</x:v>
      </x:c>
      <x:c r="N1591" s="14" t="n">
        <x:v>947098.95</x:v>
      </x:c>
      <x:c r="O1591" t="str">
        <x:v>Fornecedor 108</x:v>
      </x:c>
      <x:c r="P1591" t="str">
        <x:v>Realizado</x:v>
      </x:c>
      <x:c r="Q1591" s="18" t="n">
        <x:v>0</x:v>
      </x:c>
      <x:c r="R1591" t="str">
        <x:v>Baixo</x:v>
      </x:c>
      <x:c r="S1591" t="str">
        <x:v>Revisar variação</x:v>
      </x:c>
    </x:row>
    <x:row r="1592" ht="18" customHeight="1">
      <x:c r="A1592" t="str">
        <x:v>FIN01591</x:v>
      </x:c>
      <x:c r="B1592" s="12" t="n">
        <x:v>45993</x:v>
      </x:c>
      <x:c r="C1592" t="str">
        <x:v>Filial Betim</x:v>
      </x:c>
      <x:c r="D1592" t="str">
        <x:v>Logística</x:v>
      </x:c>
      <x:c r="E1592" t="str">
        <x:v>Serviços</x:v>
      </x:c>
      <x:c r="F1592" t="str">
        <x:v>Receita</x:v>
      </x:c>
      <x:c r="G1592" t="str">
        <x:v>Recebimento de cliente</x:v>
      </x:c>
      <x:c r="H1592" s="14" t="n">
        <x:v>14581.54</x:v>
      </x:c>
      <x:c r="I1592" s="14" t="n">
        <x:v>10916.18</x:v>
      </x:c>
      <x:c r="J1592" s="14" t="n">
        <x:v>-3665.36</x:v>
      </x:c>
      <x:c r="K1592" s="16" t="n">
        <x:v>-0.2514</x:v>
      </x:c>
      <x:c r="L1592" s="14" t="n">
        <x:v>10916.18</x:v>
      </x:c>
      <x:c r="M1592" s="14" t="n">
        <x:v>0</x:v>
      </x:c>
      <x:c r="N1592" s="14" t="n">
        <x:v>958015.13</x:v>
      </x:c>
      <x:c r="O1592" t="str">
        <x:v>Cliente 144</x:v>
      </x:c>
      <x:c r="P1592" t="str">
        <x:v>Em atraso</x:v>
      </x:c>
      <x:c r="Q1592" s="18" t="n">
        <x:v>40</x:v>
      </x:c>
      <x:c r="R1592" t="str">
        <x:v>Alto</x:v>
      </x:c>
      <x:c r="S1592" t="str">
        <x:v>Possível anomalia</x:v>
      </x:c>
    </x:row>
    <x:row r="1593" ht="18" customHeight="1">
      <x:c r="A1593" t="str">
        <x:v>FIN01592</x:v>
      </x:c>
      <x:c r="B1593" s="12" t="n">
        <x:v>46035</x:v>
      </x:c>
      <x:c r="C1593" t="str">
        <x:v>Matriz BH</x:v>
      </x:c>
      <x:c r="D1593" t="str">
        <x:v>Financeiro</x:v>
      </x:c>
      <x:c r="E1593" t="str">
        <x:v>Outras Receitas</x:v>
      </x:c>
      <x:c r="F1593" t="str">
        <x:v>Receita</x:v>
      </x:c>
      <x:c r="G1593" t="str">
        <x:v>Venda faturada</x:v>
      </x:c>
      <x:c r="H1593" s="14" t="n">
        <x:v>59368.04</x:v>
      </x:c>
      <x:c r="I1593" s="14" t="n">
        <x:v>52847.74</x:v>
      </x:c>
      <x:c r="J1593" s="14" t="n">
        <x:v>-6520.3</x:v>
      </x:c>
      <x:c r="K1593" s="16" t="n">
        <x:v>-0.1098</x:v>
      </x:c>
      <x:c r="L1593" s="14" t="n">
        <x:v>52847.74</x:v>
      </x:c>
      <x:c r="M1593" s="14" t="n">
        <x:v>0</x:v>
      </x:c>
      <x:c r="N1593" s="14" t="n">
        <x:v>1010862.87</x:v>
      </x:c>
      <x:c r="O1593" t="str">
        <x:v>Cliente 143</x:v>
      </x:c>
      <x:c r="P1593" t="str">
        <x:v>Em atraso</x:v>
      </x:c>
      <x:c r="Q1593" s="18" t="n">
        <x:v>120</x:v>
      </x:c>
      <x:c r="R1593" t="str">
        <x:v>Crítico</x:v>
      </x:c>
      <x:c r="S1593" t="str">
        <x:v>Revisar variação</x:v>
      </x:c>
    </x:row>
    <x:row r="1594" ht="18" customHeight="1">
      <x:c r="A1594" t="str">
        <x:v>FIN01593</x:v>
      </x:c>
      <x:c r="B1594" s="12" t="n">
        <x:v>45952</x:v>
      </x:c>
      <x:c r="C1594" t="str">
        <x:v>CD Ribeirão das Neves</x:v>
      </x:c>
      <x:c r="D1594" t="str">
        <x:v>Logística</x:v>
      </x:c>
      <x:c r="E1594" t="str">
        <x:v>Manutenção</x:v>
      </x:c>
      <x:c r="F1594" t="str">
        <x:v>Despesa</x:v>
      </x:c>
      <x:c r="G1594" t="str">
        <x:v>Compra administrativa</x:v>
      </x:c>
      <x:c r="H1594" s="14" t="n">
        <x:v>41061.44</x:v>
      </x:c>
      <x:c r="I1594" s="14" t="n">
        <x:v>45260.86</x:v>
      </x:c>
      <x:c r="J1594" s="14" t="n">
        <x:v>4199.42</x:v>
      </x:c>
      <x:c r="K1594" s="16" t="n">
        <x:v>0.1023</x:v>
      </x:c>
      <x:c r="L1594" s="14" t="n">
        <x:v>0</x:v>
      </x:c>
      <x:c r="M1594" s="14" t="n">
        <x:v>45260.86</x:v>
      </x:c>
      <x:c r="N1594" s="14" t="n">
        <x:v>965602.01</x:v>
      </x:c>
      <x:c r="O1594" t="str">
        <x:v>Fornecedor 036</x:v>
      </x:c>
      <x:c r="P1594" t="str">
        <x:v>Realizado</x:v>
      </x:c>
      <x:c r="Q1594" s="18" t="n">
        <x:v>0</x:v>
      </x:c>
      <x:c r="R1594" t="str">
        <x:v>Baixo</x:v>
      </x:c>
      <x:c r="S1594" t="str">
        <x:v>Revisar variação</x:v>
      </x:c>
    </x:row>
    <x:row r="1595" ht="18" customHeight="1">
      <x:c r="A1595" t="str">
        <x:v>FIN01594</x:v>
      </x:c>
      <x:c r="B1595" s="12" t="n">
        <x:v>45768</x:v>
      </x:c>
      <x:c r="C1595" t="str">
        <x:v>Matriz BH</x:v>
      </x:c>
      <x:c r="D1595" t="str">
        <x:v>Operações</x:v>
      </x:c>
      <x:c r="E1595" t="str">
        <x:v>Frete Cobrado</x:v>
      </x:c>
      <x:c r="F1595" t="str">
        <x:v>Receita</x:v>
      </x:c>
      <x:c r="G1595" t="str">
        <x:v>Recebimento de cliente</x:v>
      </x:c>
      <x:c r="H1595" s="14" t="n">
        <x:v>48161.32</x:v>
      </x:c>
      <x:c r="I1595" s="14" t="n">
        <x:v>50798.36</x:v>
      </x:c>
      <x:c r="J1595" s="14" t="n">
        <x:v>2637.04</x:v>
      </x:c>
      <x:c r="K1595" s="16" t="n">
        <x:v>0.0548</x:v>
      </x:c>
      <x:c r="L1595" s="14" t="n">
        <x:v>50798.36</x:v>
      </x:c>
      <x:c r="M1595" s="14" t="n">
        <x:v>0</x:v>
      </x:c>
      <x:c r="N1595" s="14" t="n">
        <x:v>1016400.37</x:v>
      </x:c>
      <x:c r="O1595" t="str">
        <x:v>Cliente 018</x:v>
      </x:c>
      <x:c r="P1595" t="str">
        <x:v>Realizado</x:v>
      </x:c>
      <x:c r="Q1595" s="18" t="n">
        <x:v>0</x:v>
      </x:c>
      <x:c r="R1595" t="str">
        <x:v>Baixo</x:v>
      </x:c>
      <x:c r="S1595" t="str">
        <x:v>Despesa não planejada</x:v>
      </x:c>
    </x:row>
    <x:row r="1596" ht="18" customHeight="1">
      <x:c r="A1596" t="str">
        <x:v>FIN01595</x:v>
      </x:c>
      <x:c r="B1596" s="12" t="n">
        <x:v>45733</x:v>
      </x:c>
      <x:c r="C1596" t="str">
        <x:v>CD Ribeirão das Neves</x:v>
      </x:c>
      <x:c r="D1596" t="str">
        <x:v>Administrativo</x:v>
      </x:c>
      <x:c r="E1596" t="str">
        <x:v>Impostos</x:v>
      </x:c>
      <x:c r="F1596" t="str">
        <x:v>Despesa</x:v>
      </x:c>
      <x:c r="G1596" t="str">
        <x:v>Serviço contratado</x:v>
      </x:c>
      <x:c r="H1596" s="14" t="n">
        <x:v>15509.39</x:v>
      </x:c>
      <x:c r="I1596" s="14" t="n">
        <x:v>13748.61</x:v>
      </x:c>
      <x:c r="J1596" s="14" t="n">
        <x:v>-1760.78</x:v>
      </x:c>
      <x:c r="K1596" s="16" t="n">
        <x:v>-0.1135</x:v>
      </x:c>
      <x:c r="L1596" s="14" t="n">
        <x:v>0</x:v>
      </x:c>
      <x:c r="M1596" s="14" t="n">
        <x:v>13748.61</x:v>
      </x:c>
      <x:c r="N1596" s="14" t="n">
        <x:v>1002651.76</x:v>
      </x:c>
      <x:c r="O1596" t="str">
        <x:v>Fornecedor 086</x:v>
      </x:c>
      <x:c r="P1596" t="str">
        <x:v>Realizado</x:v>
      </x:c>
      <x:c r="Q1596" s="18" t="n">
        <x:v>0</x:v>
      </x:c>
      <x:c r="R1596" t="str">
        <x:v>Baixo</x:v>
      </x:c>
      <x:c r="S1596" t="str">
        <x:v>Atraso recorrente</x:v>
      </x:c>
    </x:row>
    <x:row r="1597" ht="18" customHeight="1">
      <x:c r="A1597" t="str">
        <x:v>FIN01596</x:v>
      </x:c>
      <x:c r="B1597" s="12" t="n">
        <x:v>46055</x:v>
      </x:c>
      <x:c r="C1597" t="str">
        <x:v>CD Ribeirão das Neves</x:v>
      </x:c>
      <x:c r="D1597" t="str">
        <x:v>Logística</x:v>
      </x:c>
      <x:c r="E1597" t="str">
        <x:v>Outras Receitas</x:v>
      </x:c>
      <x:c r="F1597" t="str">
        <x:v>Receita</x:v>
      </x:c>
      <x:c r="G1597" t="str">
        <x:v>Venda faturada</x:v>
      </x:c>
      <x:c r="H1597" s="14" t="n">
        <x:v>21561.89</x:v>
      </x:c>
      <x:c r="I1597" s="14" t="n">
        <x:v>17190.59</x:v>
      </x:c>
      <x:c r="J1597" s="14" t="n">
        <x:v>-4371.3</x:v>
      </x:c>
      <x:c r="K1597" s="16" t="n">
        <x:v>-0.2027</x:v>
      </x:c>
      <x:c r="L1597" s="14" t="n">
        <x:v>17190.59</x:v>
      </x:c>
      <x:c r="M1597" s="14" t="n">
        <x:v>0</x:v>
      </x:c>
      <x:c r="N1597" s="14" t="n">
        <x:v>1019842.35</x:v>
      </x:c>
      <x:c r="O1597" t="str">
        <x:v>Cliente 078</x:v>
      </x:c>
      <x:c r="P1597" t="str">
        <x:v>Em atraso</x:v>
      </x:c>
      <x:c r="Q1597" s="18" t="n">
        <x:v>125</x:v>
      </x:c>
      <x:c r="R1597" t="str">
        <x:v>Crítico</x:v>
      </x:c>
      <x:c r="S1597" t="str">
        <x:v>Sem observações</x:v>
      </x:c>
    </x:row>
    <x:row r="1598" ht="18" customHeight="1">
      <x:c r="A1598" t="str">
        <x:v>FIN01597</x:v>
      </x:c>
      <x:c r="B1598" s="12" t="n">
        <x:v>45698</x:v>
      </x:c>
      <x:c r="C1598" t="str">
        <x:v>Filial Contagem</x:v>
      </x:c>
      <x:c r="D1598" t="str">
        <x:v>Comercial</x:v>
      </x:c>
      <x:c r="E1598" t="str">
        <x:v>Frete Cobrado</x:v>
      </x:c>
      <x:c r="F1598" t="str">
        <x:v>Receita</x:v>
      </x:c>
      <x:c r="G1598" t="str">
        <x:v>Receita comercial</x:v>
      </x:c>
      <x:c r="H1598" s="14" t="n">
        <x:v>57168.08</x:v>
      </x:c>
      <x:c r="I1598" s="14" t="n">
        <x:v>46613.21</x:v>
      </x:c>
      <x:c r="J1598" s="14" t="n">
        <x:v>-10554.87</x:v>
      </x:c>
      <x:c r="K1598" s="16" t="n">
        <x:v>-0.1846</x:v>
      </x:c>
      <x:c r="L1598" s="14" t="n">
        <x:v>46613.21</x:v>
      </x:c>
      <x:c r="M1598" s="14" t="n">
        <x:v>0</x:v>
      </x:c>
      <x:c r="N1598" s="14" t="n">
        <x:v>1066455.56</x:v>
      </x:c>
      <x:c r="O1598" t="str">
        <x:v>Cliente 028</x:v>
      </x:c>
      <x:c r="P1598" t="str">
        <x:v>Em atraso</x:v>
      </x:c>
      <x:c r="Q1598" s="18" t="n">
        <x:v>19</x:v>
      </x:c>
      <x:c r="R1598" t="str">
        <x:v>Médio</x:v>
      </x:c>
      <x:c r="S1598" t="str">
        <x:v>Possível anomalia</x:v>
      </x:c>
    </x:row>
    <x:row r="1599" ht="18" customHeight="1">
      <x:c r="A1599" t="str">
        <x:v>FIN01598</x:v>
      </x:c>
      <x:c r="B1599" s="12" t="n">
        <x:v>46122</x:v>
      </x:c>
      <x:c r="C1599" t="str">
        <x:v>Matriz BH</x:v>
      </x:c>
      <x:c r="D1599" t="str">
        <x:v>Administrativo</x:v>
      </x:c>
      <x:c r="E1599" t="str">
        <x:v>Energia</x:v>
      </x:c>
      <x:c r="F1599" t="str">
        <x:v>Despesa</x:v>
      </x:c>
      <x:c r="G1599" t="str">
        <x:v>Despesa operacional</x:v>
      </x:c>
      <x:c r="H1599" s="14" t="n">
        <x:v>16961.63</x:v>
      </x:c>
      <x:c r="I1599" s="14" t="n">
        <x:v>19195.02</x:v>
      </x:c>
      <x:c r="J1599" s="14" t="n">
        <x:v>2233.39</x:v>
      </x:c>
      <x:c r="K1599" s="16" t="n">
        <x:v>0.1317</x:v>
      </x:c>
      <x:c r="L1599" s="14" t="n">
        <x:v>0</x:v>
      </x:c>
      <x:c r="M1599" s="14" t="n">
        <x:v>19195.02</x:v>
      </x:c>
      <x:c r="N1599" s="14" t="n">
        <x:v>1047260.54</x:v>
      </x:c>
      <x:c r="O1599" t="str">
        <x:v>Fornecedor 045</x:v>
      </x:c>
      <x:c r="P1599" t="str">
        <x:v>Realizado</x:v>
      </x:c>
      <x:c r="Q1599" s="18" t="n">
        <x:v>0</x:v>
      </x:c>
      <x:c r="R1599" t="str">
        <x:v>Baixo</x:v>
      </x:c>
      <x:c r="S1599" t="str">
        <x:v>Aumento de preço</x:v>
      </x:c>
    </x:row>
    <x:row r="1600" ht="18" customHeight="1">
      <x:c r="A1600" t="str">
        <x:v>FIN01599</x:v>
      </x:c>
      <x:c r="B1600" s="12" t="n">
        <x:v>46068</x:v>
      </x:c>
      <x:c r="C1600" t="str">
        <x:v>CD Ribeirão das Neves</x:v>
      </x:c>
      <x:c r="D1600" t="str">
        <x:v>Operações</x:v>
      </x:c>
      <x:c r="E1600" t="str">
        <x:v>Mercadorias</x:v>
      </x:c>
      <x:c r="F1600" t="str">
        <x:v>Despesa</x:v>
      </x:c>
      <x:c r="G1600" t="str">
        <x:v>Despesa operacional</x:v>
      </x:c>
      <x:c r="H1600" s="14" t="n">
        <x:v>15931.46</x:v>
      </x:c>
      <x:c r="I1600" s="14" t="n">
        <x:v>14247.58</x:v>
      </x:c>
      <x:c r="J1600" s="14" t="n">
        <x:v>-1683.88</x:v>
      </x:c>
      <x:c r="K1600" s="16" t="n">
        <x:v>-0.1057</x:v>
      </x:c>
      <x:c r="L1600" s="14" t="n">
        <x:v>0</x:v>
      </x:c>
      <x:c r="M1600" s="14" t="n">
        <x:v>14247.58</x:v>
      </x:c>
      <x:c r="N1600" s="14" t="n">
        <x:v>1033012.96</x:v>
      </x:c>
      <x:c r="O1600" t="str">
        <x:v>Fornecedor 078</x:v>
      </x:c>
      <x:c r="P1600" t="str">
        <x:v>Realizado</x:v>
      </x:c>
      <x:c r="Q1600" s="18" t="n">
        <x:v>0</x:v>
      </x:c>
      <x:c r="R1600" t="str">
        <x:v>Baixo</x:v>
      </x:c>
      <x:c r="S1600" t="str">
        <x:v>Aumento de preço</x:v>
      </x:c>
    </x:row>
    <x:row r="1601" ht="18" customHeight="1">
      <x:c r="A1601" t="str">
        <x:v>FIN01600</x:v>
      </x:c>
      <x:c r="B1601" s="12" t="n">
        <x:v>46105</x:v>
      </x:c>
      <x:c r="C1601" t="str">
        <x:v>Matriz BH</x:v>
      </x:c>
      <x:c r="D1601" t="str">
        <x:v>Financeiro</x:v>
      </x:c>
      <x:c r="E1601" t="str">
        <x:v>Venda de Produtos</x:v>
      </x:c>
      <x:c r="F1601" t="str">
        <x:v>Receita</x:v>
      </x:c>
      <x:c r="G1601" t="str">
        <x:v>Serviço prestado</x:v>
      </x:c>
      <x:c r="H1601" s="14" t="n">
        <x:v>23058.09</x:v>
      </x:c>
      <x:c r="I1601" s="14" t="n">
        <x:v>25830.17</x:v>
      </x:c>
      <x:c r="J1601" s="14" t="n">
        <x:v>2772.08</x:v>
      </x:c>
      <x:c r="K1601" s="16" t="n">
        <x:v>0.1202</x:v>
      </x:c>
      <x:c r="L1601" s="14" t="n">
        <x:v>25830.17</x:v>
      </x:c>
      <x:c r="M1601" s="14" t="n">
        <x:v>0</x:v>
      </x:c>
      <x:c r="N1601" s="14" t="n">
        <x:v>1058843.13</x:v>
      </x:c>
      <x:c r="O1601" t="str">
        <x:v>Cliente 083</x:v>
      </x:c>
      <x:c r="P1601" t="str">
        <x:v>Realizado</x:v>
      </x:c>
      <x:c r="Q1601" s="18" t="n">
        <x:v>0</x:v>
      </x:c>
      <x:c r="R1601" t="str">
        <x:v>Baixo</x:v>
      </x:c>
      <x:c r="S1601" t="str">
        <x:v>Possível anomalia</x:v>
      </x:c>
    </x:row>
    <x:row r="1602" ht="18" customHeight="1">
      <x:c r="A1602" t="str">
        <x:v>FIN01601</x:v>
      </x:c>
      <x:c r="B1602" s="12" t="n">
        <x:v>46125</x:v>
      </x:c>
      <x:c r="C1602" t="str">
        <x:v>Matriz BH</x:v>
      </x:c>
      <x:c r="D1602" t="str">
        <x:v>Financeiro</x:v>
      </x:c>
      <x:c r="E1602" t="str">
        <x:v>Energia</x:v>
      </x:c>
      <x:c r="F1602" t="str">
        <x:v>Despesa</x:v>
      </x:c>
      <x:c r="G1602" t="str">
        <x:v>Compra administrativa</x:v>
      </x:c>
      <x:c r="H1602" s="14" t="n">
        <x:v>9854.91</x:v>
      </x:c>
      <x:c r="I1602" s="14" t="n">
        <x:v>11628.31</x:v>
      </x:c>
      <x:c r="J1602" s="14" t="n">
        <x:v>1773.4</x:v>
      </x:c>
      <x:c r="K1602" s="16" t="n">
        <x:v>0.18</x:v>
      </x:c>
      <x:c r="L1602" s="14" t="n">
        <x:v>0</x:v>
      </x:c>
      <x:c r="M1602" s="14" t="n">
        <x:v>11628.31</x:v>
      </x:c>
      <x:c r="N1602" s="14" t="n">
        <x:v>1047214.82</x:v>
      </x:c>
      <x:c r="O1602" t="str">
        <x:v>Fornecedor 042</x:v>
      </x:c>
      <x:c r="P1602" t="str">
        <x:v>Realizado</x:v>
      </x:c>
      <x:c r="Q1602" s="18" t="n">
        <x:v>0</x:v>
      </x:c>
      <x:c r="R1602" t="str">
        <x:v>Baixo</x:v>
      </x:c>
      <x:c r="S1602" t="str">
        <x:v>Queda de volume</x:v>
      </x:c>
    </x:row>
    <x:row r="1603" ht="18" customHeight="1">
      <x:c r="A1603" t="str">
        <x:v>FIN01602</x:v>
      </x:c>
      <x:c r="B1603" s="12" t="n">
        <x:v>45821</x:v>
      </x:c>
      <x:c r="C1603" t="str">
        <x:v>Filial Betim</x:v>
      </x:c>
      <x:c r="D1603" t="str">
        <x:v>TI</x:v>
      </x:c>
      <x:c r="E1603" t="str">
        <x:v>Tecnologia</x:v>
      </x:c>
      <x:c r="F1603" t="str">
        <x:v>Despesa</x:v>
      </x:c>
      <x:c r="G1603" t="str">
        <x:v>Serviço contratado</x:v>
      </x:c>
      <x:c r="H1603" s="14" t="n">
        <x:v>28294.98</x:v>
      </x:c>
      <x:c r="I1603" s="14" t="n">
        <x:v>30075.14</x:v>
      </x:c>
      <x:c r="J1603" s="14" t="n">
        <x:v>1780.16</x:v>
      </x:c>
      <x:c r="K1603" s="16" t="n">
        <x:v>0.0629</x:v>
      </x:c>
      <x:c r="L1603" s="14" t="n">
        <x:v>0</x:v>
      </x:c>
      <x:c r="M1603" s="14" t="n">
        <x:v>30075.14</x:v>
      </x:c>
      <x:c r="N1603" s="14" t="n">
        <x:v>1017139.68</x:v>
      </x:c>
      <x:c r="O1603" t="str">
        <x:v>Fornecedor 096</x:v>
      </x:c>
      <x:c r="P1603" t="str">
        <x:v>Realizado</x:v>
      </x:c>
      <x:c r="Q1603" s="18" t="n">
        <x:v>0</x:v>
      </x:c>
      <x:c r="R1603" t="str">
        <x:v>Baixo</x:v>
      </x:c>
      <x:c r="S1603" t="str">
        <x:v>Despesa não planejada</x:v>
      </x:c>
    </x:row>
    <x:row r="1604" ht="18" customHeight="1">
      <x:c r="A1604" t="str">
        <x:v>FIN01603</x:v>
      </x:c>
      <x:c r="B1604" s="12" t="n">
        <x:v>46238</x:v>
      </x:c>
      <x:c r="C1604" t="str">
        <x:v>Matriz BH</x:v>
      </x:c>
      <x:c r="D1604" t="str">
        <x:v>Financeiro</x:v>
      </x:c>
      <x:c r="E1604" t="str">
        <x:v>Tecnologia</x:v>
      </x:c>
      <x:c r="F1604" t="str">
        <x:v>Despesa</x:v>
      </x:c>
      <x:c r="G1604" t="str">
        <x:v>Despesa operacional</x:v>
      </x:c>
      <x:c r="H1604" s="14" t="n">
        <x:v>40298.73</x:v>
      </x:c>
      <x:c r="I1604" s="14" t="n">
        <x:v>47575.02</x:v>
      </x:c>
      <x:c r="J1604" s="14" t="n">
        <x:v>7276.29</x:v>
      </x:c>
      <x:c r="K1604" s="16" t="n">
        <x:v>0.1806</x:v>
      </x:c>
      <x:c r="L1604" s="14" t="n">
        <x:v>0</x:v>
      </x:c>
      <x:c r="M1604" s="14" t="n">
        <x:v>47575.02</x:v>
      </x:c>
      <x:c r="N1604" s="14" t="n">
        <x:v>969564.66</x:v>
      </x:c>
      <x:c r="O1604" t="str">
        <x:v>Fornecedor 063</x:v>
      </x:c>
      <x:c r="P1604" t="str">
        <x:v>Realizado</x:v>
      </x:c>
      <x:c r="Q1604" s="18" t="n">
        <x:v>0</x:v>
      </x:c>
      <x:c r="R1604" t="str">
        <x:v>Baixo</x:v>
      </x:c>
      <x:c r="S1604" t="str">
        <x:v>Sem observações</x:v>
      </x:c>
    </x:row>
    <x:row r="1605" ht="18" customHeight="1">
      <x:c r="A1605" t="str">
        <x:v>FIN01604</x:v>
      </x:c>
      <x:c r="B1605" s="12" t="n">
        <x:v>45722</x:v>
      </x:c>
      <x:c r="C1605" t="str">
        <x:v>Filial Contagem</x:v>
      </x:c>
      <x:c r="D1605" t="str">
        <x:v>Financeiro</x:v>
      </x:c>
      <x:c r="E1605" t="str">
        <x:v>Serviços</x:v>
      </x:c>
      <x:c r="F1605" t="str">
        <x:v>Receita</x:v>
      </x:c>
      <x:c r="G1605" t="str">
        <x:v>Serviço prestado</x:v>
      </x:c>
      <x:c r="H1605" s="14" t="n">
        <x:v>12538.38</x:v>
      </x:c>
      <x:c r="I1605" s="14" t="n">
        <x:v>14534.8</x:v>
      </x:c>
      <x:c r="J1605" s="14" t="n">
        <x:v>1996.42</x:v>
      </x:c>
      <x:c r="K1605" s="16" t="n">
        <x:v>0.1592</x:v>
      </x:c>
      <x:c r="L1605" s="14" t="n">
        <x:v>14534.8</x:v>
      </x:c>
      <x:c r="M1605" s="14" t="n">
        <x:v>0</x:v>
      </x:c>
      <x:c r="N1605" s="14" t="n">
        <x:v>984099.46</x:v>
      </x:c>
      <x:c r="O1605" t="str">
        <x:v>Cliente 149</x:v>
      </x:c>
      <x:c r="P1605" t="str">
        <x:v>Realizado</x:v>
      </x:c>
      <x:c r="Q1605" s="18" t="n">
        <x:v>0</x:v>
      </x:c>
      <x:c r="R1605" t="str">
        <x:v>Baixo</x:v>
      </x:c>
      <x:c r="S1605" t="str">
        <x:v>Dentro do esperado</x:v>
      </x:c>
    </x:row>
    <x:row r="1606" ht="18" customHeight="1">
      <x:c r="A1606" t="str">
        <x:v>FIN01605</x:v>
      </x:c>
      <x:c r="B1606" s="12" t="n">
        <x:v>45876</x:v>
      </x:c>
      <x:c r="C1606" t="str">
        <x:v>Filial Contagem</x:v>
      </x:c>
      <x:c r="D1606" t="str">
        <x:v>Administrativo</x:v>
      </x:c>
      <x:c r="E1606" t="str">
        <x:v>Outras Receitas</x:v>
      </x:c>
      <x:c r="F1606" t="str">
        <x:v>Receita</x:v>
      </x:c>
      <x:c r="G1606" t="str">
        <x:v>Recebimento de cliente</x:v>
      </x:c>
      <x:c r="H1606" s="14" t="n">
        <x:v>9906.03</x:v>
      </x:c>
      <x:c r="I1606" s="14" t="n">
        <x:v>8919.74</x:v>
      </x:c>
      <x:c r="J1606" s="14" t="n">
        <x:v>-986.29</x:v>
      </x:c>
      <x:c r="K1606" s="16" t="n">
        <x:v>-0.0996</x:v>
      </x:c>
      <x:c r="L1606" s="14" t="n">
        <x:v>8919.74</x:v>
      </x:c>
      <x:c r="M1606" s="14" t="n">
        <x:v>0</x:v>
      </x:c>
      <x:c r="N1606" s="14" t="n">
        <x:v>993019.2</x:v>
      </x:c>
      <x:c r="O1606" t="str">
        <x:v>Cliente 107</x:v>
      </x:c>
      <x:c r="P1606" t="str">
        <x:v>Realizado</x:v>
      </x:c>
      <x:c r="Q1606" s="18" t="n">
        <x:v>0</x:v>
      </x:c>
      <x:c r="R1606" t="str">
        <x:v>Baixo</x:v>
      </x:c>
      <x:c r="S1606" t="str">
        <x:v>Queda de volume</x:v>
      </x:c>
    </x:row>
    <x:row r="1607" ht="18" customHeight="1">
      <x:c r="A1607" t="str">
        <x:v>FIN01606</x:v>
      </x:c>
      <x:c r="B1607" s="12" t="n">
        <x:v>45805</x:v>
      </x:c>
      <x:c r="C1607" t="str">
        <x:v>Filial Contagem</x:v>
      </x:c>
      <x:c r="D1607" t="str">
        <x:v>Logística</x:v>
      </x:c>
      <x:c r="E1607" t="str">
        <x:v>Serviços</x:v>
      </x:c>
      <x:c r="F1607" t="str">
        <x:v>Receita</x:v>
      </x:c>
      <x:c r="G1607" t="str">
        <x:v>Venda faturada</x:v>
      </x:c>
      <x:c r="H1607" s="14" t="n">
        <x:v>18390.59</x:v>
      </x:c>
      <x:c r="I1607" s="14" t="n">
        <x:v>17984.68</x:v>
      </x:c>
      <x:c r="J1607" s="14" t="n">
        <x:v>-405.91</x:v>
      </x:c>
      <x:c r="K1607" s="16" t="n">
        <x:v>-0.0221</x:v>
      </x:c>
      <x:c r="L1607" s="14" t="n">
        <x:v>17984.68</x:v>
      </x:c>
      <x:c r="M1607" s="14" t="n">
        <x:v>0</x:v>
      </x:c>
      <x:c r="N1607" s="14" t="n">
        <x:v>1011003.88</x:v>
      </x:c>
      <x:c r="O1607" t="str">
        <x:v>Cliente 071</x:v>
      </x:c>
      <x:c r="P1607" t="str">
        <x:v>Em atraso</x:v>
      </x:c>
      <x:c r="Q1607" s="18" t="n">
        <x:v>103</x:v>
      </x:c>
      <x:c r="R1607" t="str">
        <x:v>Crítico</x:v>
      </x:c>
      <x:c r="S1607" t="str">
        <x:v>Possível anomalia</x:v>
      </x:c>
    </x:row>
    <x:row r="1608" ht="18" customHeight="1">
      <x:c r="A1608" t="str">
        <x:v>FIN01607</x:v>
      </x:c>
      <x:c r="B1608" s="12" t="n">
        <x:v>45830</x:v>
      </x:c>
      <x:c r="C1608" t="str">
        <x:v>Filial Betim</x:v>
      </x:c>
      <x:c r="D1608" t="str">
        <x:v>Comercial</x:v>
      </x:c>
      <x:c r="E1608" t="str">
        <x:v>Tecnologia</x:v>
      </x:c>
      <x:c r="F1608" t="str">
        <x:v>Despesa</x:v>
      </x:c>
      <x:c r="G1608" t="str">
        <x:v>Serviço contratado</x:v>
      </x:c>
      <x:c r="H1608" s="14" t="n">
        <x:v>25705.3</x:v>
      </x:c>
      <x:c r="I1608" s="14" t="n">
        <x:v>30774.44</x:v>
      </x:c>
      <x:c r="J1608" s="14" t="n">
        <x:v>5069.14</x:v>
      </x:c>
      <x:c r="K1608" s="16" t="n">
        <x:v>0.1972</x:v>
      </x:c>
      <x:c r="L1608" s="14" t="n">
        <x:v>0</x:v>
      </x:c>
      <x:c r="M1608" s="14" t="n">
        <x:v>30774.44</x:v>
      </x:c>
      <x:c r="N1608" s="14" t="n">
        <x:v>980229.44</x:v>
      </x:c>
      <x:c r="O1608" t="str">
        <x:v>Fornecedor 098</x:v>
      </x:c>
      <x:c r="P1608" t="str">
        <x:v>Realizado</x:v>
      </x:c>
      <x:c r="Q1608" s="18" t="n">
        <x:v>0</x:v>
      </x:c>
      <x:c r="R1608" t="str">
        <x:v>Baixo</x:v>
      </x:c>
      <x:c r="S1608" t="str">
        <x:v>Queda de volume</x:v>
      </x:c>
    </x:row>
    <x:row r="1609" ht="18" customHeight="1">
      <x:c r="A1609" t="str">
        <x:v>FIN01608</x:v>
      </x:c>
      <x:c r="B1609" s="12" t="n">
        <x:v>45872</x:v>
      </x:c>
      <x:c r="C1609" t="str">
        <x:v>Matriz BH</x:v>
      </x:c>
      <x:c r="D1609" t="str">
        <x:v>TI</x:v>
      </x:c>
      <x:c r="E1609" t="str">
        <x:v>Outras Receitas</x:v>
      </x:c>
      <x:c r="F1609" t="str">
        <x:v>Receita</x:v>
      </x:c>
      <x:c r="G1609" t="str">
        <x:v>Recebimento de cliente</x:v>
      </x:c>
      <x:c r="H1609" s="14" t="n">
        <x:v>31162.22</x:v>
      </x:c>
      <x:c r="I1609" s="14" t="n">
        <x:v>35417.88</x:v>
      </x:c>
      <x:c r="J1609" s="14" t="n">
        <x:v>4255.66</x:v>
      </x:c>
      <x:c r="K1609" s="16" t="n">
        <x:v>0.1366</x:v>
      </x:c>
      <x:c r="L1609" s="14" t="n">
        <x:v>35417.88</x:v>
      </x:c>
      <x:c r="M1609" s="14" t="n">
        <x:v>0</x:v>
      </x:c>
      <x:c r="N1609" s="14" t="n">
        <x:v>1015647.32</x:v>
      </x:c>
      <x:c r="O1609" t="str">
        <x:v>Cliente 104</x:v>
      </x:c>
      <x:c r="P1609" t="str">
        <x:v>Realizado</x:v>
      </x:c>
      <x:c r="Q1609" s="18" t="n">
        <x:v>0</x:v>
      </x:c>
      <x:c r="R1609" t="str">
        <x:v>Baixo</x:v>
      </x:c>
      <x:c r="S1609" t="str">
        <x:v>Aumento de preço</x:v>
      </x:c>
    </x:row>
    <x:row r="1610" ht="18" customHeight="1">
      <x:c r="A1610" t="str">
        <x:v>FIN01609</x:v>
      </x:c>
      <x:c r="B1610" s="12" t="n">
        <x:v>45992</x:v>
      </x:c>
      <x:c r="C1610" t="str">
        <x:v>Matriz BH</x:v>
      </x:c>
      <x:c r="D1610" t="str">
        <x:v>Administrativo</x:v>
      </x:c>
      <x:c r="E1610" t="str">
        <x:v>Aluguel</x:v>
      </x:c>
      <x:c r="F1610" t="str">
        <x:v>Despesa</x:v>
      </x:c>
      <x:c r="G1610" t="str">
        <x:v>Serviço contratado</x:v>
      </x:c>
      <x:c r="H1610" s="14" t="n">
        <x:v>19519.39</x:v>
      </x:c>
      <x:c r="I1610" s="14" t="n">
        <x:v>25375.88</x:v>
      </x:c>
      <x:c r="J1610" s="14" t="n">
        <x:v>5856.49</x:v>
      </x:c>
      <x:c r="K1610" s="16" t="n">
        <x:v>0.3</x:v>
      </x:c>
      <x:c r="L1610" s="14" t="n">
        <x:v>0</x:v>
      </x:c>
      <x:c r="M1610" s="14" t="n">
        <x:v>25375.88</x:v>
      </x:c>
      <x:c r="N1610" s="14" t="n">
        <x:v>990271.44</x:v>
      </x:c>
      <x:c r="O1610" t="str">
        <x:v>Fornecedor 057</x:v>
      </x:c>
      <x:c r="P1610" t="str">
        <x:v>Realizado</x:v>
      </x:c>
      <x:c r="Q1610" s="18" t="n">
        <x:v>0</x:v>
      </x:c>
      <x:c r="R1610" t="str">
        <x:v>Baixo</x:v>
      </x:c>
      <x:c r="S1610" t="str">
        <x:v>Atraso recorrente</x:v>
      </x:c>
    </x:row>
    <x:row r="1611" ht="18" customHeight="1">
      <x:c r="A1611" t="str">
        <x:v>FIN01610</x:v>
      </x:c>
      <x:c r="B1611" s="12" t="n">
        <x:v>46141</x:v>
      </x:c>
      <x:c r="C1611" t="str">
        <x:v>Filial Betim</x:v>
      </x:c>
      <x:c r="D1611" t="str">
        <x:v>Logística</x:v>
      </x:c>
      <x:c r="E1611" t="str">
        <x:v>Serviços</x:v>
      </x:c>
      <x:c r="F1611" t="str">
        <x:v>Receita</x:v>
      </x:c>
      <x:c r="G1611" t="str">
        <x:v>Receita comercial</x:v>
      </x:c>
      <x:c r="H1611" s="14" t="n">
        <x:v>34085.87</x:v>
      </x:c>
      <x:c r="I1611" s="14" t="n">
        <x:v>29574.2</x:v>
      </x:c>
      <x:c r="J1611" s="14" t="n">
        <x:v>-4511.67</x:v>
      </x:c>
      <x:c r="K1611" s="16" t="n">
        <x:v>-0.1324</x:v>
      </x:c>
      <x:c r="L1611" s="14" t="n">
        <x:v>29574.2</x:v>
      </x:c>
      <x:c r="M1611" s="14" t="n">
        <x:v>0</x:v>
      </x:c>
      <x:c r="N1611" s="14" t="n">
        <x:v>1019845.64</x:v>
      </x:c>
      <x:c r="O1611" t="str">
        <x:v>Cliente 063</x:v>
      </x:c>
      <x:c r="P1611" t="str">
        <x:v>Realizado</x:v>
      </x:c>
      <x:c r="Q1611" s="18" t="n">
        <x:v>0</x:v>
      </x:c>
      <x:c r="R1611" t="str">
        <x:v>Baixo</x:v>
      </x:c>
      <x:c r="S1611" t="str">
        <x:v>Dentro do esperado</x:v>
      </x:c>
    </x:row>
    <x:row r="1612" ht="18" customHeight="1">
      <x:c r="A1612" t="str">
        <x:v>FIN01611</x:v>
      </x:c>
      <x:c r="B1612" s="12" t="n">
        <x:v>46019</x:v>
      </x:c>
      <x:c r="C1612" t="str">
        <x:v>Filial Betim</x:v>
      </x:c>
      <x:c r="D1612" t="str">
        <x:v>TI</x:v>
      </x:c>
      <x:c r="E1612" t="str">
        <x:v>Energia</x:v>
      </x:c>
      <x:c r="F1612" t="str">
        <x:v>Despesa</x:v>
      </x:c>
      <x:c r="G1612" t="str">
        <x:v>Despesa operacional</x:v>
      </x:c>
      <x:c r="H1612" s="14" t="n">
        <x:v>4105.69</x:v>
      </x:c>
      <x:c r="I1612" s="14" t="n">
        <x:v>4262.06</x:v>
      </x:c>
      <x:c r="J1612" s="14" t="n">
        <x:v>156.37</x:v>
      </x:c>
      <x:c r="K1612" s="16" t="n">
        <x:v>0.0381</x:v>
      </x:c>
      <x:c r="L1612" s="14" t="n">
        <x:v>0</x:v>
      </x:c>
      <x:c r="M1612" s="14" t="n">
        <x:v>4262.06</x:v>
      </x:c>
      <x:c r="N1612" s="14" t="n">
        <x:v>1015583.58</x:v>
      </x:c>
      <x:c r="O1612" t="str">
        <x:v>Fornecedor 093</x:v>
      </x:c>
      <x:c r="P1612" t="str">
        <x:v>Realizado</x:v>
      </x:c>
      <x:c r="Q1612" s="18" t="n">
        <x:v>0</x:v>
      </x:c>
      <x:c r="R1612" t="str">
        <x:v>Baixo</x:v>
      </x:c>
      <x:c r="S1612" t="str">
        <x:v>Aumento de preço</x:v>
      </x:c>
    </x:row>
    <x:row r="1613" ht="18" customHeight="1">
      <x:c r="A1613" t="str">
        <x:v>FIN01612</x:v>
      </x:c>
      <x:c r="B1613" s="12" t="n">
        <x:v>45873</x:v>
      </x:c>
      <x:c r="C1613" t="str">
        <x:v>Filial Betim</x:v>
      </x:c>
      <x:c r="D1613" t="str">
        <x:v>Financeiro</x:v>
      </x:c>
      <x:c r="E1613" t="str">
        <x:v>Serviços Terceirizados</x:v>
      </x:c>
      <x:c r="F1613" t="str">
        <x:v>Despesa</x:v>
      </x:c>
      <x:c r="G1613" t="str">
        <x:v>Compra administrativa</x:v>
      </x:c>
      <x:c r="H1613" s="14" t="n">
        <x:v>27957.92</x:v>
      </x:c>
      <x:c r="I1613" s="14" t="n">
        <x:v>33222.72</x:v>
      </x:c>
      <x:c r="J1613" s="14" t="n">
        <x:v>5264.8</x:v>
      </x:c>
      <x:c r="K1613" s="16" t="n">
        <x:v>0.1883</x:v>
      </x:c>
      <x:c r="L1613" s="14" t="n">
        <x:v>0</x:v>
      </x:c>
      <x:c r="M1613" s="14" t="n">
        <x:v>33222.72</x:v>
      </x:c>
      <x:c r="N1613" s="14" t="n">
        <x:v>982360.86</x:v>
      </x:c>
      <x:c r="O1613" t="str">
        <x:v>Fornecedor 007</x:v>
      </x:c>
      <x:c r="P1613" t="str">
        <x:v>Realizado</x:v>
      </x:c>
      <x:c r="Q1613" s="18" t="n">
        <x:v>0</x:v>
      </x:c>
      <x:c r="R1613" t="str">
        <x:v>Baixo</x:v>
      </x:c>
      <x:c r="S1613" t="str">
        <x:v>Atraso recorrente</x:v>
      </x:c>
    </x:row>
    <x:row r="1614" ht="18" customHeight="1">
      <x:c r="A1614" t="str">
        <x:v>FIN01613</x:v>
      </x:c>
      <x:c r="B1614" s="12" t="n">
        <x:v>45935</x:v>
      </x:c>
      <x:c r="C1614" t="str">
        <x:v>Filial Contagem</x:v>
      </x:c>
      <x:c r="D1614" t="str">
        <x:v>Financeiro</x:v>
      </x:c>
      <x:c r="E1614" t="str">
        <x:v>Serviços</x:v>
      </x:c>
      <x:c r="F1614" t="str">
        <x:v>Receita</x:v>
      </x:c>
      <x:c r="G1614" t="str">
        <x:v>Receita comercial</x:v>
      </x:c>
      <x:c r="H1614" s="14" t="n">
        <x:v>52680.36</x:v>
      </x:c>
      <x:c r="I1614" s="14" t="n">
        <x:v>38613.75</x:v>
      </x:c>
      <x:c r="J1614" s="14" t="n">
        <x:v>-14066.61</x:v>
      </x:c>
      <x:c r="K1614" s="16" t="n">
        <x:v>-0.267</x:v>
      </x:c>
      <x:c r="L1614" s="14" t="n">
        <x:v>38613.75</x:v>
      </x:c>
      <x:c r="M1614" s="14" t="n">
        <x:v>0</x:v>
      </x:c>
      <x:c r="N1614" s="14" t="n">
        <x:v>1020974.61</x:v>
      </x:c>
      <x:c r="O1614" t="str">
        <x:v>Cliente 119</x:v>
      </x:c>
      <x:c r="P1614" t="str">
        <x:v>Realizado</x:v>
      </x:c>
      <x:c r="Q1614" s="18" t="n">
        <x:v>0</x:v>
      </x:c>
      <x:c r="R1614" t="str">
        <x:v>Baixo</x:v>
      </x:c>
      <x:c r="S1614" t="str">
        <x:v>Aumento de preço</x:v>
      </x:c>
    </x:row>
    <x:row r="1615" ht="18" customHeight="1">
      <x:c r="A1615" t="str">
        <x:v>FIN01614</x:v>
      </x:c>
      <x:c r="B1615" s="12" t="n">
        <x:v>46074</x:v>
      </x:c>
      <x:c r="C1615" t="str">
        <x:v>Matriz BH</x:v>
      </x:c>
      <x:c r="D1615" t="str">
        <x:v>TI</x:v>
      </x:c>
      <x:c r="E1615" t="str">
        <x:v>Venda de Produtos</x:v>
      </x:c>
      <x:c r="F1615" t="str">
        <x:v>Receita</x:v>
      </x:c>
      <x:c r="G1615" t="str">
        <x:v>Serviço prestado</x:v>
      </x:c>
      <x:c r="H1615" s="14" t="n">
        <x:v>36719.73</x:v>
      </x:c>
      <x:c r="I1615" s="14" t="n">
        <x:v>33378.63</x:v>
      </x:c>
      <x:c r="J1615" s="14" t="n">
        <x:v>-3341.1</x:v>
      </x:c>
      <x:c r="K1615" s="16" t="n">
        <x:v>-0.091</x:v>
      </x:c>
      <x:c r="L1615" s="14" t="n">
        <x:v>33378.63</x:v>
      </x:c>
      <x:c r="M1615" s="14" t="n">
        <x:v>0</x:v>
      </x:c>
      <x:c r="N1615" s="14" t="n">
        <x:v>1054353.24</x:v>
      </x:c>
      <x:c r="O1615" t="str">
        <x:v>Cliente 109</x:v>
      </x:c>
      <x:c r="P1615" t="str">
        <x:v>Realizado</x:v>
      </x:c>
      <x:c r="Q1615" s="18" t="n">
        <x:v>0</x:v>
      </x:c>
      <x:c r="R1615" t="str">
        <x:v>Baixo</x:v>
      </x:c>
      <x:c r="S1615" t="str">
        <x:v>Possível anomalia</x:v>
      </x:c>
    </x:row>
    <x:row r="1616" ht="18" customHeight="1">
      <x:c r="A1616" t="str">
        <x:v>FIN01615</x:v>
      </x:c>
      <x:c r="B1616" s="12" t="n">
        <x:v>45974</x:v>
      </x:c>
      <x:c r="C1616" t="str">
        <x:v>CD Ribeirão das Neves</x:v>
      </x:c>
      <x:c r="D1616" t="str">
        <x:v>Administrativo</x:v>
      </x:c>
      <x:c r="E1616" t="str">
        <x:v>Mercadorias</x:v>
      </x:c>
      <x:c r="F1616" t="str">
        <x:v>Despesa</x:v>
      </x:c>
      <x:c r="G1616" t="str">
        <x:v>Despesa operacional</x:v>
      </x:c>
      <x:c r="H1616" s="14" t="n">
        <x:v>13888.72</x:v>
      </x:c>
      <x:c r="I1616" s="14" t="n">
        <x:v>18054.95</x:v>
      </x:c>
      <x:c r="J1616" s="14" t="n">
        <x:v>4166.23</x:v>
      </x:c>
      <x:c r="K1616" s="16" t="n">
        <x:v>0.3</x:v>
      </x:c>
      <x:c r="L1616" s="14" t="n">
        <x:v>0</x:v>
      </x:c>
      <x:c r="M1616" s="14" t="n">
        <x:v>18054.95</x:v>
      </x:c>
      <x:c r="N1616" s="14" t="n">
        <x:v>1036298.29</x:v>
      </x:c>
      <x:c r="O1616" t="str">
        <x:v>Fornecedor 090</x:v>
      </x:c>
      <x:c r="P1616" t="str">
        <x:v>Realizado</x:v>
      </x:c>
      <x:c r="Q1616" s="18" t="n">
        <x:v>0</x:v>
      </x:c>
      <x:c r="R1616" t="str">
        <x:v>Baixo</x:v>
      </x:c>
      <x:c r="S1616" t="str">
        <x:v>Aumento de preço</x:v>
      </x:c>
    </x:row>
    <x:row r="1617" ht="18" customHeight="1">
      <x:c r="A1617" t="str">
        <x:v>FIN01616</x:v>
      </x:c>
      <x:c r="B1617" s="12" t="n">
        <x:v>45983</x:v>
      </x:c>
      <x:c r="C1617" t="str">
        <x:v>Filial Betim</x:v>
      </x:c>
      <x:c r="D1617" t="str">
        <x:v>Financeiro</x:v>
      </x:c>
      <x:c r="E1617" t="str">
        <x:v>Tecnologia</x:v>
      </x:c>
      <x:c r="F1617" t="str">
        <x:v>Despesa</x:v>
      </x:c>
      <x:c r="G1617" t="str">
        <x:v>Despesa operacional</x:v>
      </x:c>
      <x:c r="H1617" s="14" t="n">
        <x:v>16262.24</x:v>
      </x:c>
      <x:c r="I1617" s="14" t="n">
        <x:v>21851.37</x:v>
      </x:c>
      <x:c r="J1617" s="14" t="n">
        <x:v>5589.13</x:v>
      </x:c>
      <x:c r="K1617" s="16" t="n">
        <x:v>0.3437</x:v>
      </x:c>
      <x:c r="L1617" s="14" t="n">
        <x:v>0</x:v>
      </x:c>
      <x:c r="M1617" s="14" t="n">
        <x:v>21851.37</x:v>
      </x:c>
      <x:c r="N1617" s="14" t="n">
        <x:v>1014446.92</x:v>
      </x:c>
      <x:c r="O1617" t="str">
        <x:v>Fornecedor 012</x:v>
      </x:c>
      <x:c r="P1617" t="str">
        <x:v>Realizado</x:v>
      </x:c>
      <x:c r="Q1617" s="18" t="n">
        <x:v>0</x:v>
      </x:c>
      <x:c r="R1617" t="str">
        <x:v>Baixo</x:v>
      </x:c>
      <x:c r="S1617" t="str">
        <x:v>Despesa não planejada</x:v>
      </x:c>
    </x:row>
    <x:row r="1618" ht="18" customHeight="1">
      <x:c r="A1618" t="str">
        <x:v>FIN01617</x:v>
      </x:c>
      <x:c r="B1618" s="12" t="n">
        <x:v>45887</x:v>
      </x:c>
      <x:c r="C1618" t="str">
        <x:v>Filial Contagem</x:v>
      </x:c>
      <x:c r="D1618" t="str">
        <x:v>Operações</x:v>
      </x:c>
      <x:c r="E1618" t="str">
        <x:v>Outras Receitas</x:v>
      </x:c>
      <x:c r="F1618" t="str">
        <x:v>Receita</x:v>
      </x:c>
      <x:c r="G1618" t="str">
        <x:v>Recebimento de cliente</x:v>
      </x:c>
      <x:c r="H1618" s="14" t="n">
        <x:v>18043.88</x:v>
      </x:c>
      <x:c r="I1618" s="14" t="n">
        <x:v>18784.52</x:v>
      </x:c>
      <x:c r="J1618" s="14" t="n">
        <x:v>740.64</x:v>
      </x:c>
      <x:c r="K1618" s="16" t="n">
        <x:v>0.041</x:v>
      </x:c>
      <x:c r="L1618" s="14" t="n">
        <x:v>18784.52</x:v>
      </x:c>
      <x:c r="M1618" s="14" t="n">
        <x:v>0</x:v>
      </x:c>
      <x:c r="N1618" s="14" t="n">
        <x:v>1033231.44</x:v>
      </x:c>
      <x:c r="O1618" t="str">
        <x:v>Cliente 025</x:v>
      </x:c>
      <x:c r="P1618" t="str">
        <x:v>Realizado</x:v>
      </x:c>
      <x:c r="Q1618" s="18" t="n">
        <x:v>0</x:v>
      </x:c>
      <x:c r="R1618" t="str">
        <x:v>Baixo</x:v>
      </x:c>
      <x:c r="S1618" t="str">
        <x:v>Aumento de preço</x:v>
      </x:c>
    </x:row>
    <x:row r="1619" ht="18" customHeight="1">
      <x:c r="A1619" t="str">
        <x:v>FIN01618</x:v>
      </x:c>
      <x:c r="B1619" s="12" t="n">
        <x:v>45706</x:v>
      </x:c>
      <x:c r="C1619" t="str">
        <x:v>Filial Contagem</x:v>
      </x:c>
      <x:c r="D1619" t="str">
        <x:v>Administrativo</x:v>
      </x:c>
      <x:c r="E1619" t="str">
        <x:v>Outras Receitas</x:v>
      </x:c>
      <x:c r="F1619" t="str">
        <x:v>Receita</x:v>
      </x:c>
      <x:c r="G1619" t="str">
        <x:v>Receita comercial</x:v>
      </x:c>
      <x:c r="H1619" s="14" t="n">
        <x:v>13550.87</x:v>
      </x:c>
      <x:c r="I1619" s="14" t="n">
        <x:v>12230.03</x:v>
      </x:c>
      <x:c r="J1619" s="14" t="n">
        <x:v>-1320.84</x:v>
      </x:c>
      <x:c r="K1619" s="16" t="n">
        <x:v>-0.0975</x:v>
      </x:c>
      <x:c r="L1619" s="14" t="n">
        <x:v>12230.03</x:v>
      </x:c>
      <x:c r="M1619" s="14" t="n">
        <x:v>0</x:v>
      </x:c>
      <x:c r="N1619" s="14" t="n">
        <x:v>1045461.47</x:v>
      </x:c>
      <x:c r="O1619" t="str">
        <x:v>Cliente 073</x:v>
      </x:c>
      <x:c r="P1619" t="str">
        <x:v>Em atraso</x:v>
      </x:c>
      <x:c r="Q1619" s="18" t="n">
        <x:v>74</x:v>
      </x:c>
      <x:c r="R1619" t="str">
        <x:v>Crítico</x:v>
      </x:c>
      <x:c r="S1619" t="str">
        <x:v>Dentro do esperado</x:v>
      </x:c>
    </x:row>
    <x:row r="1620" ht="18" customHeight="1">
      <x:c r="A1620" t="str">
        <x:v>FIN01619</x:v>
      </x:c>
      <x:c r="B1620" s="12" t="n">
        <x:v>45677</x:v>
      </x:c>
      <x:c r="C1620" t="str">
        <x:v>Filial Betim</x:v>
      </x:c>
      <x:c r="D1620" t="str">
        <x:v>Logística</x:v>
      </x:c>
      <x:c r="E1620" t="str">
        <x:v>Manutenção</x:v>
      </x:c>
      <x:c r="F1620" t="str">
        <x:v>Despesa</x:v>
      </x:c>
      <x:c r="G1620" t="str">
        <x:v>Despesa operacional</x:v>
      </x:c>
      <x:c r="H1620" s="14" t="n">
        <x:v>15097.53</x:v>
      </x:c>
      <x:c r="I1620" s="14" t="n">
        <x:v>14010.59</x:v>
      </x:c>
      <x:c r="J1620" s="14" t="n">
        <x:v>-1086.94</x:v>
      </x:c>
      <x:c r="K1620" s="16" t="n">
        <x:v>-0.072</x:v>
      </x:c>
      <x:c r="L1620" s="14" t="n">
        <x:v>0</x:v>
      </x:c>
      <x:c r="M1620" s="14" t="n">
        <x:v>14010.59</x:v>
      </x:c>
      <x:c r="N1620" s="14" t="n">
        <x:v>1031450.88</x:v>
      </x:c>
      <x:c r="O1620" t="str">
        <x:v>Fornecedor 100</x:v>
      </x:c>
      <x:c r="P1620" t="str">
        <x:v>Realizado</x:v>
      </x:c>
      <x:c r="Q1620" s="18" t="n">
        <x:v>0</x:v>
      </x:c>
      <x:c r="R1620" t="str">
        <x:v>Baixo</x:v>
      </x:c>
      <x:c r="S1620" t="str">
        <x:v>Aumento de preço</x:v>
      </x:c>
    </x:row>
    <x:row r="1621" ht="18" customHeight="1">
      <x:c r="A1621" t="str">
        <x:v>FIN01620</x:v>
      </x:c>
      <x:c r="B1621" s="12" t="n">
        <x:v>45766</x:v>
      </x:c>
      <x:c r="C1621" t="str">
        <x:v>Filial Contagem</x:v>
      </x:c>
      <x:c r="D1621" t="str">
        <x:v>Financeiro</x:v>
      </x:c>
      <x:c r="E1621" t="str">
        <x:v>Tecnologia</x:v>
      </x:c>
      <x:c r="F1621" t="str">
        <x:v>Despesa</x:v>
      </x:c>
      <x:c r="G1621" t="str">
        <x:v>Despesa operacional</x:v>
      </x:c>
      <x:c r="H1621" s="14" t="n">
        <x:v>8131.83</x:v>
      </x:c>
      <x:c r="I1621" s="14" t="n">
        <x:v>9519.4</x:v>
      </x:c>
      <x:c r="J1621" s="14" t="n">
        <x:v>1387.57</x:v>
      </x:c>
      <x:c r="K1621" s="16" t="n">
        <x:v>0.1706</x:v>
      </x:c>
      <x:c r="L1621" s="14" t="n">
        <x:v>0</x:v>
      </x:c>
      <x:c r="M1621" s="14" t="n">
        <x:v>9519.4</x:v>
      </x:c>
      <x:c r="N1621" s="14" t="n">
        <x:v>1021931.48</x:v>
      </x:c>
      <x:c r="O1621" t="str">
        <x:v>Fornecedor 053</x:v>
      </x:c>
      <x:c r="P1621" t="str">
        <x:v>Realizado</x:v>
      </x:c>
      <x:c r="Q1621" s="18" t="n">
        <x:v>0</x:v>
      </x:c>
      <x:c r="R1621" t="str">
        <x:v>Baixo</x:v>
      </x:c>
      <x:c r="S1621" t="str">
        <x:v>Queda de volume</x:v>
      </x:c>
    </x:row>
    <x:row r="1622" ht="18" customHeight="1">
      <x:c r="A1622" t="str">
        <x:v>FIN01621</x:v>
      </x:c>
      <x:c r="B1622" s="12" t="n">
        <x:v>45751</x:v>
      </x:c>
      <x:c r="C1622" t="str">
        <x:v>CD Ribeirão das Neves</x:v>
      </x:c>
      <x:c r="D1622" t="str">
        <x:v>Logística</x:v>
      </x:c>
      <x:c r="E1622" t="str">
        <x:v>Manutenção</x:v>
      </x:c>
      <x:c r="F1622" t="str">
        <x:v>Despesa</x:v>
      </x:c>
      <x:c r="G1622" t="str">
        <x:v>Serviço contratado</x:v>
      </x:c>
      <x:c r="H1622" s="14" t="n">
        <x:v>36706.61</x:v>
      </x:c>
      <x:c r="I1622" s="14" t="n">
        <x:v>39002.18</x:v>
      </x:c>
      <x:c r="J1622" s="14" t="n">
        <x:v>2295.57</x:v>
      </x:c>
      <x:c r="K1622" s="16" t="n">
        <x:v>0.0625</x:v>
      </x:c>
      <x:c r="L1622" s="14" t="n">
        <x:v>0</x:v>
      </x:c>
      <x:c r="M1622" s="14" t="n">
        <x:v>39002.18</x:v>
      </x:c>
      <x:c r="N1622" s="14" t="n">
        <x:v>982929.3</x:v>
      </x:c>
      <x:c r="O1622" t="str">
        <x:v>Fornecedor 016</x:v>
      </x:c>
      <x:c r="P1622" t="str">
        <x:v>Realizado</x:v>
      </x:c>
      <x:c r="Q1622" s="18" t="n">
        <x:v>0</x:v>
      </x:c>
      <x:c r="R1622" t="str">
        <x:v>Baixo</x:v>
      </x:c>
      <x:c r="S1622" t="str">
        <x:v>Sem observações</x:v>
      </x:c>
    </x:row>
    <x:row r="1623" ht="18" customHeight="1">
      <x:c r="A1623" t="str">
        <x:v>FIN01622</x:v>
      </x:c>
      <x:c r="B1623" s="12" t="n">
        <x:v>46086</x:v>
      </x:c>
      <x:c r="C1623" t="str">
        <x:v>CD Ribeirão das Neves</x:v>
      </x:c>
      <x:c r="D1623" t="str">
        <x:v>Operações</x:v>
      </x:c>
      <x:c r="E1623" t="str">
        <x:v>Impostos</x:v>
      </x:c>
      <x:c r="F1623" t="str">
        <x:v>Despesa</x:v>
      </x:c>
      <x:c r="G1623" t="str">
        <x:v>Compra administrativa</x:v>
      </x:c>
      <x:c r="H1623" s="14" t="n">
        <x:v>32578.59</x:v>
      </x:c>
      <x:c r="I1623" s="14" t="n">
        <x:v>40898.44</x:v>
      </x:c>
      <x:c r="J1623" s="14" t="n">
        <x:v>8319.85</x:v>
      </x:c>
      <x:c r="K1623" s="16" t="n">
        <x:v>0.2554</x:v>
      </x:c>
      <x:c r="L1623" s="14" t="n">
        <x:v>0</x:v>
      </x:c>
      <x:c r="M1623" s="14" t="n">
        <x:v>40898.44</x:v>
      </x:c>
      <x:c r="N1623" s="14" t="n">
        <x:v>942030.86</x:v>
      </x:c>
      <x:c r="O1623" t="str">
        <x:v>Fornecedor 113</x:v>
      </x:c>
      <x:c r="P1623" t="str">
        <x:v>Realizado</x:v>
      </x:c>
      <x:c r="Q1623" s="18" t="n">
        <x:v>0</x:v>
      </x:c>
      <x:c r="R1623" t="str">
        <x:v>Baixo</x:v>
      </x:c>
      <x:c r="S1623" t="str">
        <x:v>Revisar variação</x:v>
      </x:c>
    </x:row>
    <x:row r="1624" ht="18" customHeight="1">
      <x:c r="A1624" t="str">
        <x:v>FIN01623</x:v>
      </x:c>
      <x:c r="B1624" s="12" t="n">
        <x:v>46044</x:v>
      </x:c>
      <x:c r="C1624" t="str">
        <x:v>CD Ribeirão das Neves</x:v>
      </x:c>
      <x:c r="D1624" t="str">
        <x:v>Logística</x:v>
      </x:c>
      <x:c r="E1624" t="str">
        <x:v>Venda de Produtos</x:v>
      </x:c>
      <x:c r="F1624" t="str">
        <x:v>Receita</x:v>
      </x:c>
      <x:c r="G1624" t="str">
        <x:v>Venda faturada</x:v>
      </x:c>
      <x:c r="H1624" s="14" t="n">
        <x:v>28719.37</x:v>
      </x:c>
      <x:c r="I1624" s="14" t="n">
        <x:v>21015.89</x:v>
      </x:c>
      <x:c r="J1624" s="14" t="n">
        <x:v>-7703.48</x:v>
      </x:c>
      <x:c r="K1624" s="16" t="n">
        <x:v>-0.2682</x:v>
      </x:c>
      <x:c r="L1624" s="14" t="n">
        <x:v>21015.89</x:v>
      </x:c>
      <x:c r="M1624" s="14" t="n">
        <x:v>0</x:v>
      </x:c>
      <x:c r="N1624" s="14" t="n">
        <x:v>963046.75</x:v>
      </x:c>
      <x:c r="O1624" t="str">
        <x:v>Cliente 057</x:v>
      </x:c>
      <x:c r="P1624" t="str">
        <x:v>Realizado</x:v>
      </x:c>
      <x:c r="Q1624" s="18" t="n">
        <x:v>0</x:v>
      </x:c>
      <x:c r="R1624" t="str">
        <x:v>Baixo</x:v>
      </x:c>
      <x:c r="S1624" t="str">
        <x:v>Revisar variação</x:v>
      </x:c>
    </x:row>
    <x:row r="1625" ht="18" customHeight="1">
      <x:c r="A1625" t="str">
        <x:v>FIN01624</x:v>
      </x:c>
      <x:c r="B1625" s="12" t="n">
        <x:v>45868</x:v>
      </x:c>
      <x:c r="C1625" t="str">
        <x:v>CD Ribeirão das Neves</x:v>
      </x:c>
      <x:c r="D1625" t="str">
        <x:v>TI</x:v>
      </x:c>
      <x:c r="E1625" t="str">
        <x:v>Tecnologia</x:v>
      </x:c>
      <x:c r="F1625" t="str">
        <x:v>Despesa</x:v>
      </x:c>
      <x:c r="G1625" t="str">
        <x:v>Serviço contratado</x:v>
      </x:c>
      <x:c r="H1625" s="14" t="n">
        <x:v>24824.64</x:v>
      </x:c>
      <x:c r="I1625" s="14" t="n">
        <x:v>26005.8</x:v>
      </x:c>
      <x:c r="J1625" s="14" t="n">
        <x:v>1181.16</x:v>
      </x:c>
      <x:c r="K1625" s="16" t="n">
        <x:v>0.0476</x:v>
      </x:c>
      <x:c r="L1625" s="14" t="n">
        <x:v>0</x:v>
      </x:c>
      <x:c r="M1625" s="14" t="n">
        <x:v>26005.8</x:v>
      </x:c>
      <x:c r="N1625" s="14" t="n">
        <x:v>937040.95</x:v>
      </x:c>
      <x:c r="O1625" t="str">
        <x:v>Fornecedor 042</x:v>
      </x:c>
      <x:c r="P1625" t="str">
        <x:v>Realizado</x:v>
      </x:c>
      <x:c r="Q1625" s="18" t="n">
        <x:v>0</x:v>
      </x:c>
      <x:c r="R1625" t="str">
        <x:v>Baixo</x:v>
      </x:c>
      <x:c r="S1625" t="str">
        <x:v>Atraso recorrente</x:v>
      </x:c>
    </x:row>
    <x:row r="1626" ht="18" customHeight="1">
      <x:c r="A1626" t="str">
        <x:v>FIN01625</x:v>
      </x:c>
      <x:c r="B1626" s="12" t="n">
        <x:v>45696</x:v>
      </x:c>
      <x:c r="C1626" t="str">
        <x:v>Matriz BH</x:v>
      </x:c>
      <x:c r="D1626" t="str">
        <x:v>Operações</x:v>
      </x:c>
      <x:c r="E1626" t="str">
        <x:v>Venda de Produtos</x:v>
      </x:c>
      <x:c r="F1626" t="str">
        <x:v>Receita</x:v>
      </x:c>
      <x:c r="G1626" t="str">
        <x:v>Venda faturada</x:v>
      </x:c>
      <x:c r="H1626" s="14" t="n">
        <x:v>50428.26</x:v>
      </x:c>
      <x:c r="I1626" s="14" t="n">
        <x:v>38767.84</x:v>
      </x:c>
      <x:c r="J1626" s="14" t="n">
        <x:v>-11660.42</x:v>
      </x:c>
      <x:c r="K1626" s="16" t="n">
        <x:v>-0.2312</x:v>
      </x:c>
      <x:c r="L1626" s="14" t="n">
        <x:v>38767.84</x:v>
      </x:c>
      <x:c r="M1626" s="14" t="n">
        <x:v>0</x:v>
      </x:c>
      <x:c r="N1626" s="14" t="n">
        <x:v>975808.79</x:v>
      </x:c>
      <x:c r="O1626" t="str">
        <x:v>Cliente 035</x:v>
      </x:c>
      <x:c r="P1626" t="str">
        <x:v>Realizado</x:v>
      </x:c>
      <x:c r="Q1626" s="18" t="n">
        <x:v>0</x:v>
      </x:c>
      <x:c r="R1626" t="str">
        <x:v>Baixo</x:v>
      </x:c>
      <x:c r="S1626" t="str">
        <x:v>Possível anomalia</x:v>
      </x:c>
    </x:row>
    <x:row r="1627" ht="18" customHeight="1">
      <x:c r="A1627" t="str">
        <x:v>FIN01626</x:v>
      </x:c>
      <x:c r="B1627" s="12" t="n">
        <x:v>46157</x:v>
      </x:c>
      <x:c r="C1627" t="str">
        <x:v>Matriz BH</x:v>
      </x:c>
      <x:c r="D1627" t="str">
        <x:v>Logística</x:v>
      </x:c>
      <x:c r="E1627" t="str">
        <x:v>Serviços</x:v>
      </x:c>
      <x:c r="F1627" t="str">
        <x:v>Receita</x:v>
      </x:c>
      <x:c r="G1627" t="str">
        <x:v>Recebimento de cliente</x:v>
      </x:c>
      <x:c r="H1627" s="14" t="n">
        <x:v>22068.91</x:v>
      </x:c>
      <x:c r="I1627" s="14" t="n">
        <x:v>19434.58</x:v>
      </x:c>
      <x:c r="J1627" s="14" t="n">
        <x:v>-2634.33</x:v>
      </x:c>
      <x:c r="K1627" s="16" t="n">
        <x:v>-0.1194</x:v>
      </x:c>
      <x:c r="L1627" s="14" t="n">
        <x:v>19434.58</x:v>
      </x:c>
      <x:c r="M1627" s="14" t="n">
        <x:v>0</x:v>
      </x:c>
      <x:c r="N1627" s="14" t="n">
        <x:v>995243.37</x:v>
      </x:c>
      <x:c r="O1627" t="str">
        <x:v>Cliente 025</x:v>
      </x:c>
      <x:c r="P1627" t="str">
        <x:v>Em atraso</x:v>
      </x:c>
      <x:c r="Q1627" s="18" t="n">
        <x:v>43</x:v>
      </x:c>
      <x:c r="R1627" t="str">
        <x:v>Alto</x:v>
      </x:c>
      <x:c r="S1627" t="str">
        <x:v>Aumento de preço</x:v>
      </x:c>
    </x:row>
    <x:row r="1628" ht="18" customHeight="1">
      <x:c r="A1628" t="str">
        <x:v>FIN01627</x:v>
      </x:c>
      <x:c r="B1628" s="12" t="n">
        <x:v>45920</x:v>
      </x:c>
      <x:c r="C1628" t="str">
        <x:v>Filial Betim</x:v>
      </x:c>
      <x:c r="D1628" t="str">
        <x:v>TI</x:v>
      </x:c>
      <x:c r="E1628" t="str">
        <x:v>Despesas Bancárias</x:v>
      </x:c>
      <x:c r="F1628" t="str">
        <x:v>Despesa</x:v>
      </x:c>
      <x:c r="G1628" t="str">
        <x:v>Serviço contratado</x:v>
      </x:c>
      <x:c r="H1628" s="14" t="n">
        <x:v>36533.31</x:v>
      </x:c>
      <x:c r="I1628" s="14" t="n">
        <x:v>41087.45</x:v>
      </x:c>
      <x:c r="J1628" s="14" t="n">
        <x:v>4554.14</x:v>
      </x:c>
      <x:c r="K1628" s="16" t="n">
        <x:v>0.1247</x:v>
      </x:c>
      <x:c r="L1628" s="14" t="n">
        <x:v>0</x:v>
      </x:c>
      <x:c r="M1628" s="14" t="n">
        <x:v>41087.45</x:v>
      </x:c>
      <x:c r="N1628" s="14" t="n">
        <x:v>954155.92</x:v>
      </x:c>
      <x:c r="O1628" t="str">
        <x:v>Fornecedor 023</x:v>
      </x:c>
      <x:c r="P1628" t="str">
        <x:v>Realizado</x:v>
      </x:c>
      <x:c r="Q1628" s="18" t="n">
        <x:v>0</x:v>
      </x:c>
      <x:c r="R1628" t="str">
        <x:v>Baixo</x:v>
      </x:c>
      <x:c r="S1628" t="str">
        <x:v>Queda de volume</x:v>
      </x:c>
    </x:row>
    <x:row r="1629" ht="18" customHeight="1">
      <x:c r="A1629" t="str">
        <x:v>FIN01628</x:v>
      </x:c>
      <x:c r="B1629" s="12" t="n">
        <x:v>45834</x:v>
      </x:c>
      <x:c r="C1629" t="str">
        <x:v>Filial Contagem</x:v>
      </x:c>
      <x:c r="D1629" t="str">
        <x:v>Comercial</x:v>
      </x:c>
      <x:c r="E1629" t="str">
        <x:v>Outras Receitas</x:v>
      </x:c>
      <x:c r="F1629" t="str">
        <x:v>Receita</x:v>
      </x:c>
      <x:c r="G1629" t="str">
        <x:v>Serviço prestado</x:v>
      </x:c>
      <x:c r="H1629" s="14" t="n">
        <x:v>45978.81</x:v>
      </x:c>
      <x:c r="I1629" s="14" t="n">
        <x:v>45766.9</x:v>
      </x:c>
      <x:c r="J1629" s="14" t="n">
        <x:v>-211.91</x:v>
      </x:c>
      <x:c r="K1629" s="16" t="n">
        <x:v>-0.0046</x:v>
      </x:c>
      <x:c r="L1629" s="14" t="n">
        <x:v>45766.9</x:v>
      </x:c>
      <x:c r="M1629" s="14" t="n">
        <x:v>0</x:v>
      </x:c>
      <x:c r="N1629" s="14" t="n">
        <x:v>999922.82</x:v>
      </x:c>
      <x:c r="O1629" t="str">
        <x:v>Cliente 057</x:v>
      </x:c>
      <x:c r="P1629" t="str">
        <x:v>Realizado</x:v>
      </x:c>
      <x:c r="Q1629" s="18" t="n">
        <x:v>0</x:v>
      </x:c>
      <x:c r="R1629" t="str">
        <x:v>Baixo</x:v>
      </x:c>
      <x:c r="S1629" t="str">
        <x:v>Sem observações</x:v>
      </x:c>
    </x:row>
    <x:row r="1630" ht="18" customHeight="1">
      <x:c r="A1630" t="str">
        <x:v>FIN01629</x:v>
      </x:c>
      <x:c r="B1630" s="12" t="n">
        <x:v>46111</x:v>
      </x:c>
      <x:c r="C1630" t="str">
        <x:v>Filial Betim</x:v>
      </x:c>
      <x:c r="D1630" t="str">
        <x:v>TI</x:v>
      </x:c>
      <x:c r="E1630" t="str">
        <x:v>Serviços</x:v>
      </x:c>
      <x:c r="F1630" t="str">
        <x:v>Receita</x:v>
      </x:c>
      <x:c r="G1630" t="str">
        <x:v>Serviço prestado</x:v>
      </x:c>
      <x:c r="H1630" s="14" t="n">
        <x:v>12499.54</x:v>
      </x:c>
      <x:c r="I1630" s="14" t="n">
        <x:v>9054.15</x:v>
      </x:c>
      <x:c r="J1630" s="14" t="n">
        <x:v>-3445.39</x:v>
      </x:c>
      <x:c r="K1630" s="16" t="n">
        <x:v>-0.2756</x:v>
      </x:c>
      <x:c r="L1630" s="14" t="n">
        <x:v>9054.15</x:v>
      </x:c>
      <x:c r="M1630" s="14" t="n">
        <x:v>0</x:v>
      </x:c>
      <x:c r="N1630" s="14" t="n">
        <x:v>1008976.97</x:v>
      </x:c>
      <x:c r="O1630" t="str">
        <x:v>Cliente 177</x:v>
      </x:c>
      <x:c r="P1630" t="str">
        <x:v>Realizado</x:v>
      </x:c>
      <x:c r="Q1630" s="18" t="n">
        <x:v>0</x:v>
      </x:c>
      <x:c r="R1630" t="str">
        <x:v>Baixo</x:v>
      </x:c>
      <x:c r="S1630" t="str">
        <x:v>Despesa não planejada</x:v>
      </x:c>
    </x:row>
    <x:row r="1631" ht="18" customHeight="1">
      <x:c r="A1631" t="str">
        <x:v>FIN01630</x:v>
      </x:c>
      <x:c r="B1631" s="12" t="n">
        <x:v>46117</x:v>
      </x:c>
      <x:c r="C1631" t="str">
        <x:v>Matriz BH</x:v>
      </x:c>
      <x:c r="D1631" t="str">
        <x:v>Comercial</x:v>
      </x:c>
      <x:c r="E1631" t="str">
        <x:v>Impostos</x:v>
      </x:c>
      <x:c r="F1631" t="str">
        <x:v>Despesa</x:v>
      </x:c>
      <x:c r="G1631" t="str">
        <x:v>Serviço contratado</x:v>
      </x:c>
      <x:c r="H1631" s="14" t="n">
        <x:v>17053.07</x:v>
      </x:c>
      <x:c r="I1631" s="14" t="n">
        <x:v>14811.12</x:v>
      </x:c>
      <x:c r="J1631" s="14" t="n">
        <x:v>-2241.95</x:v>
      </x:c>
      <x:c r="K1631" s="16" t="n">
        <x:v>-0.1315</x:v>
      </x:c>
      <x:c r="L1631" s="14" t="n">
        <x:v>0</x:v>
      </x:c>
      <x:c r="M1631" s="14" t="n">
        <x:v>14811.12</x:v>
      </x:c>
      <x:c r="N1631" s="14" t="n">
        <x:v>994165.85</x:v>
      </x:c>
      <x:c r="O1631" t="str">
        <x:v>Fornecedor 103</x:v>
      </x:c>
      <x:c r="P1631" t="str">
        <x:v>Realizado</x:v>
      </x:c>
      <x:c r="Q1631" s="18" t="n">
        <x:v>0</x:v>
      </x:c>
      <x:c r="R1631" t="str">
        <x:v>Baixo</x:v>
      </x:c>
      <x:c r="S1631" t="str">
        <x:v>Revisar variação</x:v>
      </x:c>
    </x:row>
    <x:row r="1632" ht="18" customHeight="1">
      <x:c r="A1632" t="str">
        <x:v>FIN01631</x:v>
      </x:c>
      <x:c r="B1632" s="12" t="n">
        <x:v>45825</x:v>
      </x:c>
      <x:c r="C1632" t="str">
        <x:v>Filial Contagem</x:v>
      </x:c>
      <x:c r="D1632" t="str">
        <x:v>Comercial</x:v>
      </x:c>
      <x:c r="E1632" t="str">
        <x:v>Serviços</x:v>
      </x:c>
      <x:c r="F1632" t="str">
        <x:v>Receita</x:v>
      </x:c>
      <x:c r="G1632" t="str">
        <x:v>Venda faturada</x:v>
      </x:c>
      <x:c r="H1632" s="14" t="n">
        <x:v>8085.01</x:v>
      </x:c>
      <x:c r="I1632" s="14" t="n">
        <x:v>8451.28</x:v>
      </x:c>
      <x:c r="J1632" s="14" t="n">
        <x:v>366.27</x:v>
      </x:c>
      <x:c r="K1632" s="16" t="n">
        <x:v>0.0453</x:v>
      </x:c>
      <x:c r="L1632" s="14" t="n">
        <x:v>8451.28</x:v>
      </x:c>
      <x:c r="M1632" s="14" t="n">
        <x:v>0</x:v>
      </x:c>
      <x:c r="N1632" s="14" t="n">
        <x:v>1002617.13</x:v>
      </x:c>
      <x:c r="O1632" t="str">
        <x:v>Cliente 155</x:v>
      </x:c>
      <x:c r="P1632" t="str">
        <x:v>Realizado</x:v>
      </x:c>
      <x:c r="Q1632" s="18" t="n">
        <x:v>0</x:v>
      </x:c>
      <x:c r="R1632" t="str">
        <x:v>Baixo</x:v>
      </x:c>
      <x:c r="S1632" t="str">
        <x:v>Despesa não planejada</x:v>
      </x:c>
    </x:row>
    <x:row r="1633" ht="18" customHeight="1">
      <x:c r="A1633" t="str">
        <x:v>FIN01632</x:v>
      </x:c>
      <x:c r="B1633" s="12" t="n">
        <x:v>45827</x:v>
      </x:c>
      <x:c r="C1633" t="str">
        <x:v>Filial Betim</x:v>
      </x:c>
      <x:c r="D1633" t="str">
        <x:v>Logística</x:v>
      </x:c>
      <x:c r="E1633" t="str">
        <x:v>Fretes</x:v>
      </x:c>
      <x:c r="F1633" t="str">
        <x:v>Despesa</x:v>
      </x:c>
      <x:c r="G1633" t="str">
        <x:v>Despesa operacional</x:v>
      </x:c>
      <x:c r="H1633" s="14" t="n">
        <x:v>11070.41</x:v>
      </x:c>
      <x:c r="I1633" s="14" t="n">
        <x:v>13295.96</x:v>
      </x:c>
      <x:c r="J1633" s="14" t="n">
        <x:v>2225.55</x:v>
      </x:c>
      <x:c r="K1633" s="16" t="n">
        <x:v>0.201</x:v>
      </x:c>
      <x:c r="L1633" s="14" t="n">
        <x:v>0</x:v>
      </x:c>
      <x:c r="M1633" s="14" t="n">
        <x:v>13295.96</x:v>
      </x:c>
      <x:c r="N1633" s="14" t="n">
        <x:v>989321.17</x:v>
      </x:c>
      <x:c r="O1633" t="str">
        <x:v>Fornecedor 025</x:v>
      </x:c>
      <x:c r="P1633" t="str">
        <x:v>Realizado</x:v>
      </x:c>
      <x:c r="Q1633" s="18" t="n">
        <x:v>0</x:v>
      </x:c>
      <x:c r="R1633" t="str">
        <x:v>Baixo</x:v>
      </x:c>
      <x:c r="S1633" t="str">
        <x:v>Revisar variação</x:v>
      </x:c>
    </x:row>
    <x:row r="1634" ht="18" customHeight="1">
      <x:c r="A1634" t="str">
        <x:v>FIN01633</x:v>
      </x:c>
      <x:c r="B1634" s="12" t="n">
        <x:v>46183</x:v>
      </x:c>
      <x:c r="C1634" t="str">
        <x:v>Filial Betim</x:v>
      </x:c>
      <x:c r="D1634" t="str">
        <x:v>Operações</x:v>
      </x:c>
      <x:c r="E1634" t="str">
        <x:v>Energia</x:v>
      </x:c>
      <x:c r="F1634" t="str">
        <x:v>Despesa</x:v>
      </x:c>
      <x:c r="G1634" t="str">
        <x:v>Compra administrativa</x:v>
      </x:c>
      <x:c r="H1634" s="14" t="n">
        <x:v>23464.08</x:v>
      </x:c>
      <x:c r="I1634" s="14" t="n">
        <x:v>27342.68</x:v>
      </x:c>
      <x:c r="J1634" s="14" t="n">
        <x:v>3878.6</x:v>
      </x:c>
      <x:c r="K1634" s="16" t="n">
        <x:v>0.1653</x:v>
      </x:c>
      <x:c r="L1634" s="14" t="n">
        <x:v>0</x:v>
      </x:c>
      <x:c r="M1634" s="14" t="n">
        <x:v>27342.68</x:v>
      </x:c>
      <x:c r="N1634" s="14" t="n">
        <x:v>961978.49</x:v>
      </x:c>
      <x:c r="O1634" t="str">
        <x:v>Fornecedor 118</x:v>
      </x:c>
      <x:c r="P1634" t="str">
        <x:v>Realizado</x:v>
      </x:c>
      <x:c r="Q1634" s="18" t="n">
        <x:v>0</x:v>
      </x:c>
      <x:c r="R1634" t="str">
        <x:v>Baixo</x:v>
      </x:c>
      <x:c r="S1634" t="str">
        <x:v>Aumento de preço</x:v>
      </x:c>
    </x:row>
    <x:row r="1635" ht="18" customHeight="1">
      <x:c r="A1635" t="str">
        <x:v>FIN01634</x:v>
      </x:c>
      <x:c r="B1635" s="12" t="n">
        <x:v>46128</x:v>
      </x:c>
      <x:c r="C1635" t="str">
        <x:v>Filial Contagem</x:v>
      </x:c>
      <x:c r="D1635" t="str">
        <x:v>Comercial</x:v>
      </x:c>
      <x:c r="E1635" t="str">
        <x:v>Serviços Terceirizados</x:v>
      </x:c>
      <x:c r="F1635" t="str">
        <x:v>Despesa</x:v>
      </x:c>
      <x:c r="G1635" t="str">
        <x:v>Despesa operacional</x:v>
      </x:c>
      <x:c r="H1635" s="14" t="n">
        <x:v>3105.83</x:v>
      </x:c>
      <x:c r="I1635" s="14" t="n">
        <x:v>3807.9</x:v>
      </x:c>
      <x:c r="J1635" s="14" t="n">
        <x:v>702.07</x:v>
      </x:c>
      <x:c r="K1635" s="16" t="n">
        <x:v>0.226</x:v>
      </x:c>
      <x:c r="L1635" s="14" t="n">
        <x:v>0</x:v>
      </x:c>
      <x:c r="M1635" s="14" t="n">
        <x:v>3807.9</x:v>
      </x:c>
      <x:c r="N1635" s="14" t="n">
        <x:v>958170.59</x:v>
      </x:c>
      <x:c r="O1635" t="str">
        <x:v>Fornecedor 120</x:v>
      </x:c>
      <x:c r="P1635" t="str">
        <x:v>Realizado</x:v>
      </x:c>
      <x:c r="Q1635" s="18" t="n">
        <x:v>0</x:v>
      </x:c>
      <x:c r="R1635" t="str">
        <x:v>Baixo</x:v>
      </x:c>
      <x:c r="S1635" t="str">
        <x:v>Revisar variação</x:v>
      </x:c>
    </x:row>
    <x:row r="1636" ht="18" customHeight="1">
      <x:c r="A1636" t="str">
        <x:v>FIN01635</x:v>
      </x:c>
      <x:c r="B1636" s="12" t="n">
        <x:v>46251</x:v>
      </x:c>
      <x:c r="C1636" t="str">
        <x:v>CD Ribeirão das Neves</x:v>
      </x:c>
      <x:c r="D1636" t="str">
        <x:v>TI</x:v>
      </x:c>
      <x:c r="E1636" t="str">
        <x:v>Serviços Terceirizados</x:v>
      </x:c>
      <x:c r="F1636" t="str">
        <x:v>Despesa</x:v>
      </x:c>
      <x:c r="G1636" t="str">
        <x:v>Despesa operacional</x:v>
      </x:c>
      <x:c r="H1636" s="14" t="n">
        <x:v>43756.01</x:v>
      </x:c>
      <x:c r="I1636" s="14" t="n">
        <x:v>38456.93</x:v>
      </x:c>
      <x:c r="J1636" s="14" t="n">
        <x:v>-5299.08</x:v>
      </x:c>
      <x:c r="K1636" s="16" t="n">
        <x:v>-0.1211</x:v>
      </x:c>
      <x:c r="L1636" s="14" t="n">
        <x:v>0</x:v>
      </x:c>
      <x:c r="M1636" s="14" t="n">
        <x:v>38456.93</x:v>
      </x:c>
      <x:c r="N1636" s="14" t="n">
        <x:v>919713.66</x:v>
      </x:c>
      <x:c r="O1636" t="str">
        <x:v>Fornecedor 038</x:v>
      </x:c>
      <x:c r="P1636" t="str">
        <x:v>Realizado</x:v>
      </x:c>
      <x:c r="Q1636" s="18" t="n">
        <x:v>0</x:v>
      </x:c>
      <x:c r="R1636" t="str">
        <x:v>Baixo</x:v>
      </x:c>
      <x:c r="S1636" t="str">
        <x:v>Atraso recorrente</x:v>
      </x:c>
    </x:row>
    <x:row r="1637" ht="18" customHeight="1">
      <x:c r="A1637" t="str">
        <x:v>FIN01636</x:v>
      </x:c>
      <x:c r="B1637" s="12" t="n">
        <x:v>45895</x:v>
      </x:c>
      <x:c r="C1637" t="str">
        <x:v>Matriz BH</x:v>
      </x:c>
      <x:c r="D1637" t="str">
        <x:v>Comercial</x:v>
      </x:c>
      <x:c r="E1637" t="str">
        <x:v>Outras Receitas</x:v>
      </x:c>
      <x:c r="F1637" t="str">
        <x:v>Receita</x:v>
      </x:c>
      <x:c r="G1637" t="str">
        <x:v>Receita comercial</x:v>
      </x:c>
      <x:c r="H1637" s="14" t="n">
        <x:v>37499.86</x:v>
      </x:c>
      <x:c r="I1637" s="14" t="n">
        <x:v>44844.31</x:v>
      </x:c>
      <x:c r="J1637" s="14" t="n">
        <x:v>7344.45</x:v>
      </x:c>
      <x:c r="K1637" s="16" t="n">
        <x:v>0.1959</x:v>
      </x:c>
      <x:c r="L1637" s="14" t="n">
        <x:v>44844.31</x:v>
      </x:c>
      <x:c r="M1637" s="14" t="n">
        <x:v>0</x:v>
      </x:c>
      <x:c r="N1637" s="14" t="n">
        <x:v>964557.97</x:v>
      </x:c>
      <x:c r="O1637" t="str">
        <x:v>Cliente 133</x:v>
      </x:c>
      <x:c r="P1637" t="str">
        <x:v>Em atraso</x:v>
      </x:c>
      <x:c r="Q1637" s="18" t="n">
        <x:v>17</x:v>
      </x:c>
      <x:c r="R1637" t="str">
        <x:v>Médio</x:v>
      </x:c>
      <x:c r="S1637" t="str">
        <x:v>Despesa não planejada</x:v>
      </x:c>
    </x:row>
    <x:row r="1638" ht="18" customHeight="1">
      <x:c r="A1638" t="str">
        <x:v>FIN01637</x:v>
      </x:c>
      <x:c r="B1638" s="12" t="n">
        <x:v>46168</x:v>
      </x:c>
      <x:c r="C1638" t="str">
        <x:v>Filial Contagem</x:v>
      </x:c>
      <x:c r="D1638" t="str">
        <x:v>TI</x:v>
      </x:c>
      <x:c r="E1638" t="str">
        <x:v>Frete Cobrado</x:v>
      </x:c>
      <x:c r="F1638" t="str">
        <x:v>Receita</x:v>
      </x:c>
      <x:c r="G1638" t="str">
        <x:v>Serviço prestado</x:v>
      </x:c>
      <x:c r="H1638" s="14" t="n">
        <x:v>43234.15</x:v>
      </x:c>
      <x:c r="I1638" s="14" t="n">
        <x:v>48468.45</x:v>
      </x:c>
      <x:c r="J1638" s="14" t="n">
        <x:v>5234.3</x:v>
      </x:c>
      <x:c r="K1638" s="16" t="n">
        <x:v>0.1211</x:v>
      </x:c>
      <x:c r="L1638" s="14" t="n">
        <x:v>48468.45</x:v>
      </x:c>
      <x:c r="M1638" s="14" t="n">
        <x:v>0</x:v>
      </x:c>
      <x:c r="N1638" s="14" t="n">
        <x:v>1013026.42</x:v>
      </x:c>
      <x:c r="O1638" t="str">
        <x:v>Cliente 071</x:v>
      </x:c>
      <x:c r="P1638" t="str">
        <x:v>Realizado</x:v>
      </x:c>
      <x:c r="Q1638" s="18" t="n">
        <x:v>0</x:v>
      </x:c>
      <x:c r="R1638" t="str">
        <x:v>Baixo</x:v>
      </x:c>
      <x:c r="S1638" t="str">
        <x:v>Sem observações</x:v>
      </x:c>
    </x:row>
    <x:row r="1639" ht="18" customHeight="1">
      <x:c r="A1639" t="str">
        <x:v>FIN01638</x:v>
      </x:c>
      <x:c r="B1639" s="12" t="n">
        <x:v>45923</x:v>
      </x:c>
      <x:c r="C1639" t="str">
        <x:v>Filial Contagem</x:v>
      </x:c>
      <x:c r="D1639" t="str">
        <x:v>Financeiro</x:v>
      </x:c>
      <x:c r="E1639" t="str">
        <x:v>Frete Cobrado</x:v>
      </x:c>
      <x:c r="F1639" t="str">
        <x:v>Receita</x:v>
      </x:c>
      <x:c r="G1639" t="str">
        <x:v>Recebimento de cliente</x:v>
      </x:c>
      <x:c r="H1639" s="14" t="n">
        <x:v>36959.08</x:v>
      </x:c>
      <x:c r="I1639" s="14" t="n">
        <x:v>40671.82</x:v>
      </x:c>
      <x:c r="J1639" s="14" t="n">
        <x:v>3712.74</x:v>
      </x:c>
      <x:c r="K1639" s="16" t="n">
        <x:v>0.1005</x:v>
      </x:c>
      <x:c r="L1639" s="14" t="n">
        <x:v>40671.82</x:v>
      </x:c>
      <x:c r="M1639" s="14" t="n">
        <x:v>0</x:v>
      </x:c>
      <x:c r="N1639" s="14" t="n">
        <x:v>1053698.24</x:v>
      </x:c>
      <x:c r="O1639" t="str">
        <x:v>Cliente 147</x:v>
      </x:c>
      <x:c r="P1639" t="str">
        <x:v>Realizado</x:v>
      </x:c>
      <x:c r="Q1639" s="18" t="n">
        <x:v>0</x:v>
      </x:c>
      <x:c r="R1639" t="str">
        <x:v>Baixo</x:v>
      </x:c>
      <x:c r="S1639" t="str">
        <x:v>Possível anomalia</x:v>
      </x:c>
    </x:row>
    <x:row r="1640" ht="18" customHeight="1">
      <x:c r="A1640" t="str">
        <x:v>FIN01639</x:v>
      </x:c>
      <x:c r="B1640" s="12" t="n">
        <x:v>45723</x:v>
      </x:c>
      <x:c r="C1640" t="str">
        <x:v>CD Ribeirão das Neves</x:v>
      </x:c>
      <x:c r="D1640" t="str">
        <x:v>TI</x:v>
      </x:c>
      <x:c r="E1640" t="str">
        <x:v>Fretes</x:v>
      </x:c>
      <x:c r="F1640" t="str">
        <x:v>Despesa</x:v>
      </x:c>
      <x:c r="G1640" t="str">
        <x:v>Despesa operacional</x:v>
      </x:c>
      <x:c r="H1640" s="14" t="n">
        <x:v>15452.12</x:v>
      </x:c>
      <x:c r="I1640" s="14" t="n">
        <x:v>15280.46</x:v>
      </x:c>
      <x:c r="J1640" s="14" t="n">
        <x:v>-171.66</x:v>
      </x:c>
      <x:c r="K1640" s="16" t="n">
        <x:v>-0.0111</x:v>
      </x:c>
      <x:c r="L1640" s="14" t="n">
        <x:v>0</x:v>
      </x:c>
      <x:c r="M1640" s="14" t="n">
        <x:v>15280.46</x:v>
      </x:c>
      <x:c r="N1640" s="14" t="n">
        <x:v>1038417.78</x:v>
      </x:c>
      <x:c r="O1640" t="str">
        <x:v>Fornecedor 073</x:v>
      </x:c>
      <x:c r="P1640" t="str">
        <x:v>Realizado</x:v>
      </x:c>
      <x:c r="Q1640" s="18" t="n">
        <x:v>0</x:v>
      </x:c>
      <x:c r="R1640" t="str">
        <x:v>Baixo</x:v>
      </x:c>
      <x:c r="S1640" t="str">
        <x:v>Possível anomalia</x:v>
      </x:c>
    </x:row>
    <x:row r="1641" ht="18" customHeight="1">
      <x:c r="A1641" t="str">
        <x:v>FIN01640</x:v>
      </x:c>
      <x:c r="B1641" s="12" t="n">
        <x:v>46169</x:v>
      </x:c>
      <x:c r="C1641" t="str">
        <x:v>Filial Betim</x:v>
      </x:c>
      <x:c r="D1641" t="str">
        <x:v>TI</x:v>
      </x:c>
      <x:c r="E1641" t="str">
        <x:v>Folha</x:v>
      </x:c>
      <x:c r="F1641" t="str">
        <x:v>Despesa</x:v>
      </x:c>
      <x:c r="G1641" t="str">
        <x:v>Despesa operacional</x:v>
      </x:c>
      <x:c r="H1641" s="14" t="n">
        <x:v>38748.44</x:v>
      </x:c>
      <x:c r="I1641" s="14" t="n">
        <x:v>42507.81</x:v>
      </x:c>
      <x:c r="J1641" s="14" t="n">
        <x:v>3759.37</x:v>
      </x:c>
      <x:c r="K1641" s="16" t="n">
        <x:v>0.097</x:v>
      </x:c>
      <x:c r="L1641" s="14" t="n">
        <x:v>0</x:v>
      </x:c>
      <x:c r="M1641" s="14" t="n">
        <x:v>42507.81</x:v>
      </x:c>
      <x:c r="N1641" s="14" t="n">
        <x:v>995909.97</x:v>
      </x:c>
      <x:c r="O1641" t="str">
        <x:v>Fornecedor 044</x:v>
      </x:c>
      <x:c r="P1641" t="str">
        <x:v>Realizado</x:v>
      </x:c>
      <x:c r="Q1641" s="18" t="n">
        <x:v>0</x:v>
      </x:c>
      <x:c r="R1641" t="str">
        <x:v>Baixo</x:v>
      </x:c>
      <x:c r="S1641" t="str">
        <x:v>Dentro do esperado</x:v>
      </x:c>
    </x:row>
    <x:row r="1642" ht="18" customHeight="1">
      <x:c r="A1642" t="str">
        <x:v>FIN01641</x:v>
      </x:c>
      <x:c r="B1642" s="12" t="n">
        <x:v>45712</x:v>
      </x:c>
      <x:c r="C1642" t="str">
        <x:v>Filial Betim</x:v>
      </x:c>
      <x:c r="D1642" t="str">
        <x:v>Financeiro</x:v>
      </x:c>
      <x:c r="E1642" t="str">
        <x:v>Folha</x:v>
      </x:c>
      <x:c r="F1642" t="str">
        <x:v>Despesa</x:v>
      </x:c>
      <x:c r="G1642" t="str">
        <x:v>Serviço contratado</x:v>
      </x:c>
      <x:c r="H1642" s="14" t="n">
        <x:v>36636.83</x:v>
      </x:c>
      <x:c r="I1642" s="14" t="n">
        <x:v>43094.18</x:v>
      </x:c>
      <x:c r="J1642" s="14" t="n">
        <x:v>6457.35</x:v>
      </x:c>
      <x:c r="K1642" s="16" t="n">
        <x:v>0.1763</x:v>
      </x:c>
      <x:c r="L1642" s="14" t="n">
        <x:v>0</x:v>
      </x:c>
      <x:c r="M1642" s="14" t="n">
        <x:v>43094.18</x:v>
      </x:c>
      <x:c r="N1642" s="14" t="n">
        <x:v>952815.79</x:v>
      </x:c>
      <x:c r="O1642" t="str">
        <x:v>Fornecedor 102</x:v>
      </x:c>
      <x:c r="P1642" t="str">
        <x:v>Realizado</x:v>
      </x:c>
      <x:c r="Q1642" s="18" t="n">
        <x:v>0</x:v>
      </x:c>
      <x:c r="R1642" t="str">
        <x:v>Baixo</x:v>
      </x:c>
      <x:c r="S1642" t="str">
        <x:v>Sem observações</x:v>
      </x:c>
    </x:row>
    <x:row r="1643" ht="18" customHeight="1">
      <x:c r="A1643" t="str">
        <x:v>FIN01642</x:v>
      </x:c>
      <x:c r="B1643" s="12" t="n">
        <x:v>46228</x:v>
      </x:c>
      <x:c r="C1643" t="str">
        <x:v>Matriz BH</x:v>
      </x:c>
      <x:c r="D1643" t="str">
        <x:v>TI</x:v>
      </x:c>
      <x:c r="E1643" t="str">
        <x:v>Frete Cobrado</x:v>
      </x:c>
      <x:c r="F1643" t="str">
        <x:v>Receita</x:v>
      </x:c>
      <x:c r="G1643" t="str">
        <x:v>Serviço prestado</x:v>
      </x:c>
      <x:c r="H1643" s="14" t="n">
        <x:v>11192.93</x:v>
      </x:c>
      <x:c r="I1643" s="14" t="n">
        <x:v>11117.86</x:v>
      </x:c>
      <x:c r="J1643" s="14" t="n">
        <x:v>-75.07</x:v>
      </x:c>
      <x:c r="K1643" s="16" t="n">
        <x:v>-0.0067</x:v>
      </x:c>
      <x:c r="L1643" s="14" t="n">
        <x:v>11117.86</x:v>
      </x:c>
      <x:c r="M1643" s="14" t="n">
        <x:v>0</x:v>
      </x:c>
      <x:c r="N1643" s="14" t="n">
        <x:v>963933.65</x:v>
      </x:c>
      <x:c r="O1643" t="str">
        <x:v>Cliente 125</x:v>
      </x:c>
      <x:c r="P1643" t="str">
        <x:v>Realizado</x:v>
      </x:c>
      <x:c r="Q1643" s="18" t="n">
        <x:v>0</x:v>
      </x:c>
      <x:c r="R1643" t="str">
        <x:v>Baixo</x:v>
      </x:c>
      <x:c r="S1643" t="str">
        <x:v>Despesa não planejada</x:v>
      </x:c>
    </x:row>
    <x:row r="1644" ht="18" customHeight="1">
      <x:c r="A1644" t="str">
        <x:v>FIN01643</x:v>
      </x:c>
      <x:c r="B1644" s="12" t="n">
        <x:v>45898</x:v>
      </x:c>
      <x:c r="C1644" t="str">
        <x:v>CD Ribeirão das Neves</x:v>
      </x:c>
      <x:c r="D1644" t="str">
        <x:v>TI</x:v>
      </x:c>
      <x:c r="E1644" t="str">
        <x:v>Folha</x:v>
      </x:c>
      <x:c r="F1644" t="str">
        <x:v>Despesa</x:v>
      </x:c>
      <x:c r="G1644" t="str">
        <x:v>Despesa operacional</x:v>
      </x:c>
      <x:c r="H1644" s="14" t="n">
        <x:v>21626.31</x:v>
      </x:c>
      <x:c r="I1644" s="14" t="n">
        <x:v>25119.15</x:v>
      </x:c>
      <x:c r="J1644" s="14" t="n">
        <x:v>3492.84</x:v>
      </x:c>
      <x:c r="K1644" s="16" t="n">
        <x:v>0.1615</x:v>
      </x:c>
      <x:c r="L1644" s="14" t="n">
        <x:v>0</x:v>
      </x:c>
      <x:c r="M1644" s="14" t="n">
        <x:v>25119.15</x:v>
      </x:c>
      <x:c r="N1644" s="14" t="n">
        <x:v>938814.5</x:v>
      </x:c>
      <x:c r="O1644" t="str">
        <x:v>Fornecedor 040</x:v>
      </x:c>
      <x:c r="P1644" t="str">
        <x:v>Realizado</x:v>
      </x:c>
      <x:c r="Q1644" s="18" t="n">
        <x:v>0</x:v>
      </x:c>
      <x:c r="R1644" t="str">
        <x:v>Baixo</x:v>
      </x:c>
      <x:c r="S1644" t="str">
        <x:v>Aumento de preço</x:v>
      </x:c>
    </x:row>
    <x:row r="1645" ht="18" customHeight="1">
      <x:c r="A1645" t="str">
        <x:v>FIN01644</x:v>
      </x:c>
      <x:c r="B1645" s="12" t="n">
        <x:v>46001</x:v>
      </x:c>
      <x:c r="C1645" t="str">
        <x:v>Filial Contagem</x:v>
      </x:c>
      <x:c r="D1645" t="str">
        <x:v>TI</x:v>
      </x:c>
      <x:c r="E1645" t="str">
        <x:v>Venda de Produtos</x:v>
      </x:c>
      <x:c r="F1645" t="str">
        <x:v>Receita</x:v>
      </x:c>
      <x:c r="G1645" t="str">
        <x:v>Serviço prestado</x:v>
      </x:c>
      <x:c r="H1645" s="14" t="n">
        <x:v>55843.76</x:v>
      </x:c>
      <x:c r="I1645" s="14" t="n">
        <x:v>43140.89</x:v>
      </x:c>
      <x:c r="J1645" s="14" t="n">
        <x:v>-12702.87</x:v>
      </x:c>
      <x:c r="K1645" s="16" t="n">
        <x:v>-0.2275</x:v>
      </x:c>
      <x:c r="L1645" s="14" t="n">
        <x:v>43140.89</x:v>
      </x:c>
      <x:c r="M1645" s="14" t="n">
        <x:v>0</x:v>
      </x:c>
      <x:c r="N1645" s="14" t="n">
        <x:v>981955.39</x:v>
      </x:c>
      <x:c r="O1645" t="str">
        <x:v>Cliente 169</x:v>
      </x:c>
      <x:c r="P1645" t="str">
        <x:v>Em atraso</x:v>
      </x:c>
      <x:c r="Q1645" s="18" t="n">
        <x:v>118</x:v>
      </x:c>
      <x:c r="R1645" t="str">
        <x:v>Crítico</x:v>
      </x:c>
      <x:c r="S1645" t="str">
        <x:v>Queda de volume</x:v>
      </x:c>
    </x:row>
    <x:row r="1646" ht="18" customHeight="1">
      <x:c r="A1646" t="str">
        <x:v>FIN01645</x:v>
      </x:c>
      <x:c r="B1646" s="12" t="n">
        <x:v>46224</x:v>
      </x:c>
      <x:c r="C1646" t="str">
        <x:v>Filial Betim</x:v>
      </x:c>
      <x:c r="D1646" t="str">
        <x:v>Operações</x:v>
      </x:c>
      <x:c r="E1646" t="str">
        <x:v>Despesas Bancárias</x:v>
      </x:c>
      <x:c r="F1646" t="str">
        <x:v>Despesa</x:v>
      </x:c>
      <x:c r="G1646" t="str">
        <x:v>Pagamento fornecedor</x:v>
      </x:c>
      <x:c r="H1646" s="14" t="n">
        <x:v>39028.64</x:v>
      </x:c>
      <x:c r="I1646" s="14" t="n">
        <x:v>51556.53</x:v>
      </x:c>
      <x:c r="J1646" s="14" t="n">
        <x:v>12527.89</x:v>
      </x:c>
      <x:c r="K1646" s="16" t="n">
        <x:v>0.321</x:v>
      </x:c>
      <x:c r="L1646" s="14" t="n">
        <x:v>0</x:v>
      </x:c>
      <x:c r="M1646" s="14" t="n">
        <x:v>51556.53</x:v>
      </x:c>
      <x:c r="N1646" s="14" t="n">
        <x:v>930398.86</x:v>
      </x:c>
      <x:c r="O1646" t="str">
        <x:v>Fornecedor 008</x:v>
      </x:c>
      <x:c r="P1646" t="str">
        <x:v>Realizado</x:v>
      </x:c>
      <x:c r="Q1646" s="18" t="n">
        <x:v>0</x:v>
      </x:c>
      <x:c r="R1646" t="str">
        <x:v>Baixo</x:v>
      </x:c>
      <x:c r="S1646" t="str">
        <x:v>Revisar variação</x:v>
      </x:c>
    </x:row>
    <x:row r="1647" ht="18" customHeight="1">
      <x:c r="A1647" t="str">
        <x:v>FIN01646</x:v>
      </x:c>
      <x:c r="B1647" s="12" t="n">
        <x:v>45944</x:v>
      </x:c>
      <x:c r="C1647" t="str">
        <x:v>Filial Contagem</x:v>
      </x:c>
      <x:c r="D1647" t="str">
        <x:v>TI</x:v>
      </x:c>
      <x:c r="E1647" t="str">
        <x:v>Marketing</x:v>
      </x:c>
      <x:c r="F1647" t="str">
        <x:v>Despesa</x:v>
      </x:c>
      <x:c r="G1647" t="str">
        <x:v>Pagamento fornecedor</x:v>
      </x:c>
      <x:c r="H1647" s="14" t="n">
        <x:v>25186.16</x:v>
      </x:c>
      <x:c r="I1647" s="14" t="n">
        <x:v>26821.3</x:v>
      </x:c>
      <x:c r="J1647" s="14" t="n">
        <x:v>1635.14</x:v>
      </x:c>
      <x:c r="K1647" s="16" t="n">
        <x:v>0.0649</x:v>
      </x:c>
      <x:c r="L1647" s="14" t="n">
        <x:v>0</x:v>
      </x:c>
      <x:c r="M1647" s="14" t="n">
        <x:v>26821.3</x:v>
      </x:c>
      <x:c r="N1647" s="14" t="n">
        <x:v>903577.56</x:v>
      </x:c>
      <x:c r="O1647" t="str">
        <x:v>Fornecedor 084</x:v>
      </x:c>
      <x:c r="P1647" t="str">
        <x:v>Realizado</x:v>
      </x:c>
      <x:c r="Q1647" s="18" t="n">
        <x:v>0</x:v>
      </x:c>
      <x:c r="R1647" t="str">
        <x:v>Baixo</x:v>
      </x:c>
      <x:c r="S1647" t="str">
        <x:v>Sem observações</x:v>
      </x:c>
    </x:row>
    <x:row r="1648" ht="18" customHeight="1">
      <x:c r="A1648" t="str">
        <x:v>FIN01647</x:v>
      </x:c>
      <x:c r="B1648" s="12" t="n">
        <x:v>46184</x:v>
      </x:c>
      <x:c r="C1648" t="str">
        <x:v>Filial Betim</x:v>
      </x:c>
      <x:c r="D1648" t="str">
        <x:v>TI</x:v>
      </x:c>
      <x:c r="E1648" t="str">
        <x:v>Manutenção</x:v>
      </x:c>
      <x:c r="F1648" t="str">
        <x:v>Despesa</x:v>
      </x:c>
      <x:c r="G1648" t="str">
        <x:v>Pagamento fornecedor</x:v>
      </x:c>
      <x:c r="H1648" s="14" t="n">
        <x:v>44242.81</x:v>
      </x:c>
      <x:c r="I1648" s="14" t="n">
        <x:v>49470.46</x:v>
      </x:c>
      <x:c r="J1648" s="14" t="n">
        <x:v>5227.65</x:v>
      </x:c>
      <x:c r="K1648" s="16" t="n">
        <x:v>0.1182</x:v>
      </x:c>
      <x:c r="L1648" s="14" t="n">
        <x:v>0</x:v>
      </x:c>
      <x:c r="M1648" s="14" t="n">
        <x:v>49470.46</x:v>
      </x:c>
      <x:c r="N1648" s="14" t="n">
        <x:v>854107.1</x:v>
      </x:c>
      <x:c r="O1648" t="str">
        <x:v>Fornecedor 098</x:v>
      </x:c>
      <x:c r="P1648" t="str">
        <x:v>Realizado</x:v>
      </x:c>
      <x:c r="Q1648" s="18" t="n">
        <x:v>0</x:v>
      </x:c>
      <x:c r="R1648" t="str">
        <x:v>Baixo</x:v>
      </x:c>
      <x:c r="S1648" t="str">
        <x:v>Possível anomalia</x:v>
      </x:c>
    </x:row>
    <x:row r="1649" ht="18" customHeight="1">
      <x:c r="A1649" t="str">
        <x:v>FIN01648</x:v>
      </x:c>
      <x:c r="B1649" s="12" t="n">
        <x:v>46229</x:v>
      </x:c>
      <x:c r="C1649" t="str">
        <x:v>CD Ribeirão das Neves</x:v>
      </x:c>
      <x:c r="D1649" t="str">
        <x:v>Operações</x:v>
      </x:c>
      <x:c r="E1649" t="str">
        <x:v>Energia</x:v>
      </x:c>
      <x:c r="F1649" t="str">
        <x:v>Despesa</x:v>
      </x:c>
      <x:c r="G1649" t="str">
        <x:v>Serviço contratado</x:v>
      </x:c>
      <x:c r="H1649" s="14" t="n">
        <x:v>43267.5</x:v>
      </x:c>
      <x:c r="I1649" s="14" t="n">
        <x:v>46379.74</x:v>
      </x:c>
      <x:c r="J1649" s="14" t="n">
        <x:v>3112.24</x:v>
      </x:c>
      <x:c r="K1649" s="16" t="n">
        <x:v>0.0719</x:v>
      </x:c>
      <x:c r="L1649" s="14" t="n">
        <x:v>0</x:v>
      </x:c>
      <x:c r="M1649" s="14" t="n">
        <x:v>46379.74</x:v>
      </x:c>
      <x:c r="N1649" s="14" t="n">
        <x:v>807727.36</x:v>
      </x:c>
      <x:c r="O1649" t="str">
        <x:v>Fornecedor 065</x:v>
      </x:c>
      <x:c r="P1649" t="str">
        <x:v>Realizado</x:v>
      </x:c>
      <x:c r="Q1649" s="18" t="n">
        <x:v>0</x:v>
      </x:c>
      <x:c r="R1649" t="str">
        <x:v>Baixo</x:v>
      </x:c>
      <x:c r="S1649" t="str">
        <x:v>Dentro do esperado</x:v>
      </x:c>
    </x:row>
    <x:row r="1650" ht="18" customHeight="1">
      <x:c r="A1650" t="str">
        <x:v>FIN01649</x:v>
      </x:c>
      <x:c r="B1650" s="12" t="n">
        <x:v>46236</x:v>
      </x:c>
      <x:c r="C1650" t="str">
        <x:v>CD Ribeirão das Neves</x:v>
      </x:c>
      <x:c r="D1650" t="str">
        <x:v>Operações</x:v>
      </x:c>
      <x:c r="E1650" t="str">
        <x:v>Aluguel</x:v>
      </x:c>
      <x:c r="F1650" t="str">
        <x:v>Despesa</x:v>
      </x:c>
      <x:c r="G1650" t="str">
        <x:v>Compra administrativa</x:v>
      </x:c>
      <x:c r="H1650" s="14" t="n">
        <x:v>22967.91</x:v>
      </x:c>
      <x:c r="I1650" s="14" t="n">
        <x:v>26737.17</x:v>
      </x:c>
      <x:c r="J1650" s="14" t="n">
        <x:v>3769.26</x:v>
      </x:c>
      <x:c r="K1650" s="16" t="n">
        <x:v>0.1641</x:v>
      </x:c>
      <x:c r="L1650" s="14" t="n">
        <x:v>0</x:v>
      </x:c>
      <x:c r="M1650" s="14" t="n">
        <x:v>26737.17</x:v>
      </x:c>
      <x:c r="N1650" s="14" t="n">
        <x:v>780990.19</x:v>
      </x:c>
      <x:c r="O1650" t="str">
        <x:v>Fornecedor 001</x:v>
      </x:c>
      <x:c r="P1650" t="str">
        <x:v>Realizado</x:v>
      </x:c>
      <x:c r="Q1650" s="18" t="n">
        <x:v>0</x:v>
      </x:c>
      <x:c r="R1650" t="str">
        <x:v>Baixo</x:v>
      </x:c>
      <x:c r="S1650" t="str">
        <x:v>Despesa não planejada</x:v>
      </x:c>
    </x:row>
    <x:row r="1651" ht="18" customHeight="1">
      <x:c r="A1651" t="str">
        <x:v>FIN01650</x:v>
      </x:c>
      <x:c r="B1651" s="12" t="n">
        <x:v>45967</x:v>
      </x:c>
      <x:c r="C1651" t="str">
        <x:v>CD Ribeirão das Neves</x:v>
      </x:c>
      <x:c r="D1651" t="str">
        <x:v>Logística</x:v>
      </x:c>
      <x:c r="E1651" t="str">
        <x:v>Serviços</x:v>
      </x:c>
      <x:c r="F1651" t="str">
        <x:v>Receita</x:v>
      </x:c>
      <x:c r="G1651" t="str">
        <x:v>Recebimento de cliente</x:v>
      </x:c>
      <x:c r="H1651" s="14" t="n">
        <x:v>41581.58</x:v>
      </x:c>
      <x:c r="I1651" s="14" t="n">
        <x:v>39171.48</x:v>
      </x:c>
      <x:c r="J1651" s="14" t="n">
        <x:v>-2410.1</x:v>
      </x:c>
      <x:c r="K1651" s="16" t="n">
        <x:v>-0.058</x:v>
      </x:c>
      <x:c r="L1651" s="14" t="n">
        <x:v>39171.48</x:v>
      </x:c>
      <x:c r="M1651" s="14" t="n">
        <x:v>0</x:v>
      </x:c>
      <x:c r="N1651" s="14" t="n">
        <x:v>820161.67</x:v>
      </x:c>
      <x:c r="O1651" t="str">
        <x:v>Cliente 073</x:v>
      </x:c>
      <x:c r="P1651" t="str">
        <x:v>Realizado</x:v>
      </x:c>
      <x:c r="Q1651" s="18" t="n">
        <x:v>0</x:v>
      </x:c>
      <x:c r="R1651" t="str">
        <x:v>Baixo</x:v>
      </x:c>
      <x:c r="S1651" t="str">
        <x:v>Sem observações</x:v>
      </x:c>
    </x:row>
    <x:row r="1652" ht="18" customHeight="1">
      <x:c r="A1652" t="str">
        <x:v>FIN01651</x:v>
      </x:c>
      <x:c r="B1652" s="12" t="n">
        <x:v>45926</x:v>
      </x:c>
      <x:c r="C1652" t="str">
        <x:v>CD Ribeirão das Neves</x:v>
      </x:c>
      <x:c r="D1652" t="str">
        <x:v>Administrativo</x:v>
      </x:c>
      <x:c r="E1652" t="str">
        <x:v>Folha</x:v>
      </x:c>
      <x:c r="F1652" t="str">
        <x:v>Despesa</x:v>
      </x:c>
      <x:c r="G1652" t="str">
        <x:v>Pagamento fornecedor</x:v>
      </x:c>
      <x:c r="H1652" s="14" t="n">
        <x:v>8856.62</x:v>
      </x:c>
      <x:c r="I1652" s="14" t="n">
        <x:v>8723.94</x:v>
      </x:c>
      <x:c r="J1652" s="14" t="n">
        <x:v>-132.68</x:v>
      </x:c>
      <x:c r="K1652" s="16" t="n">
        <x:v>-0.015</x:v>
      </x:c>
      <x:c r="L1652" s="14" t="n">
        <x:v>0</x:v>
      </x:c>
      <x:c r="M1652" s="14" t="n">
        <x:v>8723.94</x:v>
      </x:c>
      <x:c r="N1652" s="14" t="n">
        <x:v>811437.73</x:v>
      </x:c>
      <x:c r="O1652" t="str">
        <x:v>Fornecedor 025</x:v>
      </x:c>
      <x:c r="P1652" t="str">
        <x:v>Realizado</x:v>
      </x:c>
      <x:c r="Q1652" s="18" t="n">
        <x:v>0</x:v>
      </x:c>
      <x:c r="R1652" t="str">
        <x:v>Baixo</x:v>
      </x:c>
      <x:c r="S1652" t="str">
        <x:v>Sem observações</x:v>
      </x:c>
    </x:row>
    <x:row r="1653" ht="18" customHeight="1">
      <x:c r="A1653" t="str">
        <x:v>FIN01652</x:v>
      </x:c>
      <x:c r="B1653" s="12" t="n">
        <x:v>45966</x:v>
      </x:c>
      <x:c r="C1653" t="str">
        <x:v>Filial Contagem</x:v>
      </x:c>
      <x:c r="D1653" t="str">
        <x:v>Administrativo</x:v>
      </x:c>
      <x:c r="E1653" t="str">
        <x:v>Tecnologia</x:v>
      </x:c>
      <x:c r="F1653" t="str">
        <x:v>Despesa</x:v>
      </x:c>
      <x:c r="G1653" t="str">
        <x:v>Compra administrativa</x:v>
      </x:c>
      <x:c r="H1653" s="14" t="n">
        <x:v>21245.63</x:v>
      </x:c>
      <x:c r="I1653" s="14" t="n">
        <x:v>25369.39</x:v>
      </x:c>
      <x:c r="J1653" s="14" t="n">
        <x:v>4123.76</x:v>
      </x:c>
      <x:c r="K1653" s="16" t="n">
        <x:v>0.1941</x:v>
      </x:c>
      <x:c r="L1653" s="14" t="n">
        <x:v>0</x:v>
      </x:c>
      <x:c r="M1653" s="14" t="n">
        <x:v>25369.39</x:v>
      </x:c>
      <x:c r="N1653" s="14" t="n">
        <x:v>786068.34</x:v>
      </x:c>
      <x:c r="O1653" t="str">
        <x:v>Fornecedor 042</x:v>
      </x:c>
      <x:c r="P1653" t="str">
        <x:v>Realizado</x:v>
      </x:c>
      <x:c r="Q1653" s="18" t="n">
        <x:v>0</x:v>
      </x:c>
      <x:c r="R1653" t="str">
        <x:v>Baixo</x:v>
      </x:c>
      <x:c r="S1653" t="str">
        <x:v>Despesa não planejada</x:v>
      </x:c>
    </x:row>
    <x:row r="1654" ht="18" customHeight="1">
      <x:c r="A1654" t="str">
        <x:v>FIN01653</x:v>
      </x:c>
      <x:c r="B1654" s="12" t="n">
        <x:v>46256</x:v>
      </x:c>
      <x:c r="C1654" t="str">
        <x:v>Filial Betim</x:v>
      </x:c>
      <x:c r="D1654" t="str">
        <x:v>Financeiro</x:v>
      </x:c>
      <x:c r="E1654" t="str">
        <x:v>Marketing</x:v>
      </x:c>
      <x:c r="F1654" t="str">
        <x:v>Despesa</x:v>
      </x:c>
      <x:c r="G1654" t="str">
        <x:v>Despesa operacional</x:v>
      </x:c>
      <x:c r="H1654" s="14" t="n">
        <x:v>14178.95</x:v>
      </x:c>
      <x:c r="I1654" s="14" t="n">
        <x:v>18054.5</x:v>
      </x:c>
      <x:c r="J1654" s="14" t="n">
        <x:v>3875.55</x:v>
      </x:c>
      <x:c r="K1654" s="16" t="n">
        <x:v>0.2733</x:v>
      </x:c>
      <x:c r="L1654" s="14" t="n">
        <x:v>0</x:v>
      </x:c>
      <x:c r="M1654" s="14" t="n">
        <x:v>18054.5</x:v>
      </x:c>
      <x:c r="N1654" s="14" t="n">
        <x:v>768013.84</x:v>
      </x:c>
      <x:c r="O1654" t="str">
        <x:v>Fornecedor 091</x:v>
      </x:c>
      <x:c r="P1654" t="str">
        <x:v>Realizado</x:v>
      </x:c>
      <x:c r="Q1654" s="18" t="n">
        <x:v>0</x:v>
      </x:c>
      <x:c r="R1654" t="str">
        <x:v>Baixo</x:v>
      </x:c>
      <x:c r="S1654" t="str">
        <x:v>Sem observações</x:v>
      </x:c>
    </x:row>
    <x:row r="1655" ht="18" customHeight="1">
      <x:c r="A1655" t="str">
        <x:v>FIN01654</x:v>
      </x:c>
      <x:c r="B1655" s="12" t="n">
        <x:v>45951</x:v>
      </x:c>
      <x:c r="C1655" t="str">
        <x:v>Filial Contagem</x:v>
      </x:c>
      <x:c r="D1655" t="str">
        <x:v>Administrativo</x:v>
      </x:c>
      <x:c r="E1655" t="str">
        <x:v>Tecnologia</x:v>
      </x:c>
      <x:c r="F1655" t="str">
        <x:v>Despesa</x:v>
      </x:c>
      <x:c r="G1655" t="str">
        <x:v>Serviço contratado</x:v>
      </x:c>
      <x:c r="H1655" s="14" t="n">
        <x:v>40893.42</x:v>
      </x:c>
      <x:c r="I1655" s="14" t="n">
        <x:v>42150.51</x:v>
      </x:c>
      <x:c r="J1655" s="14" t="n">
        <x:v>1257.09</x:v>
      </x:c>
      <x:c r="K1655" s="16" t="n">
        <x:v>0.0307</x:v>
      </x:c>
      <x:c r="L1655" s="14" t="n">
        <x:v>0</x:v>
      </x:c>
      <x:c r="M1655" s="14" t="n">
        <x:v>42150.51</x:v>
      </x:c>
      <x:c r="N1655" s="14" t="n">
        <x:v>725863.33</x:v>
      </x:c>
      <x:c r="O1655" t="str">
        <x:v>Fornecedor 042</x:v>
      </x:c>
      <x:c r="P1655" t="str">
        <x:v>Realizado</x:v>
      </x:c>
      <x:c r="Q1655" s="18" t="n">
        <x:v>0</x:v>
      </x:c>
      <x:c r="R1655" t="str">
        <x:v>Baixo</x:v>
      </x:c>
      <x:c r="S1655" t="str">
        <x:v>Aumento de preço</x:v>
      </x:c>
    </x:row>
    <x:row r="1656" ht="18" customHeight="1">
      <x:c r="A1656" t="str">
        <x:v>FIN01655</x:v>
      </x:c>
      <x:c r="B1656" s="12" t="n">
        <x:v>46028</x:v>
      </x:c>
      <x:c r="C1656" t="str">
        <x:v>Matriz BH</x:v>
      </x:c>
      <x:c r="D1656" t="str">
        <x:v>Logística</x:v>
      </x:c>
      <x:c r="E1656" t="str">
        <x:v>Serviços</x:v>
      </x:c>
      <x:c r="F1656" t="str">
        <x:v>Receita</x:v>
      </x:c>
      <x:c r="G1656" t="str">
        <x:v>Serviço prestado</x:v>
      </x:c>
      <x:c r="H1656" s="14" t="n">
        <x:v>35235.88</x:v>
      </x:c>
      <x:c r="I1656" s="14" t="n">
        <x:v>35257.68</x:v>
      </x:c>
      <x:c r="J1656" s="14" t="n">
        <x:v>21.8</x:v>
      </x:c>
      <x:c r="K1656" s="16" t="n">
        <x:v>0.0006</x:v>
      </x:c>
      <x:c r="L1656" s="14" t="n">
        <x:v>35257.68</x:v>
      </x:c>
      <x:c r="M1656" s="14" t="n">
        <x:v>0</x:v>
      </x:c>
      <x:c r="N1656" s="14" t="n">
        <x:v>761121.01</x:v>
      </x:c>
      <x:c r="O1656" t="str">
        <x:v>Cliente 169</x:v>
      </x:c>
      <x:c r="P1656" t="str">
        <x:v>Realizado</x:v>
      </x:c>
      <x:c r="Q1656" s="18" t="n">
        <x:v>0</x:v>
      </x:c>
      <x:c r="R1656" t="str">
        <x:v>Baixo</x:v>
      </x:c>
      <x:c r="S1656" t="str">
        <x:v>Possível anomalia</x:v>
      </x:c>
    </x:row>
    <x:row r="1657" ht="18" customHeight="1">
      <x:c r="A1657" t="str">
        <x:v>FIN01656</x:v>
      </x:c>
      <x:c r="B1657" s="12" t="n">
        <x:v>46109</x:v>
      </x:c>
      <x:c r="C1657" t="str">
        <x:v>Matriz BH</x:v>
      </x:c>
      <x:c r="D1657" t="str">
        <x:v>Administrativo</x:v>
      </x:c>
      <x:c r="E1657" t="str">
        <x:v>Impostos</x:v>
      </x:c>
      <x:c r="F1657" t="str">
        <x:v>Despesa</x:v>
      </x:c>
      <x:c r="G1657" t="str">
        <x:v>Despesa operacional</x:v>
      </x:c>
      <x:c r="H1657" s="14" t="n">
        <x:v>30241.67</x:v>
      </x:c>
      <x:c r="I1657" s="14" t="n">
        <x:v>36265.66</x:v>
      </x:c>
      <x:c r="J1657" s="14" t="n">
        <x:v>6023.99</x:v>
      </x:c>
      <x:c r="K1657" s="16" t="n">
        <x:v>0.1992</x:v>
      </x:c>
      <x:c r="L1657" s="14" t="n">
        <x:v>0</x:v>
      </x:c>
      <x:c r="M1657" s="14" t="n">
        <x:v>36265.66</x:v>
      </x:c>
      <x:c r="N1657" s="14" t="n">
        <x:v>724855.35</x:v>
      </x:c>
      <x:c r="O1657" t="str">
        <x:v>Fornecedor 069</x:v>
      </x:c>
      <x:c r="P1657" t="str">
        <x:v>Realizado</x:v>
      </x:c>
      <x:c r="Q1657" s="18" t="n">
        <x:v>0</x:v>
      </x:c>
      <x:c r="R1657" t="str">
        <x:v>Baixo</x:v>
      </x:c>
      <x:c r="S1657" t="str">
        <x:v>Revisar variação</x:v>
      </x:c>
    </x:row>
    <x:row r="1658" ht="18" customHeight="1">
      <x:c r="A1658" t="str">
        <x:v>FIN01657</x:v>
      </x:c>
      <x:c r="B1658" s="12" t="n">
        <x:v>46117</x:v>
      </x:c>
      <x:c r="C1658" t="str">
        <x:v>Filial Contagem</x:v>
      </x:c>
      <x:c r="D1658" t="str">
        <x:v>Logística</x:v>
      </x:c>
      <x:c r="E1658" t="str">
        <x:v>Serviços</x:v>
      </x:c>
      <x:c r="F1658" t="str">
        <x:v>Receita</x:v>
      </x:c>
      <x:c r="G1658" t="str">
        <x:v>Receita comercial</x:v>
      </x:c>
      <x:c r="H1658" s="14" t="n">
        <x:v>30351.45</x:v>
      </x:c>
      <x:c r="I1658" s="14" t="n">
        <x:v>29475.5</x:v>
      </x:c>
      <x:c r="J1658" s="14" t="n">
        <x:v>-875.95</x:v>
      </x:c>
      <x:c r="K1658" s="16" t="n">
        <x:v>-0.0289</x:v>
      </x:c>
      <x:c r="L1658" s="14" t="n">
        <x:v>29475.5</x:v>
      </x:c>
      <x:c r="M1658" s="14" t="n">
        <x:v>0</x:v>
      </x:c>
      <x:c r="N1658" s="14" t="n">
        <x:v>754330.85</x:v>
      </x:c>
      <x:c r="O1658" t="str">
        <x:v>Cliente 100</x:v>
      </x:c>
      <x:c r="P1658" t="str">
        <x:v>Realizado</x:v>
      </x:c>
      <x:c r="Q1658" s="18" t="n">
        <x:v>0</x:v>
      </x:c>
      <x:c r="R1658" t="str">
        <x:v>Baixo</x:v>
      </x:c>
      <x:c r="S1658" t="str">
        <x:v>Atraso recorrente</x:v>
      </x:c>
    </x:row>
    <x:row r="1659" ht="18" customHeight="1">
      <x:c r="A1659" t="str">
        <x:v>FIN01658</x:v>
      </x:c>
      <x:c r="B1659" s="12" t="n">
        <x:v>46042</x:v>
      </x:c>
      <x:c r="C1659" t="str">
        <x:v>CD Ribeirão das Neves</x:v>
      </x:c>
      <x:c r="D1659" t="str">
        <x:v>TI</x:v>
      </x:c>
      <x:c r="E1659" t="str">
        <x:v>Mercadorias</x:v>
      </x:c>
      <x:c r="F1659" t="str">
        <x:v>Despesa</x:v>
      </x:c>
      <x:c r="G1659" t="str">
        <x:v>Serviço contratado</x:v>
      </x:c>
      <x:c r="H1659" s="14" t="n">
        <x:v>18097.52</x:v>
      </x:c>
      <x:c r="I1659" s="14" t="n">
        <x:v>21697.31</x:v>
      </x:c>
      <x:c r="J1659" s="14" t="n">
        <x:v>3599.79</x:v>
      </x:c>
      <x:c r="K1659" s="16" t="n">
        <x:v>0.1989</x:v>
      </x:c>
      <x:c r="L1659" s="14" t="n">
        <x:v>0</x:v>
      </x:c>
      <x:c r="M1659" s="14" t="n">
        <x:v>21697.31</x:v>
      </x:c>
      <x:c r="N1659" s="14" t="n">
        <x:v>732633.54</x:v>
      </x:c>
      <x:c r="O1659" t="str">
        <x:v>Fornecedor 070</x:v>
      </x:c>
      <x:c r="P1659" t="str">
        <x:v>Realizado</x:v>
      </x:c>
      <x:c r="Q1659" s="18" t="n">
        <x:v>0</x:v>
      </x:c>
      <x:c r="R1659" t="str">
        <x:v>Baixo</x:v>
      </x:c>
      <x:c r="S1659" t="str">
        <x:v>Despesa não planejada</x:v>
      </x:c>
    </x:row>
    <x:row r="1660" ht="18" customHeight="1">
      <x:c r="A1660" t="str">
        <x:v>FIN01659</x:v>
      </x:c>
      <x:c r="B1660" s="12" t="n">
        <x:v>46143</x:v>
      </x:c>
      <x:c r="C1660" t="str">
        <x:v>Matriz BH</x:v>
      </x:c>
      <x:c r="D1660" t="str">
        <x:v>Logística</x:v>
      </x:c>
      <x:c r="E1660" t="str">
        <x:v>Energia</x:v>
      </x:c>
      <x:c r="F1660" t="str">
        <x:v>Despesa</x:v>
      </x:c>
      <x:c r="G1660" t="str">
        <x:v>Despesa operacional</x:v>
      </x:c>
      <x:c r="H1660" s="14" t="n">
        <x:v>40501.14</x:v>
      </x:c>
      <x:c r="I1660" s="14" t="n">
        <x:v>35841.7</x:v>
      </x:c>
      <x:c r="J1660" s="14" t="n">
        <x:v>-4659.44</x:v>
      </x:c>
      <x:c r="K1660" s="16" t="n">
        <x:v>-0.115</x:v>
      </x:c>
      <x:c r="L1660" s="14" t="n">
        <x:v>0</x:v>
      </x:c>
      <x:c r="M1660" s="14" t="n">
        <x:v>35841.7</x:v>
      </x:c>
      <x:c r="N1660" s="14" t="n">
        <x:v>696791.84</x:v>
      </x:c>
      <x:c r="O1660" t="str">
        <x:v>Fornecedor 111</x:v>
      </x:c>
      <x:c r="P1660" t="str">
        <x:v>Realizado</x:v>
      </x:c>
      <x:c r="Q1660" s="18" t="n">
        <x:v>0</x:v>
      </x:c>
      <x:c r="R1660" t="str">
        <x:v>Baixo</x:v>
      </x:c>
      <x:c r="S1660" t="str">
        <x:v>Dentro do esperado</x:v>
      </x:c>
    </x:row>
    <x:row r="1661" ht="18" customHeight="1">
      <x:c r="A1661" t="str">
        <x:v>FIN01660</x:v>
      </x:c>
      <x:c r="B1661" s="12" t="n">
        <x:v>45818</x:v>
      </x:c>
      <x:c r="C1661" t="str">
        <x:v>CD Ribeirão das Neves</x:v>
      </x:c>
      <x:c r="D1661" t="str">
        <x:v>TI</x:v>
      </x:c>
      <x:c r="E1661" t="str">
        <x:v>Frete Cobrado</x:v>
      </x:c>
      <x:c r="F1661" t="str">
        <x:v>Receita</x:v>
      </x:c>
      <x:c r="G1661" t="str">
        <x:v>Venda faturada</x:v>
      </x:c>
      <x:c r="H1661" s="14" t="n">
        <x:v>25102.87</x:v>
      </x:c>
      <x:c r="I1661" s="14" t="n">
        <x:v>30080.4</x:v>
      </x:c>
      <x:c r="J1661" s="14" t="n">
        <x:v>4977.53</x:v>
      </x:c>
      <x:c r="K1661" s="16" t="n">
        <x:v>0.1983</x:v>
      </x:c>
      <x:c r="L1661" s="14" t="n">
        <x:v>30080.4</x:v>
      </x:c>
      <x:c r="M1661" s="14" t="n">
        <x:v>0</x:v>
      </x:c>
      <x:c r="N1661" s="14" t="n">
        <x:v>726872.24</x:v>
      </x:c>
      <x:c r="O1661" t="str">
        <x:v>Cliente 046</x:v>
      </x:c>
      <x:c r="P1661" t="str">
        <x:v>Realizado</x:v>
      </x:c>
      <x:c r="Q1661" s="18" t="n">
        <x:v>0</x:v>
      </x:c>
      <x:c r="R1661" t="str">
        <x:v>Baixo</x:v>
      </x:c>
      <x:c r="S1661" t="str">
        <x:v>Possível anomalia</x:v>
      </x:c>
    </x:row>
    <x:row r="1662" ht="18" customHeight="1">
      <x:c r="A1662" t="str">
        <x:v>FIN01661</x:v>
      </x:c>
      <x:c r="B1662" s="12" t="n">
        <x:v>45734</x:v>
      </x:c>
      <x:c r="C1662" t="str">
        <x:v>CD Ribeirão das Neves</x:v>
      </x:c>
      <x:c r="D1662" t="str">
        <x:v>Administrativo</x:v>
      </x:c>
      <x:c r="E1662" t="str">
        <x:v>Marketing</x:v>
      </x:c>
      <x:c r="F1662" t="str">
        <x:v>Despesa</x:v>
      </x:c>
      <x:c r="G1662" t="str">
        <x:v>Compra administrativa</x:v>
      </x:c>
      <x:c r="H1662" s="14" t="n">
        <x:v>41641.73</x:v>
      </x:c>
      <x:c r="I1662" s="14" t="n">
        <x:v>35611.64</x:v>
      </x:c>
      <x:c r="J1662" s="14" t="n">
        <x:v>-6030.09</x:v>
      </x:c>
      <x:c r="K1662" s="16" t="n">
        <x:v>-0.1448</x:v>
      </x:c>
      <x:c r="L1662" s="14" t="n">
        <x:v>0</x:v>
      </x:c>
      <x:c r="M1662" s="14" t="n">
        <x:v>35611.64</x:v>
      </x:c>
      <x:c r="N1662" s="14" t="n">
        <x:v>691260.6</x:v>
      </x:c>
      <x:c r="O1662" t="str">
        <x:v>Fornecedor 070</x:v>
      </x:c>
      <x:c r="P1662" t="str">
        <x:v>Realizado</x:v>
      </x:c>
      <x:c r="Q1662" s="18" t="n">
        <x:v>0</x:v>
      </x:c>
      <x:c r="R1662" t="str">
        <x:v>Baixo</x:v>
      </x:c>
      <x:c r="S1662" t="str">
        <x:v>Queda de volume</x:v>
      </x:c>
    </x:row>
    <x:row r="1663" ht="18" customHeight="1">
      <x:c r="A1663" t="str">
        <x:v>FIN01662</x:v>
      </x:c>
      <x:c r="B1663" s="12" t="n">
        <x:v>46153</x:v>
      </x:c>
      <x:c r="C1663" t="str">
        <x:v>Filial Betim</x:v>
      </x:c>
      <x:c r="D1663" t="str">
        <x:v>Comercial</x:v>
      </x:c>
      <x:c r="E1663" t="str">
        <x:v>Marketing</x:v>
      </x:c>
      <x:c r="F1663" t="str">
        <x:v>Despesa</x:v>
      </x:c>
      <x:c r="G1663" t="str">
        <x:v>Despesa operacional</x:v>
      </x:c>
      <x:c r="H1663" s="14" t="n">
        <x:v>24853.78</x:v>
      </x:c>
      <x:c r="I1663" s="14" t="n">
        <x:v>21934.14</x:v>
      </x:c>
      <x:c r="J1663" s="14" t="n">
        <x:v>-2919.64</x:v>
      </x:c>
      <x:c r="K1663" s="16" t="n">
        <x:v>-0.1175</x:v>
      </x:c>
      <x:c r="L1663" s="14" t="n">
        <x:v>0</x:v>
      </x:c>
      <x:c r="M1663" s="14" t="n">
        <x:v>21934.14</x:v>
      </x:c>
      <x:c r="N1663" s="14" t="n">
        <x:v>669326.46</x:v>
      </x:c>
      <x:c r="O1663" t="str">
        <x:v>Fornecedor 003</x:v>
      </x:c>
      <x:c r="P1663" t="str">
        <x:v>Realizado</x:v>
      </x:c>
      <x:c r="Q1663" s="18" t="n">
        <x:v>0</x:v>
      </x:c>
      <x:c r="R1663" t="str">
        <x:v>Baixo</x:v>
      </x:c>
      <x:c r="S1663" t="str">
        <x:v>Sem observações</x:v>
      </x:c>
    </x:row>
    <x:row r="1664" ht="18" customHeight="1">
      <x:c r="A1664" t="str">
        <x:v>FIN01663</x:v>
      </x:c>
      <x:c r="B1664" s="12" t="n">
        <x:v>46067</x:v>
      </x:c>
      <x:c r="C1664" t="str">
        <x:v>Filial Betim</x:v>
      </x:c>
      <x:c r="D1664" t="str">
        <x:v>Financeiro</x:v>
      </x:c>
      <x:c r="E1664" t="str">
        <x:v>Venda de Produtos</x:v>
      </x:c>
      <x:c r="F1664" t="str">
        <x:v>Receita</x:v>
      </x:c>
      <x:c r="G1664" t="str">
        <x:v>Venda faturada</x:v>
      </x:c>
      <x:c r="H1664" s="14" t="n">
        <x:v>59792.76</x:v>
      </x:c>
      <x:c r="I1664" s="14" t="n">
        <x:v>69234.76</x:v>
      </x:c>
      <x:c r="J1664" s="14" t="n">
        <x:v>9442</x:v>
      </x:c>
      <x:c r="K1664" s="16" t="n">
        <x:v>0.1579</x:v>
      </x:c>
      <x:c r="L1664" s="14" t="n">
        <x:v>69234.76</x:v>
      </x:c>
      <x:c r="M1664" s="14" t="n">
        <x:v>0</x:v>
      </x:c>
      <x:c r="N1664" s="14" t="n">
        <x:v>738561.22</x:v>
      </x:c>
      <x:c r="O1664" t="str">
        <x:v>Cliente 111</x:v>
      </x:c>
      <x:c r="P1664" t="str">
        <x:v>Realizado</x:v>
      </x:c>
      <x:c r="Q1664" s="18" t="n">
        <x:v>0</x:v>
      </x:c>
      <x:c r="R1664" t="str">
        <x:v>Baixo</x:v>
      </x:c>
      <x:c r="S1664" t="str">
        <x:v>Aumento de preço</x:v>
      </x:c>
    </x:row>
    <x:row r="1665" ht="18" customHeight="1">
      <x:c r="A1665" t="str">
        <x:v>FIN01664</x:v>
      </x:c>
      <x:c r="B1665" s="12" t="n">
        <x:v>45658</x:v>
      </x:c>
      <x:c r="C1665" t="str">
        <x:v>Filial Betim</x:v>
      </x:c>
      <x:c r="D1665" t="str">
        <x:v>Operações</x:v>
      </x:c>
      <x:c r="E1665" t="str">
        <x:v>Energia</x:v>
      </x:c>
      <x:c r="F1665" t="str">
        <x:v>Despesa</x:v>
      </x:c>
      <x:c r="G1665" t="str">
        <x:v>Compra administrativa</x:v>
      </x:c>
      <x:c r="H1665" s="14" t="n">
        <x:v>8477.64</x:v>
      </x:c>
      <x:c r="I1665" s="14" t="n">
        <x:v>10170.02</x:v>
      </x:c>
      <x:c r="J1665" s="14" t="n">
        <x:v>1692.38</x:v>
      </x:c>
      <x:c r="K1665" s="16" t="n">
        <x:v>0.1996</x:v>
      </x:c>
      <x:c r="L1665" s="14" t="n">
        <x:v>0</x:v>
      </x:c>
      <x:c r="M1665" s="14" t="n">
        <x:v>10170.02</x:v>
      </x:c>
      <x:c r="N1665" s="14" t="n">
        <x:v>728391.2</x:v>
      </x:c>
      <x:c r="O1665" t="str">
        <x:v>Fornecedor 100</x:v>
      </x:c>
      <x:c r="P1665" t="str">
        <x:v>Realizado</x:v>
      </x:c>
      <x:c r="Q1665" s="18" t="n">
        <x:v>0</x:v>
      </x:c>
      <x:c r="R1665" t="str">
        <x:v>Baixo</x:v>
      </x:c>
      <x:c r="S1665" t="str">
        <x:v>Atraso recorrente</x:v>
      </x:c>
    </x:row>
    <x:row r="1666" ht="18" customHeight="1">
      <x:c r="A1666" t="str">
        <x:v>FIN01665</x:v>
      </x:c>
      <x:c r="B1666" s="12" t="n">
        <x:v>45753</x:v>
      </x:c>
      <x:c r="C1666" t="str">
        <x:v>CD Ribeirão das Neves</x:v>
      </x:c>
      <x:c r="D1666" t="str">
        <x:v>Administrativo</x:v>
      </x:c>
      <x:c r="E1666" t="str">
        <x:v>Outras Receitas</x:v>
      </x:c>
      <x:c r="F1666" t="str">
        <x:v>Receita</x:v>
      </x:c>
      <x:c r="G1666" t="str">
        <x:v>Venda faturada</x:v>
      </x:c>
      <x:c r="H1666" s="14" t="n">
        <x:v>9337.98</x:v>
      </x:c>
      <x:c r="I1666" s="14" t="n">
        <x:v>8461.55</x:v>
      </x:c>
      <x:c r="J1666" s="14" t="n">
        <x:v>-876.43</x:v>
      </x:c>
      <x:c r="K1666" s="16" t="n">
        <x:v>-0.0939</x:v>
      </x:c>
      <x:c r="L1666" s="14" t="n">
        <x:v>8461.55</x:v>
      </x:c>
      <x:c r="M1666" s="14" t="n">
        <x:v>0</x:v>
      </x:c>
      <x:c r="N1666" s="14" t="n">
        <x:v>736852.75</x:v>
      </x:c>
      <x:c r="O1666" t="str">
        <x:v>Cliente 072</x:v>
      </x:c>
      <x:c r="P1666" t="str">
        <x:v>Em atraso</x:v>
      </x:c>
      <x:c r="Q1666" s="18" t="n">
        <x:v>134</x:v>
      </x:c>
      <x:c r="R1666" t="str">
        <x:v>Crítico</x:v>
      </x:c>
      <x:c r="S1666" t="str">
        <x:v>Queda de volume</x:v>
      </x:c>
    </x:row>
    <x:row r="1667" ht="18" customHeight="1">
      <x:c r="A1667" t="str">
        <x:v>FIN01666</x:v>
      </x:c>
      <x:c r="B1667" s="12" t="n">
        <x:v>46109</x:v>
      </x:c>
      <x:c r="C1667" t="str">
        <x:v>Filial Betim</x:v>
      </x:c>
      <x:c r="D1667" t="str">
        <x:v>Operações</x:v>
      </x:c>
      <x:c r="E1667" t="str">
        <x:v>Serviços</x:v>
      </x:c>
      <x:c r="F1667" t="str">
        <x:v>Receita</x:v>
      </x:c>
      <x:c r="G1667" t="str">
        <x:v>Serviço prestado</x:v>
      </x:c>
      <x:c r="H1667" s="14" t="n">
        <x:v>56660.77</x:v>
      </x:c>
      <x:c r="I1667" s="14" t="n">
        <x:v>46761.31</x:v>
      </x:c>
      <x:c r="J1667" s="14" t="n">
        <x:v>-9899.46</x:v>
      </x:c>
      <x:c r="K1667" s="16" t="n">
        <x:v>-0.1747</x:v>
      </x:c>
      <x:c r="L1667" s="14" t="n">
        <x:v>46761.31</x:v>
      </x:c>
      <x:c r="M1667" s="14" t="n">
        <x:v>0</x:v>
      </x:c>
      <x:c r="N1667" s="14" t="n">
        <x:v>783614.06</x:v>
      </x:c>
      <x:c r="O1667" t="str">
        <x:v>Cliente 086</x:v>
      </x:c>
      <x:c r="P1667" t="str">
        <x:v>Em atraso</x:v>
      </x:c>
      <x:c r="Q1667" s="18" t="n">
        <x:v>111</x:v>
      </x:c>
      <x:c r="R1667" t="str">
        <x:v>Crítico</x:v>
      </x:c>
      <x:c r="S1667" t="str">
        <x:v>Queda de volume</x:v>
      </x:c>
    </x:row>
    <x:row r="1668" ht="18" customHeight="1">
      <x:c r="A1668" t="str">
        <x:v>FIN01667</x:v>
      </x:c>
      <x:c r="B1668" s="12" t="n">
        <x:v>46066</x:v>
      </x:c>
      <x:c r="C1668" t="str">
        <x:v>Matriz BH</x:v>
      </x:c>
      <x:c r="D1668" t="str">
        <x:v>Comercial</x:v>
      </x:c>
      <x:c r="E1668" t="str">
        <x:v>Venda de Produtos</x:v>
      </x:c>
      <x:c r="F1668" t="str">
        <x:v>Receita</x:v>
      </x:c>
      <x:c r="G1668" t="str">
        <x:v>Venda faturada</x:v>
      </x:c>
      <x:c r="H1668" s="14" t="n">
        <x:v>19816.1</x:v>
      </x:c>
      <x:c r="I1668" s="14" t="n">
        <x:v>16105.38</x:v>
      </x:c>
      <x:c r="J1668" s="14" t="n">
        <x:v>-3710.72</x:v>
      </x:c>
      <x:c r="K1668" s="16" t="n">
        <x:v>-0.1873</x:v>
      </x:c>
      <x:c r="L1668" s="14" t="n">
        <x:v>16105.38</x:v>
      </x:c>
      <x:c r="M1668" s="14" t="n">
        <x:v>0</x:v>
      </x:c>
      <x:c r="N1668" s="14" t="n">
        <x:v>799719.44</x:v>
      </x:c>
      <x:c r="O1668" t="str">
        <x:v>Cliente 096</x:v>
      </x:c>
      <x:c r="P1668" t="str">
        <x:v>Realizado</x:v>
      </x:c>
      <x:c r="Q1668" s="18" t="n">
        <x:v>0</x:v>
      </x:c>
      <x:c r="R1668" t="str">
        <x:v>Baixo</x:v>
      </x:c>
      <x:c r="S1668" t="str">
        <x:v>Revisar variação</x:v>
      </x:c>
    </x:row>
    <x:row r="1669" ht="18" customHeight="1">
      <x:c r="A1669" t="str">
        <x:v>FIN01668</x:v>
      </x:c>
      <x:c r="B1669" s="12" t="n">
        <x:v>46135</x:v>
      </x:c>
      <x:c r="C1669" t="str">
        <x:v>Filial Contagem</x:v>
      </x:c>
      <x:c r="D1669" t="str">
        <x:v>Financeiro</x:v>
      </x:c>
      <x:c r="E1669" t="str">
        <x:v>Impostos</x:v>
      </x:c>
      <x:c r="F1669" t="str">
        <x:v>Despesa</x:v>
      </x:c>
      <x:c r="G1669" t="str">
        <x:v>Serviço contratado</x:v>
      </x:c>
      <x:c r="H1669" s="14" t="n">
        <x:v>3832.95</x:v>
      </x:c>
      <x:c r="I1669" s="14" t="n">
        <x:v>3971.11</x:v>
      </x:c>
      <x:c r="J1669" s="14" t="n">
        <x:v>138.16</x:v>
      </x:c>
      <x:c r="K1669" s="16" t="n">
        <x:v>0.036</x:v>
      </x:c>
      <x:c r="L1669" s="14" t="n">
        <x:v>0</x:v>
      </x:c>
      <x:c r="M1669" s="14" t="n">
        <x:v>3971.11</x:v>
      </x:c>
      <x:c r="N1669" s="14" t="n">
        <x:v>795748.33</x:v>
      </x:c>
      <x:c r="O1669" t="str">
        <x:v>Fornecedor 117</x:v>
      </x:c>
      <x:c r="P1669" t="str">
        <x:v>Realizado</x:v>
      </x:c>
      <x:c r="Q1669" s="18" t="n">
        <x:v>0</x:v>
      </x:c>
      <x:c r="R1669" t="str">
        <x:v>Baixo</x:v>
      </x:c>
      <x:c r="S1669" t="str">
        <x:v>Dentro do esperado</x:v>
      </x:c>
    </x:row>
    <x:row r="1670" ht="18" customHeight="1">
      <x:c r="A1670" t="str">
        <x:v>FIN01669</x:v>
      </x:c>
      <x:c r="B1670" s="12" t="n">
        <x:v>46140</x:v>
      </x:c>
      <x:c r="C1670" t="str">
        <x:v>Filial Betim</x:v>
      </x:c>
      <x:c r="D1670" t="str">
        <x:v>Operações</x:v>
      </x:c>
      <x:c r="E1670" t="str">
        <x:v>Despesas Bancárias</x:v>
      </x:c>
      <x:c r="F1670" t="str">
        <x:v>Despesa</x:v>
      </x:c>
      <x:c r="G1670" t="str">
        <x:v>Compra administrativa</x:v>
      </x:c>
      <x:c r="H1670" s="14" t="n">
        <x:v>13046.92</x:v>
      </x:c>
      <x:c r="I1670" s="14" t="n">
        <x:v>16747.74</x:v>
      </x:c>
      <x:c r="J1670" s="14" t="n">
        <x:v>3700.82</x:v>
      </x:c>
      <x:c r="K1670" s="16" t="n">
        <x:v>0.2837</x:v>
      </x:c>
      <x:c r="L1670" s="14" t="n">
        <x:v>0</x:v>
      </x:c>
      <x:c r="M1670" s="14" t="n">
        <x:v>16747.74</x:v>
      </x:c>
      <x:c r="N1670" s="14" t="n">
        <x:v>779000.59</x:v>
      </x:c>
      <x:c r="O1670" t="str">
        <x:v>Fornecedor 096</x:v>
      </x:c>
      <x:c r="P1670" t="str">
        <x:v>Realizado</x:v>
      </x:c>
      <x:c r="Q1670" s="18" t="n">
        <x:v>0</x:v>
      </x:c>
      <x:c r="R1670" t="str">
        <x:v>Baixo</x:v>
      </x:c>
      <x:c r="S1670" t="str">
        <x:v>Dentro do esperado</x:v>
      </x:c>
    </x:row>
    <x:row r="1671" ht="18" customHeight="1">
      <x:c r="A1671" t="str">
        <x:v>FIN01670</x:v>
      </x:c>
      <x:c r="B1671" s="12" t="n">
        <x:v>46052</x:v>
      </x:c>
      <x:c r="C1671" t="str">
        <x:v>Filial Betim</x:v>
      </x:c>
      <x:c r="D1671" t="str">
        <x:v>Operações</x:v>
      </x:c>
      <x:c r="E1671" t="str">
        <x:v>Aluguel</x:v>
      </x:c>
      <x:c r="F1671" t="str">
        <x:v>Despesa</x:v>
      </x:c>
      <x:c r="G1671" t="str">
        <x:v>Despesa operacional</x:v>
      </x:c>
      <x:c r="H1671" s="14" t="n">
        <x:v>13254.17</x:v>
      </x:c>
      <x:c r="I1671" s="14" t="n">
        <x:v>16569.58</x:v>
      </x:c>
      <x:c r="J1671" s="14" t="n">
        <x:v>3315.41</x:v>
      </x:c>
      <x:c r="K1671" s="16" t="n">
        <x:v>0.2501</x:v>
      </x:c>
      <x:c r="L1671" s="14" t="n">
        <x:v>0</x:v>
      </x:c>
      <x:c r="M1671" s="14" t="n">
        <x:v>16569.58</x:v>
      </x:c>
      <x:c r="N1671" s="14" t="n">
        <x:v>762431.01</x:v>
      </x:c>
      <x:c r="O1671" t="str">
        <x:v>Fornecedor 078</x:v>
      </x:c>
      <x:c r="P1671" t="str">
        <x:v>Realizado</x:v>
      </x:c>
      <x:c r="Q1671" s="18" t="n">
        <x:v>0</x:v>
      </x:c>
      <x:c r="R1671" t="str">
        <x:v>Baixo</x:v>
      </x:c>
      <x:c r="S1671" t="str">
        <x:v>Aumento de preço</x:v>
      </x:c>
    </x:row>
    <x:row r="1672" ht="18" customHeight="1">
      <x:c r="A1672" t="str">
        <x:v>FIN01671</x:v>
      </x:c>
      <x:c r="B1672" s="12" t="n">
        <x:v>46054</x:v>
      </x:c>
      <x:c r="C1672" t="str">
        <x:v>Filial Betim</x:v>
      </x:c>
      <x:c r="D1672" t="str">
        <x:v>Financeiro</x:v>
      </x:c>
      <x:c r="E1672" t="str">
        <x:v>Despesas Bancárias</x:v>
      </x:c>
      <x:c r="F1672" t="str">
        <x:v>Despesa</x:v>
      </x:c>
      <x:c r="G1672" t="str">
        <x:v>Despesa operacional</x:v>
      </x:c>
      <x:c r="H1672" s="14" t="n">
        <x:v>6312.32</x:v>
      </x:c>
      <x:c r="I1672" s="14" t="n">
        <x:v>6030.85</x:v>
      </x:c>
      <x:c r="J1672" s="14" t="n">
        <x:v>-281.47</x:v>
      </x:c>
      <x:c r="K1672" s="16" t="n">
        <x:v>-0.0446</x:v>
      </x:c>
      <x:c r="L1672" s="14" t="n">
        <x:v>0</x:v>
      </x:c>
      <x:c r="M1672" s="14" t="n">
        <x:v>6030.85</x:v>
      </x:c>
      <x:c r="N1672" s="14" t="n">
        <x:v>756400.16</x:v>
      </x:c>
      <x:c r="O1672" t="str">
        <x:v>Fornecedor 114</x:v>
      </x:c>
      <x:c r="P1672" t="str">
        <x:v>Realizado</x:v>
      </x:c>
      <x:c r="Q1672" s="18" t="n">
        <x:v>0</x:v>
      </x:c>
      <x:c r="R1672" t="str">
        <x:v>Baixo</x:v>
      </x:c>
      <x:c r="S1672" t="str">
        <x:v>Atraso recorrente</x:v>
      </x:c>
    </x:row>
    <x:row r="1673" ht="18" customHeight="1">
      <x:c r="A1673" t="str">
        <x:v>FIN01672</x:v>
      </x:c>
      <x:c r="B1673" s="12" t="n">
        <x:v>46181</x:v>
      </x:c>
      <x:c r="C1673" t="str">
        <x:v>Filial Betim</x:v>
      </x:c>
      <x:c r="D1673" t="str">
        <x:v>Administrativo</x:v>
      </x:c>
      <x:c r="E1673" t="str">
        <x:v>Venda de Produtos</x:v>
      </x:c>
      <x:c r="F1673" t="str">
        <x:v>Receita</x:v>
      </x:c>
      <x:c r="G1673" t="str">
        <x:v>Serviço prestado</x:v>
      </x:c>
      <x:c r="H1673" s="14" t="n">
        <x:v>34346.9</x:v>
      </x:c>
      <x:c r="I1673" s="14" t="n">
        <x:v>28332.3</x:v>
      </x:c>
      <x:c r="J1673" s="14" t="n">
        <x:v>-6014.6</x:v>
      </x:c>
      <x:c r="K1673" s="16" t="n">
        <x:v>-0.1751</x:v>
      </x:c>
      <x:c r="L1673" s="14" t="n">
        <x:v>28332.3</x:v>
      </x:c>
      <x:c r="M1673" s="14" t="n">
        <x:v>0</x:v>
      </x:c>
      <x:c r="N1673" s="14" t="n">
        <x:v>784732.46</x:v>
      </x:c>
      <x:c r="O1673" t="str">
        <x:v>Cliente 048</x:v>
      </x:c>
      <x:c r="P1673" t="str">
        <x:v>Realizado</x:v>
      </x:c>
      <x:c r="Q1673" s="18" t="n">
        <x:v>0</x:v>
      </x:c>
      <x:c r="R1673" t="str">
        <x:v>Baixo</x:v>
      </x:c>
      <x:c r="S1673" t="str">
        <x:v>Queda de volume</x:v>
      </x:c>
    </x:row>
    <x:row r="1674" ht="18" customHeight="1">
      <x:c r="A1674" t="str">
        <x:v>FIN01673</x:v>
      </x:c>
      <x:c r="B1674" s="12" t="n">
        <x:v>45663</x:v>
      </x:c>
      <x:c r="C1674" t="str">
        <x:v>Filial Betim</x:v>
      </x:c>
      <x:c r="D1674" t="str">
        <x:v>Financeiro</x:v>
      </x:c>
      <x:c r="E1674" t="str">
        <x:v>Marketing</x:v>
      </x:c>
      <x:c r="F1674" t="str">
        <x:v>Despesa</x:v>
      </x:c>
      <x:c r="G1674" t="str">
        <x:v>Serviço contratado</x:v>
      </x:c>
      <x:c r="H1674" s="14" t="n">
        <x:v>37618.19</x:v>
      </x:c>
      <x:c r="I1674" s="14" t="n">
        <x:v>39428.04</x:v>
      </x:c>
      <x:c r="J1674" s="14" t="n">
        <x:v>1809.85</x:v>
      </x:c>
      <x:c r="K1674" s="16" t="n">
        <x:v>0.0481</x:v>
      </x:c>
      <x:c r="L1674" s="14" t="n">
        <x:v>0</x:v>
      </x:c>
      <x:c r="M1674" s="14" t="n">
        <x:v>39428.04</x:v>
      </x:c>
      <x:c r="N1674" s="14" t="n">
        <x:v>745304.42</x:v>
      </x:c>
      <x:c r="O1674" t="str">
        <x:v>Fornecedor 009</x:v>
      </x:c>
      <x:c r="P1674" t="str">
        <x:v>Realizado</x:v>
      </x:c>
      <x:c r="Q1674" s="18" t="n">
        <x:v>0</x:v>
      </x:c>
      <x:c r="R1674" t="str">
        <x:v>Baixo</x:v>
      </x:c>
      <x:c r="S1674" t="str">
        <x:v>Aumento de preço</x:v>
      </x:c>
    </x:row>
    <x:row r="1675" ht="18" customHeight="1">
      <x:c r="A1675" t="str">
        <x:v>FIN01674</x:v>
      </x:c>
      <x:c r="B1675" s="12" t="n">
        <x:v>45737</x:v>
      </x:c>
      <x:c r="C1675" t="str">
        <x:v>Filial Betim</x:v>
      </x:c>
      <x:c r="D1675" t="str">
        <x:v>Operações</x:v>
      </x:c>
      <x:c r="E1675" t="str">
        <x:v>Outras Receitas</x:v>
      </x:c>
      <x:c r="F1675" t="str">
        <x:v>Receita</x:v>
      </x:c>
      <x:c r="G1675" t="str">
        <x:v>Serviço prestado</x:v>
      </x:c>
      <x:c r="H1675" s="14" t="n">
        <x:v>29926.9</x:v>
      </x:c>
      <x:c r="I1675" s="14" t="n">
        <x:v>31534.36</x:v>
      </x:c>
      <x:c r="J1675" s="14" t="n">
        <x:v>1607.46</x:v>
      </x:c>
      <x:c r="K1675" s="16" t="n">
        <x:v>0.0537</x:v>
      </x:c>
      <x:c r="L1675" s="14" t="n">
        <x:v>31534.36</x:v>
      </x:c>
      <x:c r="M1675" s="14" t="n">
        <x:v>0</x:v>
      </x:c>
      <x:c r="N1675" s="14" t="n">
        <x:v>776838.78</x:v>
      </x:c>
      <x:c r="O1675" t="str">
        <x:v>Cliente 168</x:v>
      </x:c>
      <x:c r="P1675" t="str">
        <x:v>Em atraso</x:v>
      </x:c>
      <x:c r="Q1675" s="18" t="n">
        <x:v>118</x:v>
      </x:c>
      <x:c r="R1675" t="str">
        <x:v>Crítico</x:v>
      </x:c>
      <x:c r="S1675" t="str">
        <x:v>Dentro do esperado</x:v>
      </x:c>
    </x:row>
    <x:row r="1676" ht="18" customHeight="1">
      <x:c r="A1676" t="str">
        <x:v>FIN01675</x:v>
      </x:c>
      <x:c r="B1676" s="12" t="n">
        <x:v>45858</x:v>
      </x:c>
      <x:c r="C1676" t="str">
        <x:v>Filial Betim</x:v>
      </x:c>
      <x:c r="D1676" t="str">
        <x:v>Logística</x:v>
      </x:c>
      <x:c r="E1676" t="str">
        <x:v>Serviços Terceirizados</x:v>
      </x:c>
      <x:c r="F1676" t="str">
        <x:v>Despesa</x:v>
      </x:c>
      <x:c r="G1676" t="str">
        <x:v>Compra administrativa</x:v>
      </x:c>
      <x:c r="H1676" s="14" t="n">
        <x:v>36038.71</x:v>
      </x:c>
      <x:c r="I1676" s="14" t="n">
        <x:v>37027.32</x:v>
      </x:c>
      <x:c r="J1676" s="14" t="n">
        <x:v>988.61</x:v>
      </x:c>
      <x:c r="K1676" s="16" t="n">
        <x:v>0.0274</x:v>
      </x:c>
      <x:c r="L1676" s="14" t="n">
        <x:v>0</x:v>
      </x:c>
      <x:c r="M1676" s="14" t="n">
        <x:v>37027.32</x:v>
      </x:c>
      <x:c r="N1676" s="14" t="n">
        <x:v>739811.46</x:v>
      </x:c>
      <x:c r="O1676" t="str">
        <x:v>Fornecedor 090</x:v>
      </x:c>
      <x:c r="P1676" t="str">
        <x:v>Realizado</x:v>
      </x:c>
      <x:c r="Q1676" s="18" t="n">
        <x:v>0</x:v>
      </x:c>
      <x:c r="R1676" t="str">
        <x:v>Baixo</x:v>
      </x:c>
      <x:c r="S1676" t="str">
        <x:v>Dentro do esperado</x:v>
      </x:c>
    </x:row>
    <x:row r="1677" ht="18" customHeight="1">
      <x:c r="A1677" t="str">
        <x:v>FIN01676</x:v>
      </x:c>
      <x:c r="B1677" s="12" t="n">
        <x:v>46017</x:v>
      </x:c>
      <x:c r="C1677" t="str">
        <x:v>CD Ribeirão das Neves</x:v>
      </x:c>
      <x:c r="D1677" t="str">
        <x:v>Financeiro</x:v>
      </x:c>
      <x:c r="E1677" t="str">
        <x:v>Despesas Bancárias</x:v>
      </x:c>
      <x:c r="F1677" t="str">
        <x:v>Despesa</x:v>
      </x:c>
      <x:c r="G1677" t="str">
        <x:v>Pagamento fornecedor</x:v>
      </x:c>
      <x:c r="H1677" s="14" t="n">
        <x:v>11058.89</x:v>
      </x:c>
      <x:c r="I1677" s="14" t="n">
        <x:v>11523.3</x:v>
      </x:c>
      <x:c r="J1677" s="14" t="n">
        <x:v>464.41</x:v>
      </x:c>
      <x:c r="K1677" s="16" t="n">
        <x:v>0.042</x:v>
      </x:c>
      <x:c r="L1677" s="14" t="n">
        <x:v>0</x:v>
      </x:c>
      <x:c r="M1677" s="14" t="n">
        <x:v>11523.3</x:v>
      </x:c>
      <x:c r="N1677" s="14" t="n">
        <x:v>728288.16</x:v>
      </x:c>
      <x:c r="O1677" t="str">
        <x:v>Fornecedor 113</x:v>
      </x:c>
      <x:c r="P1677" t="str">
        <x:v>Realizado</x:v>
      </x:c>
      <x:c r="Q1677" s="18" t="n">
        <x:v>0</x:v>
      </x:c>
      <x:c r="R1677" t="str">
        <x:v>Baixo</x:v>
      </x:c>
      <x:c r="S1677" t="str">
        <x:v>Atraso recorrente</x:v>
      </x:c>
    </x:row>
    <x:row r="1678" ht="18" customHeight="1">
      <x:c r="A1678" t="str">
        <x:v>FIN01677</x:v>
      </x:c>
      <x:c r="B1678" s="12" t="n">
        <x:v>45790</x:v>
      </x:c>
      <x:c r="C1678" t="str">
        <x:v>Filial Betim</x:v>
      </x:c>
      <x:c r="D1678" t="str">
        <x:v>Administrativo</x:v>
      </x:c>
      <x:c r="E1678" t="str">
        <x:v>Folha</x:v>
      </x:c>
      <x:c r="F1678" t="str">
        <x:v>Despesa</x:v>
      </x:c>
      <x:c r="G1678" t="str">
        <x:v>Despesa operacional</x:v>
      </x:c>
      <x:c r="H1678" s="14" t="n">
        <x:v>19406.96</x:v>
      </x:c>
      <x:c r="I1678" s="14" t="n">
        <x:v>25327.1</x:v>
      </x:c>
      <x:c r="J1678" s="14" t="n">
        <x:v>5920.14</x:v>
      </x:c>
      <x:c r="K1678" s="16" t="n">
        <x:v>0.3051</x:v>
      </x:c>
      <x:c r="L1678" s="14" t="n">
        <x:v>0</x:v>
      </x:c>
      <x:c r="M1678" s="14" t="n">
        <x:v>25327.1</x:v>
      </x:c>
      <x:c r="N1678" s="14" t="n">
        <x:v>702961.06</x:v>
      </x:c>
      <x:c r="O1678" t="str">
        <x:v>Fornecedor 036</x:v>
      </x:c>
      <x:c r="P1678" t="str">
        <x:v>Realizado</x:v>
      </x:c>
      <x:c r="Q1678" s="18" t="n">
        <x:v>0</x:v>
      </x:c>
      <x:c r="R1678" t="str">
        <x:v>Baixo</x:v>
      </x:c>
      <x:c r="S1678" t="str">
        <x:v>Atraso recorrente</x:v>
      </x:c>
    </x:row>
    <x:row r="1679" ht="18" customHeight="1">
      <x:c r="A1679" t="str">
        <x:v>FIN01678</x:v>
      </x:c>
      <x:c r="B1679" s="12" t="n">
        <x:v>45997</x:v>
      </x:c>
      <x:c r="C1679" t="str">
        <x:v>Filial Contagem</x:v>
      </x:c>
      <x:c r="D1679" t="str">
        <x:v>Comercial</x:v>
      </x:c>
      <x:c r="E1679" t="str">
        <x:v>Outras Receitas</x:v>
      </x:c>
      <x:c r="F1679" t="str">
        <x:v>Receita</x:v>
      </x:c>
      <x:c r="G1679" t="str">
        <x:v>Recebimento de cliente</x:v>
      </x:c>
      <x:c r="H1679" s="14" t="n">
        <x:v>28270.3</x:v>
      </x:c>
      <x:c r="I1679" s="14" t="n">
        <x:v>22619.41</x:v>
      </x:c>
      <x:c r="J1679" s="14" t="n">
        <x:v>-5650.89</x:v>
      </x:c>
      <x:c r="K1679" s="16" t="n">
        <x:v>-0.1999</x:v>
      </x:c>
      <x:c r="L1679" s="14" t="n">
        <x:v>22619.41</x:v>
      </x:c>
      <x:c r="M1679" s="14" t="n">
        <x:v>0</x:v>
      </x:c>
      <x:c r="N1679" s="14" t="n">
        <x:v>725580.47</x:v>
      </x:c>
      <x:c r="O1679" t="str">
        <x:v>Cliente 161</x:v>
      </x:c>
      <x:c r="P1679" t="str">
        <x:v>Realizado</x:v>
      </x:c>
      <x:c r="Q1679" s="18" t="n">
        <x:v>0</x:v>
      </x:c>
      <x:c r="R1679" t="str">
        <x:v>Baixo</x:v>
      </x:c>
      <x:c r="S1679" t="str">
        <x:v>Queda de volume</x:v>
      </x:c>
    </x:row>
    <x:row r="1680" ht="18" customHeight="1">
      <x:c r="A1680" t="str">
        <x:v>FIN01679</x:v>
      </x:c>
      <x:c r="B1680" s="12" t="n">
        <x:v>45671</x:v>
      </x:c>
      <x:c r="C1680" t="str">
        <x:v>Filial Betim</x:v>
      </x:c>
      <x:c r="D1680" t="str">
        <x:v>Administrativo</x:v>
      </x:c>
      <x:c r="E1680" t="str">
        <x:v>Serviços</x:v>
      </x:c>
      <x:c r="F1680" t="str">
        <x:v>Receita</x:v>
      </x:c>
      <x:c r="G1680" t="str">
        <x:v>Recebimento de cliente</x:v>
      </x:c>
      <x:c r="H1680" s="14" t="n">
        <x:v>12239.29</x:v>
      </x:c>
      <x:c r="I1680" s="14" t="n">
        <x:v>10514.46</x:v>
      </x:c>
      <x:c r="J1680" s="14" t="n">
        <x:v>-1724.83</x:v>
      </x:c>
      <x:c r="K1680" s="16" t="n">
        <x:v>-0.1409</x:v>
      </x:c>
      <x:c r="L1680" s="14" t="n">
        <x:v>10514.46</x:v>
      </x:c>
      <x:c r="M1680" s="14" t="n">
        <x:v>0</x:v>
      </x:c>
      <x:c r="N1680" s="14" t="n">
        <x:v>736094.93</x:v>
      </x:c>
      <x:c r="O1680" t="str">
        <x:v>Cliente 015</x:v>
      </x:c>
      <x:c r="P1680" t="str">
        <x:v>Realizado</x:v>
      </x:c>
      <x:c r="Q1680" s="18" t="n">
        <x:v>0</x:v>
      </x:c>
      <x:c r="R1680" t="str">
        <x:v>Baixo</x:v>
      </x:c>
      <x:c r="S1680" t="str">
        <x:v>Sem observações</x:v>
      </x:c>
    </x:row>
    <x:row r="1681" ht="18" customHeight="1">
      <x:c r="A1681" t="str">
        <x:v>FIN01680</x:v>
      </x:c>
      <x:c r="B1681" s="12" t="n">
        <x:v>46237</x:v>
      </x:c>
      <x:c r="C1681" t="str">
        <x:v>Filial Betim</x:v>
      </x:c>
      <x:c r="D1681" t="str">
        <x:v>Logística</x:v>
      </x:c>
      <x:c r="E1681" t="str">
        <x:v>Folha</x:v>
      </x:c>
      <x:c r="F1681" t="str">
        <x:v>Despesa</x:v>
      </x:c>
      <x:c r="G1681" t="str">
        <x:v>Compra administrativa</x:v>
      </x:c>
      <x:c r="H1681" s="14" t="n">
        <x:v>42978.45</x:v>
      </x:c>
      <x:c r="I1681" s="14" t="n">
        <x:v>56974.98</x:v>
      </x:c>
      <x:c r="J1681" s="14" t="n">
        <x:v>13996.53</x:v>
      </x:c>
      <x:c r="K1681" s="16" t="n">
        <x:v>0.3257</x:v>
      </x:c>
      <x:c r="L1681" s="14" t="n">
        <x:v>0</x:v>
      </x:c>
      <x:c r="M1681" s="14" t="n">
        <x:v>56974.98</x:v>
      </x:c>
      <x:c r="N1681" s="14" t="n">
        <x:v>679119.95</x:v>
      </x:c>
      <x:c r="O1681" t="str">
        <x:v>Fornecedor 011</x:v>
      </x:c>
      <x:c r="P1681" t="str">
        <x:v>Realizado</x:v>
      </x:c>
      <x:c r="Q1681" s="18" t="n">
        <x:v>0</x:v>
      </x:c>
      <x:c r="R1681" t="str">
        <x:v>Baixo</x:v>
      </x:c>
      <x:c r="S1681" t="str">
        <x:v>Possível anomalia</x:v>
      </x:c>
    </x:row>
    <x:row r="1682" ht="18" customHeight="1">
      <x:c r="A1682" t="str">
        <x:v>FIN01681</x:v>
      </x:c>
      <x:c r="B1682" s="12" t="n">
        <x:v>45971</x:v>
      </x:c>
      <x:c r="C1682" t="str">
        <x:v>Filial Betim</x:v>
      </x:c>
      <x:c r="D1682" t="str">
        <x:v>Administrativo</x:v>
      </x:c>
      <x:c r="E1682" t="str">
        <x:v>Manutenção</x:v>
      </x:c>
      <x:c r="F1682" t="str">
        <x:v>Despesa</x:v>
      </x:c>
      <x:c r="G1682" t="str">
        <x:v>Compra administrativa</x:v>
      </x:c>
      <x:c r="H1682" s="14" t="n">
        <x:v>8752.06</x:v>
      </x:c>
      <x:c r="I1682" s="14" t="n">
        <x:v>8139.97</x:v>
      </x:c>
      <x:c r="J1682" s="14" t="n">
        <x:v>-612.09</x:v>
      </x:c>
      <x:c r="K1682" s="16" t="n">
        <x:v>-0.0699</x:v>
      </x:c>
      <x:c r="L1682" s="14" t="n">
        <x:v>0</x:v>
      </x:c>
      <x:c r="M1682" s="14" t="n">
        <x:v>8139.97</x:v>
      </x:c>
      <x:c r="N1682" s="14" t="n">
        <x:v>670979.98</x:v>
      </x:c>
      <x:c r="O1682" t="str">
        <x:v>Fornecedor 091</x:v>
      </x:c>
      <x:c r="P1682" t="str">
        <x:v>Realizado</x:v>
      </x:c>
      <x:c r="Q1682" s="18" t="n">
        <x:v>0</x:v>
      </x:c>
      <x:c r="R1682" t="str">
        <x:v>Baixo</x:v>
      </x:c>
      <x:c r="S1682" t="str">
        <x:v>Queda de volume</x:v>
      </x:c>
    </x:row>
    <x:row r="1683" ht="18" customHeight="1">
      <x:c r="A1683" t="str">
        <x:v>FIN01682</x:v>
      </x:c>
      <x:c r="B1683" s="12" t="n">
        <x:v>45753</x:v>
      </x:c>
      <x:c r="C1683" t="str">
        <x:v>CD Ribeirão das Neves</x:v>
      </x:c>
      <x:c r="D1683" t="str">
        <x:v>Logística</x:v>
      </x:c>
      <x:c r="E1683" t="str">
        <x:v>Fretes</x:v>
      </x:c>
      <x:c r="F1683" t="str">
        <x:v>Despesa</x:v>
      </x:c>
      <x:c r="G1683" t="str">
        <x:v>Pagamento fornecedor</x:v>
      </x:c>
      <x:c r="H1683" s="14" t="n">
        <x:v>39824.73</x:v>
      </x:c>
      <x:c r="I1683" s="14" t="n">
        <x:v>39956.15</x:v>
      </x:c>
      <x:c r="J1683" s="14" t="n">
        <x:v>131.42</x:v>
      </x:c>
      <x:c r="K1683" s="16" t="n">
        <x:v>0.0033</x:v>
      </x:c>
      <x:c r="L1683" s="14" t="n">
        <x:v>0</x:v>
      </x:c>
      <x:c r="M1683" s="14" t="n">
        <x:v>39956.15</x:v>
      </x:c>
      <x:c r="N1683" s="14" t="n">
        <x:v>631023.83</x:v>
      </x:c>
      <x:c r="O1683" t="str">
        <x:v>Fornecedor 013</x:v>
      </x:c>
      <x:c r="P1683" t="str">
        <x:v>Realizado</x:v>
      </x:c>
      <x:c r="Q1683" s="18" t="n">
        <x:v>0</x:v>
      </x:c>
      <x:c r="R1683" t="str">
        <x:v>Baixo</x:v>
      </x:c>
      <x:c r="S1683" t="str">
        <x:v>Revisar variação</x:v>
      </x:c>
    </x:row>
    <x:row r="1684" ht="18" customHeight="1">
      <x:c r="A1684" t="str">
        <x:v>FIN01683</x:v>
      </x:c>
      <x:c r="B1684" s="12" t="n">
        <x:v>45888</x:v>
      </x:c>
      <x:c r="C1684" t="str">
        <x:v>Filial Contagem</x:v>
      </x:c>
      <x:c r="D1684" t="str">
        <x:v>Financeiro</x:v>
      </x:c>
      <x:c r="E1684" t="str">
        <x:v>Frete Cobrado</x:v>
      </x:c>
      <x:c r="F1684" t="str">
        <x:v>Receita</x:v>
      </x:c>
      <x:c r="G1684" t="str">
        <x:v>Receita comercial</x:v>
      </x:c>
      <x:c r="H1684" s="14" t="n">
        <x:v>35923.47</x:v>
      </x:c>
      <x:c r="I1684" s="14" t="n">
        <x:v>31130.11</x:v>
      </x:c>
      <x:c r="J1684" s="14" t="n">
        <x:v>-4793.36</x:v>
      </x:c>
      <x:c r="K1684" s="16" t="n">
        <x:v>-0.1334</x:v>
      </x:c>
      <x:c r="L1684" s="14" t="n">
        <x:v>31130.11</x:v>
      </x:c>
      <x:c r="M1684" s="14" t="n">
        <x:v>0</x:v>
      </x:c>
      <x:c r="N1684" s="14" t="n">
        <x:v>662153.94</x:v>
      </x:c>
      <x:c r="O1684" t="str">
        <x:v>Cliente 180</x:v>
      </x:c>
      <x:c r="P1684" t="str">
        <x:v>Em atraso</x:v>
      </x:c>
      <x:c r="Q1684" s="18" t="n">
        <x:v>74</x:v>
      </x:c>
      <x:c r="R1684" t="str">
        <x:v>Crítico</x:v>
      </x:c>
      <x:c r="S1684" t="str">
        <x:v>Aumento de preço</x:v>
      </x:c>
    </x:row>
    <x:row r="1685" ht="18" customHeight="1">
      <x:c r="A1685" t="str">
        <x:v>FIN01684</x:v>
      </x:c>
      <x:c r="B1685" s="12" t="n">
        <x:v>46121</x:v>
      </x:c>
      <x:c r="C1685" t="str">
        <x:v>Filial Betim</x:v>
      </x:c>
      <x:c r="D1685" t="str">
        <x:v>Logística</x:v>
      </x:c>
      <x:c r="E1685" t="str">
        <x:v>Outras Receitas</x:v>
      </x:c>
      <x:c r="F1685" t="str">
        <x:v>Receita</x:v>
      </x:c>
      <x:c r="G1685" t="str">
        <x:v>Receita comercial</x:v>
      </x:c>
      <x:c r="H1685" s="14" t="n">
        <x:v>39693.66</x:v>
      </x:c>
      <x:c r="I1685" s="14" t="n">
        <x:v>34704.81</x:v>
      </x:c>
      <x:c r="J1685" s="14" t="n">
        <x:v>-4988.85</x:v>
      </x:c>
      <x:c r="K1685" s="16" t="n">
        <x:v>-0.1257</x:v>
      </x:c>
      <x:c r="L1685" s="14" t="n">
        <x:v>34704.81</x:v>
      </x:c>
      <x:c r="M1685" s="14" t="n">
        <x:v>0</x:v>
      </x:c>
      <x:c r="N1685" s="14" t="n">
        <x:v>696858.75</x:v>
      </x:c>
      <x:c r="O1685" t="str">
        <x:v>Cliente 084</x:v>
      </x:c>
      <x:c r="P1685" t="str">
        <x:v>Realizado</x:v>
      </x:c>
      <x:c r="Q1685" s="18" t="n">
        <x:v>0</x:v>
      </x:c>
      <x:c r="R1685" t="str">
        <x:v>Baixo</x:v>
      </x:c>
      <x:c r="S1685" t="str">
        <x:v>Atraso recorrente</x:v>
      </x:c>
    </x:row>
    <x:row r="1686" ht="18" customHeight="1">
      <x:c r="A1686" t="str">
        <x:v>FIN01685</x:v>
      </x:c>
      <x:c r="B1686" s="12" t="n">
        <x:v>45982</x:v>
      </x:c>
      <x:c r="C1686" t="str">
        <x:v>Filial Betim</x:v>
      </x:c>
      <x:c r="D1686" t="str">
        <x:v>Financeiro</x:v>
      </x:c>
      <x:c r="E1686" t="str">
        <x:v>Tecnologia</x:v>
      </x:c>
      <x:c r="F1686" t="str">
        <x:v>Despesa</x:v>
      </x:c>
      <x:c r="G1686" t="str">
        <x:v>Despesa operacional</x:v>
      </x:c>
      <x:c r="H1686" s="14" t="n">
        <x:v>43989.05</x:v>
      </x:c>
      <x:c r="I1686" s="14" t="n">
        <x:v>41882.9</x:v>
      </x:c>
      <x:c r="J1686" s="14" t="n">
        <x:v>-2106.15</x:v>
      </x:c>
      <x:c r="K1686" s="16" t="n">
        <x:v>-0.0479</x:v>
      </x:c>
      <x:c r="L1686" s="14" t="n">
        <x:v>0</x:v>
      </x:c>
      <x:c r="M1686" s="14" t="n">
        <x:v>41882.9</x:v>
      </x:c>
      <x:c r="N1686" s="14" t="n">
        <x:v>654975.85</x:v>
      </x:c>
      <x:c r="O1686" t="str">
        <x:v>Fornecedor 054</x:v>
      </x:c>
      <x:c r="P1686" t="str">
        <x:v>Realizado</x:v>
      </x:c>
      <x:c r="Q1686" s="18" t="n">
        <x:v>0</x:v>
      </x:c>
      <x:c r="R1686" t="str">
        <x:v>Baixo</x:v>
      </x:c>
      <x:c r="S1686" t="str">
        <x:v>Queda de volume</x:v>
      </x:c>
    </x:row>
    <x:row r="1687" ht="18" customHeight="1">
      <x:c r="A1687" t="str">
        <x:v>FIN01686</x:v>
      </x:c>
      <x:c r="B1687" s="12" t="n">
        <x:v>45699</x:v>
      </x:c>
      <x:c r="C1687" t="str">
        <x:v>Matriz BH</x:v>
      </x:c>
      <x:c r="D1687" t="str">
        <x:v>Operações</x:v>
      </x:c>
      <x:c r="E1687" t="str">
        <x:v>Manutenção</x:v>
      </x:c>
      <x:c r="F1687" t="str">
        <x:v>Despesa</x:v>
      </x:c>
      <x:c r="G1687" t="str">
        <x:v>Pagamento fornecedor</x:v>
      </x:c>
      <x:c r="H1687" s="14" t="n">
        <x:v>3299.29</x:v>
      </x:c>
      <x:c r="I1687" s="14" t="n">
        <x:v>3895.88</x:v>
      </x:c>
      <x:c r="J1687" s="14" t="n">
        <x:v>596.59</x:v>
      </x:c>
      <x:c r="K1687" s="16" t="n">
        <x:v>0.1808</x:v>
      </x:c>
      <x:c r="L1687" s="14" t="n">
        <x:v>0</x:v>
      </x:c>
      <x:c r="M1687" s="14" t="n">
        <x:v>3895.88</x:v>
      </x:c>
      <x:c r="N1687" s="14" t="n">
        <x:v>651079.97</x:v>
      </x:c>
      <x:c r="O1687" t="str">
        <x:v>Fornecedor 107</x:v>
      </x:c>
      <x:c r="P1687" t="str">
        <x:v>Realizado</x:v>
      </x:c>
      <x:c r="Q1687" s="18" t="n">
        <x:v>0</x:v>
      </x:c>
      <x:c r="R1687" t="str">
        <x:v>Baixo</x:v>
      </x:c>
      <x:c r="S1687" t="str">
        <x:v>Despesa não planejada</x:v>
      </x:c>
    </x:row>
    <x:row r="1688" ht="18" customHeight="1">
      <x:c r="A1688" t="str">
        <x:v>FIN01687</x:v>
      </x:c>
      <x:c r="B1688" s="12" t="n">
        <x:v>45822</x:v>
      </x:c>
      <x:c r="C1688" t="str">
        <x:v>Filial Contagem</x:v>
      </x:c>
      <x:c r="D1688" t="str">
        <x:v>Financeiro</x:v>
      </x:c>
      <x:c r="E1688" t="str">
        <x:v>Tecnologia</x:v>
      </x:c>
      <x:c r="F1688" t="str">
        <x:v>Despesa</x:v>
      </x:c>
      <x:c r="G1688" t="str">
        <x:v>Despesa operacional</x:v>
      </x:c>
      <x:c r="H1688" s="14" t="n">
        <x:v>37992.64</x:v>
      </x:c>
      <x:c r="I1688" s="14" t="n">
        <x:v>45000.26</x:v>
      </x:c>
      <x:c r="J1688" s="14" t="n">
        <x:v>7007.62</x:v>
      </x:c>
      <x:c r="K1688" s="16" t="n">
        <x:v>0.1844</x:v>
      </x:c>
      <x:c r="L1688" s="14" t="n">
        <x:v>0</x:v>
      </x:c>
      <x:c r="M1688" s="14" t="n">
        <x:v>45000.26</x:v>
      </x:c>
      <x:c r="N1688" s="14" t="n">
        <x:v>606079.71</x:v>
      </x:c>
      <x:c r="O1688" t="str">
        <x:v>Fornecedor 012</x:v>
      </x:c>
      <x:c r="P1688" t="str">
        <x:v>Realizado</x:v>
      </x:c>
      <x:c r="Q1688" s="18" t="n">
        <x:v>0</x:v>
      </x:c>
      <x:c r="R1688" t="str">
        <x:v>Baixo</x:v>
      </x:c>
      <x:c r="S1688" t="str">
        <x:v>Queda de volume</x:v>
      </x:c>
    </x:row>
    <x:row r="1689" ht="18" customHeight="1">
      <x:c r="A1689" t="str">
        <x:v>FIN01688</x:v>
      </x:c>
      <x:c r="B1689" s="12" t="n">
        <x:v>45693</x:v>
      </x:c>
      <x:c r="C1689" t="str">
        <x:v>CD Ribeirão das Neves</x:v>
      </x:c>
      <x:c r="D1689" t="str">
        <x:v>Administrativo</x:v>
      </x:c>
      <x:c r="E1689" t="str">
        <x:v>Venda de Produtos</x:v>
      </x:c>
      <x:c r="F1689" t="str">
        <x:v>Receita</x:v>
      </x:c>
      <x:c r="G1689" t="str">
        <x:v>Recebimento de cliente</x:v>
      </x:c>
      <x:c r="H1689" s="14" t="n">
        <x:v>42603.73</x:v>
      </x:c>
      <x:c r="I1689" s="14" t="n">
        <x:v>41159.19</x:v>
      </x:c>
      <x:c r="J1689" s="14" t="n">
        <x:v>-1444.54</x:v>
      </x:c>
      <x:c r="K1689" s="16" t="n">
        <x:v>-0.0339</x:v>
      </x:c>
      <x:c r="L1689" s="14" t="n">
        <x:v>41159.19</x:v>
      </x:c>
      <x:c r="M1689" s="14" t="n">
        <x:v>0</x:v>
      </x:c>
      <x:c r="N1689" s="14" t="n">
        <x:v>647238.9</x:v>
      </x:c>
      <x:c r="O1689" t="str">
        <x:v>Cliente 064</x:v>
      </x:c>
      <x:c r="P1689" t="str">
        <x:v>Realizado</x:v>
      </x:c>
      <x:c r="Q1689" s="18" t="n">
        <x:v>0</x:v>
      </x:c>
      <x:c r="R1689" t="str">
        <x:v>Baixo</x:v>
      </x:c>
      <x:c r="S1689" t="str">
        <x:v>Queda de volume</x:v>
      </x:c>
    </x:row>
    <x:row r="1690" ht="18" customHeight="1">
      <x:c r="A1690" t="str">
        <x:v>FIN01689</x:v>
      </x:c>
      <x:c r="B1690" s="12" t="n">
        <x:v>46152</x:v>
      </x:c>
      <x:c r="C1690" t="str">
        <x:v>CD Ribeirão das Neves</x:v>
      </x:c>
      <x:c r="D1690" t="str">
        <x:v>Administrativo</x:v>
      </x:c>
      <x:c r="E1690" t="str">
        <x:v>Serviços</x:v>
      </x:c>
      <x:c r="F1690" t="str">
        <x:v>Receita</x:v>
      </x:c>
      <x:c r="G1690" t="str">
        <x:v>Recebimento de cliente</x:v>
      </x:c>
      <x:c r="H1690" s="14" t="n">
        <x:v>26814.8</x:v>
      </x:c>
      <x:c r="I1690" s="14" t="n">
        <x:v>29219.7</x:v>
      </x:c>
      <x:c r="J1690" s="14" t="n">
        <x:v>2404.9</x:v>
      </x:c>
      <x:c r="K1690" s="16" t="n">
        <x:v>0.0897</x:v>
      </x:c>
      <x:c r="L1690" s="14" t="n">
        <x:v>29219.7</x:v>
      </x:c>
      <x:c r="M1690" s="14" t="n">
        <x:v>0</x:v>
      </x:c>
      <x:c r="N1690" s="14" t="n">
        <x:v>676458.6</x:v>
      </x:c>
      <x:c r="O1690" t="str">
        <x:v>Cliente 061</x:v>
      </x:c>
      <x:c r="P1690" t="str">
        <x:v>Em atraso</x:v>
      </x:c>
      <x:c r="Q1690" s="18" t="n">
        <x:v>104</x:v>
      </x:c>
      <x:c r="R1690" t="str">
        <x:v>Crítico</x:v>
      </x:c>
      <x:c r="S1690" t="str">
        <x:v>Possível anomalia</x:v>
      </x:c>
    </x:row>
    <x:row r="1691" ht="18" customHeight="1">
      <x:c r="A1691" t="str">
        <x:v>FIN01690</x:v>
      </x:c>
      <x:c r="B1691" s="12" t="n">
        <x:v>46228</x:v>
      </x:c>
      <x:c r="C1691" t="str">
        <x:v>Filial Betim</x:v>
      </x:c>
      <x:c r="D1691" t="str">
        <x:v>Comercial</x:v>
      </x:c>
      <x:c r="E1691" t="str">
        <x:v>Frete Cobrado</x:v>
      </x:c>
      <x:c r="F1691" t="str">
        <x:v>Receita</x:v>
      </x:c>
      <x:c r="G1691" t="str">
        <x:v>Receita comercial</x:v>
      </x:c>
      <x:c r="H1691" s="14" t="n">
        <x:v>38638.69</x:v>
      </x:c>
      <x:c r="I1691" s="14" t="n">
        <x:v>28854.91</x:v>
      </x:c>
      <x:c r="J1691" s="14" t="n">
        <x:v>-9783.78</x:v>
      </x:c>
      <x:c r="K1691" s="16" t="n">
        <x:v>-0.2532</x:v>
      </x:c>
      <x:c r="L1691" s="14" t="n">
        <x:v>28854.91</x:v>
      </x:c>
      <x:c r="M1691" s="14" t="n">
        <x:v>0</x:v>
      </x:c>
      <x:c r="N1691" s="14" t="n">
        <x:v>705313.51</x:v>
      </x:c>
      <x:c r="O1691" t="str">
        <x:v>Cliente 147</x:v>
      </x:c>
      <x:c r="P1691" t="str">
        <x:v>Realizado</x:v>
      </x:c>
      <x:c r="Q1691" s="18" t="n">
        <x:v>0</x:v>
      </x:c>
      <x:c r="R1691" t="str">
        <x:v>Baixo</x:v>
      </x:c>
      <x:c r="S1691" t="str">
        <x:v>Possível anomalia</x:v>
      </x:c>
    </x:row>
    <x:row r="1692" ht="18" customHeight="1">
      <x:c r="A1692" t="str">
        <x:v>FIN01691</x:v>
      </x:c>
      <x:c r="B1692" s="12" t="n">
        <x:v>45675</x:v>
      </x:c>
      <x:c r="C1692" t="str">
        <x:v>CD Ribeirão das Neves</x:v>
      </x:c>
      <x:c r="D1692" t="str">
        <x:v>Operações</x:v>
      </x:c>
      <x:c r="E1692" t="str">
        <x:v>Outras Receitas</x:v>
      </x:c>
      <x:c r="F1692" t="str">
        <x:v>Receita</x:v>
      </x:c>
      <x:c r="G1692" t="str">
        <x:v>Recebimento de cliente</x:v>
      </x:c>
      <x:c r="H1692" s="14" t="n">
        <x:v>48829.69</x:v>
      </x:c>
      <x:c r="I1692" s="14" t="n">
        <x:v>51319.17</x:v>
      </x:c>
      <x:c r="J1692" s="14" t="n">
        <x:v>2489.48</x:v>
      </x:c>
      <x:c r="K1692" s="16" t="n">
        <x:v>0.051</x:v>
      </x:c>
      <x:c r="L1692" s="14" t="n">
        <x:v>51319.17</x:v>
      </x:c>
      <x:c r="M1692" s="14" t="n">
        <x:v>0</x:v>
      </x:c>
      <x:c r="N1692" s="14" t="n">
        <x:v>756632.68</x:v>
      </x:c>
      <x:c r="O1692" t="str">
        <x:v>Cliente 163</x:v>
      </x:c>
      <x:c r="P1692" t="str">
        <x:v>Em atraso</x:v>
      </x:c>
      <x:c r="Q1692" s="18" t="n">
        <x:v>47</x:v>
      </x:c>
      <x:c r="R1692" t="str">
        <x:v>Alto</x:v>
      </x:c>
      <x:c r="S1692" t="str">
        <x:v>Sem observações</x:v>
      </x:c>
    </x:row>
    <x:row r="1693" ht="18" customHeight="1">
      <x:c r="A1693" t="str">
        <x:v>FIN01692</x:v>
      </x:c>
      <x:c r="B1693" s="12" t="n">
        <x:v>45741</x:v>
      </x:c>
      <x:c r="C1693" t="str">
        <x:v>Matriz BH</x:v>
      </x:c>
      <x:c r="D1693" t="str">
        <x:v>Logística</x:v>
      </x:c>
      <x:c r="E1693" t="str">
        <x:v>Venda de Produtos</x:v>
      </x:c>
      <x:c r="F1693" t="str">
        <x:v>Receita</x:v>
      </x:c>
      <x:c r="G1693" t="str">
        <x:v>Serviço prestado</x:v>
      </x:c>
      <x:c r="H1693" s="14" t="n">
        <x:v>45092.53</x:v>
      </x:c>
      <x:c r="I1693" s="14" t="n">
        <x:v>50636.1</x:v>
      </x:c>
      <x:c r="J1693" s="14" t="n">
        <x:v>5543.57</x:v>
      </x:c>
      <x:c r="K1693" s="16" t="n">
        <x:v>0.1229</x:v>
      </x:c>
      <x:c r="L1693" s="14" t="n">
        <x:v>50636.1</x:v>
      </x:c>
      <x:c r="M1693" s="14" t="n">
        <x:v>0</x:v>
      </x:c>
      <x:c r="N1693" s="14" t="n">
        <x:v>807268.78</x:v>
      </x:c>
      <x:c r="O1693" t="str">
        <x:v>Cliente 120</x:v>
      </x:c>
      <x:c r="P1693" t="str">
        <x:v>Realizado</x:v>
      </x:c>
      <x:c r="Q1693" s="18" t="n">
        <x:v>0</x:v>
      </x:c>
      <x:c r="R1693" t="str">
        <x:v>Baixo</x:v>
      </x:c>
      <x:c r="S1693" t="str">
        <x:v>Atraso recorrente</x:v>
      </x:c>
    </x:row>
    <x:row r="1694" ht="18" customHeight="1">
      <x:c r="A1694" t="str">
        <x:v>FIN01693</x:v>
      </x:c>
      <x:c r="B1694" s="12" t="n">
        <x:v>45666</x:v>
      </x:c>
      <x:c r="C1694" t="str">
        <x:v>Matriz BH</x:v>
      </x:c>
      <x:c r="D1694" t="str">
        <x:v>TI</x:v>
      </x:c>
      <x:c r="E1694" t="str">
        <x:v>Serviços</x:v>
      </x:c>
      <x:c r="F1694" t="str">
        <x:v>Receita</x:v>
      </x:c>
      <x:c r="G1694" t="str">
        <x:v>Venda faturada</x:v>
      </x:c>
      <x:c r="H1694" s="14" t="n">
        <x:v>34284.21</x:v>
      </x:c>
      <x:c r="I1694" s="14" t="n">
        <x:v>29764.72</x:v>
      </x:c>
      <x:c r="J1694" s="14" t="n">
        <x:v>-4519.49</x:v>
      </x:c>
      <x:c r="K1694" s="16" t="n">
        <x:v>-0.1318</x:v>
      </x:c>
      <x:c r="L1694" s="14" t="n">
        <x:v>29764.72</x:v>
      </x:c>
      <x:c r="M1694" s="14" t="n">
        <x:v>0</x:v>
      </x:c>
      <x:c r="N1694" s="14" t="n">
        <x:v>837033.5</x:v>
      </x:c>
      <x:c r="O1694" t="str">
        <x:v>Cliente 080</x:v>
      </x:c>
      <x:c r="P1694" t="str">
        <x:v>Em atraso</x:v>
      </x:c>
      <x:c r="Q1694" s="18" t="n">
        <x:v>91</x:v>
      </x:c>
      <x:c r="R1694" t="str">
        <x:v>Crítico</x:v>
      </x:c>
      <x:c r="S1694" t="str">
        <x:v>Dentro do esperado</x:v>
      </x:c>
    </x:row>
    <x:row r="1695" ht="18" customHeight="1">
      <x:c r="A1695" t="str">
        <x:v>FIN01694</x:v>
      </x:c>
      <x:c r="B1695" s="12" t="n">
        <x:v>45947</x:v>
      </x:c>
      <x:c r="C1695" t="str">
        <x:v>Filial Contagem</x:v>
      </x:c>
      <x:c r="D1695" t="str">
        <x:v>Comercial</x:v>
      </x:c>
      <x:c r="E1695" t="str">
        <x:v>Frete Cobrado</x:v>
      </x:c>
      <x:c r="F1695" t="str">
        <x:v>Receita</x:v>
      </x:c>
      <x:c r="G1695" t="str">
        <x:v>Recebimento de cliente</x:v>
      </x:c>
      <x:c r="H1695" s="14" t="n">
        <x:v>16279.93</x:v>
      </x:c>
      <x:c r="I1695" s="14" t="n">
        <x:v>18080.44</x:v>
      </x:c>
      <x:c r="J1695" s="14" t="n">
        <x:v>1800.51</x:v>
      </x:c>
      <x:c r="K1695" s="16" t="n">
        <x:v>0.1106</x:v>
      </x:c>
      <x:c r="L1695" s="14" t="n">
        <x:v>18080.44</x:v>
      </x:c>
      <x:c r="M1695" s="14" t="n">
        <x:v>0</x:v>
      </x:c>
      <x:c r="N1695" s="14" t="n">
        <x:v>855113.94</x:v>
      </x:c>
      <x:c r="O1695" t="str">
        <x:v>Cliente 087</x:v>
      </x:c>
      <x:c r="P1695" t="str">
        <x:v>Realizado</x:v>
      </x:c>
      <x:c r="Q1695" s="18" t="n">
        <x:v>0</x:v>
      </x:c>
      <x:c r="R1695" t="str">
        <x:v>Baixo</x:v>
      </x:c>
      <x:c r="S1695" t="str">
        <x:v>Possível anomalia</x:v>
      </x:c>
    </x:row>
    <x:row r="1696" ht="18" customHeight="1">
      <x:c r="A1696" t="str">
        <x:v>FIN01695</x:v>
      </x:c>
      <x:c r="B1696" s="12" t="n">
        <x:v>46107</x:v>
      </x:c>
      <x:c r="C1696" t="str">
        <x:v>Filial Contagem</x:v>
      </x:c>
      <x:c r="D1696" t="str">
        <x:v>Comercial</x:v>
      </x:c>
      <x:c r="E1696" t="str">
        <x:v>Folha</x:v>
      </x:c>
      <x:c r="F1696" t="str">
        <x:v>Despesa</x:v>
      </x:c>
      <x:c r="G1696" t="str">
        <x:v>Despesa operacional</x:v>
      </x:c>
      <x:c r="H1696" s="14" t="n">
        <x:v>36323.39</x:v>
      </x:c>
      <x:c r="I1696" s="14" t="n">
        <x:v>32930.4</x:v>
      </x:c>
      <x:c r="J1696" s="14" t="n">
        <x:v>-3392.99</x:v>
      </x:c>
      <x:c r="K1696" s="16" t="n">
        <x:v>-0.0934</x:v>
      </x:c>
      <x:c r="L1696" s="14" t="n">
        <x:v>0</x:v>
      </x:c>
      <x:c r="M1696" s="14" t="n">
        <x:v>32930.4</x:v>
      </x:c>
      <x:c r="N1696" s="14" t="n">
        <x:v>822183.54</x:v>
      </x:c>
      <x:c r="O1696" t="str">
        <x:v>Fornecedor 099</x:v>
      </x:c>
      <x:c r="P1696" t="str">
        <x:v>Realizado</x:v>
      </x:c>
      <x:c r="Q1696" s="18" t="n">
        <x:v>0</x:v>
      </x:c>
      <x:c r="R1696" t="str">
        <x:v>Baixo</x:v>
      </x:c>
      <x:c r="S1696" t="str">
        <x:v>Despesa não planejada</x:v>
      </x:c>
    </x:row>
    <x:row r="1697" ht="18" customHeight="1">
      <x:c r="A1697" t="str">
        <x:v>FIN01696</x:v>
      </x:c>
      <x:c r="B1697" s="12" t="n">
        <x:v>45861</x:v>
      </x:c>
      <x:c r="C1697" t="str">
        <x:v>CD Ribeirão das Neves</x:v>
      </x:c>
      <x:c r="D1697" t="str">
        <x:v>Financeiro</x:v>
      </x:c>
      <x:c r="E1697" t="str">
        <x:v>Manutenção</x:v>
      </x:c>
      <x:c r="F1697" t="str">
        <x:v>Despesa</x:v>
      </x:c>
      <x:c r="G1697" t="str">
        <x:v>Despesa operacional</x:v>
      </x:c>
      <x:c r="H1697" s="14" t="n">
        <x:v>5477.62</x:v>
      </x:c>
      <x:c r="I1697" s="14" t="n">
        <x:v>7157.76</x:v>
      </x:c>
      <x:c r="J1697" s="14" t="n">
        <x:v>1680.14</x:v>
      </x:c>
      <x:c r="K1697" s="16" t="n">
        <x:v>0.3067</x:v>
      </x:c>
      <x:c r="L1697" s="14" t="n">
        <x:v>0</x:v>
      </x:c>
      <x:c r="M1697" s="14" t="n">
        <x:v>7157.76</x:v>
      </x:c>
      <x:c r="N1697" s="14" t="n">
        <x:v>815025.78</x:v>
      </x:c>
      <x:c r="O1697" t="str">
        <x:v>Fornecedor 002</x:v>
      </x:c>
      <x:c r="P1697" t="str">
        <x:v>Realizado</x:v>
      </x:c>
      <x:c r="Q1697" s="18" t="n">
        <x:v>0</x:v>
      </x:c>
      <x:c r="R1697" t="str">
        <x:v>Baixo</x:v>
      </x:c>
      <x:c r="S1697" t="str">
        <x:v>Despesa não planejada</x:v>
      </x:c>
    </x:row>
    <x:row r="1698" ht="18" customHeight="1">
      <x:c r="A1698" t="str">
        <x:v>FIN01697</x:v>
      </x:c>
      <x:c r="B1698" s="12" t="n">
        <x:v>45784</x:v>
      </x:c>
      <x:c r="C1698" t="str">
        <x:v>CD Ribeirão das Neves</x:v>
      </x:c>
      <x:c r="D1698" t="str">
        <x:v>Comercial</x:v>
      </x:c>
      <x:c r="E1698" t="str">
        <x:v>Serviços</x:v>
      </x:c>
      <x:c r="F1698" t="str">
        <x:v>Receita</x:v>
      </x:c>
      <x:c r="G1698" t="str">
        <x:v>Recebimento de cliente</x:v>
      </x:c>
      <x:c r="H1698" s="14" t="n">
        <x:v>26115.97</x:v>
      </x:c>
      <x:c r="I1698" s="14" t="n">
        <x:v>21051.76</x:v>
      </x:c>
      <x:c r="J1698" s="14" t="n">
        <x:v>-5064.21</x:v>
      </x:c>
      <x:c r="K1698" s="16" t="n">
        <x:v>-0.1939</x:v>
      </x:c>
      <x:c r="L1698" s="14" t="n">
        <x:v>21051.76</x:v>
      </x:c>
      <x:c r="M1698" s="14" t="n">
        <x:v>0</x:v>
      </x:c>
      <x:c r="N1698" s="14" t="n">
        <x:v>836077.54</x:v>
      </x:c>
      <x:c r="O1698" t="str">
        <x:v>Cliente 116</x:v>
      </x:c>
      <x:c r="P1698" t="str">
        <x:v>Realizado</x:v>
      </x:c>
      <x:c r="Q1698" s="18" t="n">
        <x:v>0</x:v>
      </x:c>
      <x:c r="R1698" t="str">
        <x:v>Baixo</x:v>
      </x:c>
      <x:c r="S1698" t="str">
        <x:v>Possível anomalia</x:v>
      </x:c>
    </x:row>
    <x:row r="1699" ht="18" customHeight="1">
      <x:c r="A1699" t="str">
        <x:v>FIN01698</x:v>
      </x:c>
      <x:c r="B1699" s="12" t="n">
        <x:v>46242</x:v>
      </x:c>
      <x:c r="C1699" t="str">
        <x:v>CD Ribeirão das Neves</x:v>
      </x:c>
      <x:c r="D1699" t="str">
        <x:v>TI</x:v>
      </x:c>
      <x:c r="E1699" t="str">
        <x:v>Energia</x:v>
      </x:c>
      <x:c r="F1699" t="str">
        <x:v>Despesa</x:v>
      </x:c>
      <x:c r="G1699" t="str">
        <x:v>Despesa operacional</x:v>
      </x:c>
      <x:c r="H1699" s="14" t="n">
        <x:v>16439.08</x:v>
      </x:c>
      <x:c r="I1699" s="14" t="n">
        <x:v>21917.21</x:v>
      </x:c>
      <x:c r="J1699" s="14" t="n">
        <x:v>5478.13</x:v>
      </x:c>
      <x:c r="K1699" s="16" t="n">
        <x:v>0.3332</x:v>
      </x:c>
      <x:c r="L1699" s="14" t="n">
        <x:v>0</x:v>
      </x:c>
      <x:c r="M1699" s="14" t="n">
        <x:v>21917.21</x:v>
      </x:c>
      <x:c r="N1699" s="14" t="n">
        <x:v>814160.33</x:v>
      </x:c>
      <x:c r="O1699" t="str">
        <x:v>Fornecedor 038</x:v>
      </x:c>
      <x:c r="P1699" t="str">
        <x:v>Realizado</x:v>
      </x:c>
      <x:c r="Q1699" s="18" t="n">
        <x:v>0</x:v>
      </x:c>
      <x:c r="R1699" t="str">
        <x:v>Baixo</x:v>
      </x:c>
      <x:c r="S1699" t="str">
        <x:v>Atraso recorrente</x:v>
      </x:c>
    </x:row>
    <x:row r="1700" ht="18" customHeight="1">
      <x:c r="A1700" t="str">
        <x:v>FIN01699</x:v>
      </x:c>
      <x:c r="B1700" s="12" t="n">
        <x:v>45775</x:v>
      </x:c>
      <x:c r="C1700" t="str">
        <x:v>CD Ribeirão das Neves</x:v>
      </x:c>
      <x:c r="D1700" t="str">
        <x:v>TI</x:v>
      </x:c>
      <x:c r="E1700" t="str">
        <x:v>Mercadorias</x:v>
      </x:c>
      <x:c r="F1700" t="str">
        <x:v>Despesa</x:v>
      </x:c>
      <x:c r="G1700" t="str">
        <x:v>Despesa operacional</x:v>
      </x:c>
      <x:c r="H1700" s="14" t="n">
        <x:v>18479.7</x:v>
      </x:c>
      <x:c r="I1700" s="14" t="n">
        <x:v>24809.27</x:v>
      </x:c>
      <x:c r="J1700" s="14" t="n">
        <x:v>6329.57</x:v>
      </x:c>
      <x:c r="K1700" s="16" t="n">
        <x:v>0.3425</x:v>
      </x:c>
      <x:c r="L1700" s="14" t="n">
        <x:v>0</x:v>
      </x:c>
      <x:c r="M1700" s="14" t="n">
        <x:v>24809.27</x:v>
      </x:c>
      <x:c r="N1700" s="14" t="n">
        <x:v>789351.06</x:v>
      </x:c>
      <x:c r="O1700" t="str">
        <x:v>Fornecedor 033</x:v>
      </x:c>
      <x:c r="P1700" t="str">
        <x:v>Realizado</x:v>
      </x:c>
      <x:c r="Q1700" s="18" t="n">
        <x:v>0</x:v>
      </x:c>
      <x:c r="R1700" t="str">
        <x:v>Baixo</x:v>
      </x:c>
      <x:c r="S1700" t="str">
        <x:v>Queda de volume</x:v>
      </x:c>
    </x:row>
    <x:row r="1701" ht="18" customHeight="1">
      <x:c r="A1701" t="str">
        <x:v>FIN01700</x:v>
      </x:c>
      <x:c r="B1701" s="12" t="n">
        <x:v>46161</x:v>
      </x:c>
      <x:c r="C1701" t="str">
        <x:v>Filial Betim</x:v>
      </x:c>
      <x:c r="D1701" t="str">
        <x:v>Logística</x:v>
      </x:c>
      <x:c r="E1701" t="str">
        <x:v>Serviços</x:v>
      </x:c>
      <x:c r="F1701" t="str">
        <x:v>Receita</x:v>
      </x:c>
      <x:c r="G1701" t="str">
        <x:v>Venda faturada</x:v>
      </x:c>
      <x:c r="H1701" s="14" t="n">
        <x:v>14832.13</x:v>
      </x:c>
      <x:c r="I1701" s="14" t="n">
        <x:v>15034.75</x:v>
      </x:c>
      <x:c r="J1701" s="14" t="n">
        <x:v>202.62</x:v>
      </x:c>
      <x:c r="K1701" s="16" t="n">
        <x:v>0.0137</x:v>
      </x:c>
      <x:c r="L1701" s="14" t="n">
        <x:v>15034.75</x:v>
      </x:c>
      <x:c r="M1701" s="14" t="n">
        <x:v>0</x:v>
      </x:c>
      <x:c r="N1701" s="14" t="n">
        <x:v>804385.81</x:v>
      </x:c>
      <x:c r="O1701" t="str">
        <x:v>Cliente 156</x:v>
      </x:c>
      <x:c r="P1701" t="str">
        <x:v>Em atraso</x:v>
      </x:c>
      <x:c r="Q1701" s="18" t="n">
        <x:v>58</x:v>
      </x:c>
      <x:c r="R1701" t="str">
        <x:v>Alto</x:v>
      </x:c>
      <x:c r="S1701" t="str">
        <x:v>Despesa não planejada</x:v>
      </x:c>
    </x:row>
    <x:row r="1702" ht="18" customHeight="1">
      <x:c r="A1702" t="str">
        <x:v>FIN01701</x:v>
      </x:c>
      <x:c r="B1702" s="12" t="n">
        <x:v>45707</x:v>
      </x:c>
      <x:c r="C1702" t="str">
        <x:v>Filial Betim</x:v>
      </x:c>
      <x:c r="D1702" t="str">
        <x:v>Financeiro</x:v>
      </x:c>
      <x:c r="E1702" t="str">
        <x:v>Despesas Bancárias</x:v>
      </x:c>
      <x:c r="F1702" t="str">
        <x:v>Despesa</x:v>
      </x:c>
      <x:c r="G1702" t="str">
        <x:v>Pagamento fornecedor</x:v>
      </x:c>
      <x:c r="H1702" s="14" t="n">
        <x:v>12331.82</x:v>
      </x:c>
      <x:c r="I1702" s="14" t="n">
        <x:v>11572.45</x:v>
      </x:c>
      <x:c r="J1702" s="14" t="n">
        <x:v>-759.37</x:v>
      </x:c>
      <x:c r="K1702" s="16" t="n">
        <x:v>-0.0616</x:v>
      </x:c>
      <x:c r="L1702" s="14" t="n">
        <x:v>0</x:v>
      </x:c>
      <x:c r="M1702" s="14" t="n">
        <x:v>11572.45</x:v>
      </x:c>
      <x:c r="N1702" s="14" t="n">
        <x:v>792813.36</x:v>
      </x:c>
      <x:c r="O1702" t="str">
        <x:v>Fornecedor 049</x:v>
      </x:c>
      <x:c r="P1702" t="str">
        <x:v>Realizado</x:v>
      </x:c>
      <x:c r="Q1702" s="18" t="n">
        <x:v>0</x:v>
      </x:c>
      <x:c r="R1702" t="str">
        <x:v>Baixo</x:v>
      </x:c>
      <x:c r="S1702" t="str">
        <x:v>Atraso recorrente</x:v>
      </x:c>
    </x:row>
    <x:row r="1703" ht="18" customHeight="1">
      <x:c r="A1703" t="str">
        <x:v>FIN01702</x:v>
      </x:c>
      <x:c r="B1703" s="12" t="n">
        <x:v>46083</x:v>
      </x:c>
      <x:c r="C1703" t="str">
        <x:v>CD Ribeirão das Neves</x:v>
      </x:c>
      <x:c r="D1703" t="str">
        <x:v>Comercial</x:v>
      </x:c>
      <x:c r="E1703" t="str">
        <x:v>Fretes</x:v>
      </x:c>
      <x:c r="F1703" t="str">
        <x:v>Despesa</x:v>
      </x:c>
      <x:c r="G1703" t="str">
        <x:v>Compra administrativa</x:v>
      </x:c>
      <x:c r="H1703" s="14" t="n">
        <x:v>30368.04</x:v>
      </x:c>
      <x:c r="I1703" s="14" t="n">
        <x:v>37280.56</x:v>
      </x:c>
      <x:c r="J1703" s="14" t="n">
        <x:v>6912.52</x:v>
      </x:c>
      <x:c r="K1703" s="16" t="n">
        <x:v>0.2276</x:v>
      </x:c>
      <x:c r="L1703" s="14" t="n">
        <x:v>0</x:v>
      </x:c>
      <x:c r="M1703" s="14" t="n">
        <x:v>37280.56</x:v>
      </x:c>
      <x:c r="N1703" s="14" t="n">
        <x:v>755532.8</x:v>
      </x:c>
      <x:c r="O1703" t="str">
        <x:v>Fornecedor 078</x:v>
      </x:c>
      <x:c r="P1703" t="str">
        <x:v>Realizado</x:v>
      </x:c>
      <x:c r="Q1703" s="18" t="n">
        <x:v>0</x:v>
      </x:c>
      <x:c r="R1703" t="str">
        <x:v>Baixo</x:v>
      </x:c>
      <x:c r="S1703" t="str">
        <x:v>Despesa não planejada</x:v>
      </x:c>
    </x:row>
    <x:row r="1704" ht="18" customHeight="1">
      <x:c r="A1704" t="str">
        <x:v>FIN01703</x:v>
      </x:c>
      <x:c r="B1704" s="12" t="n">
        <x:v>45676</x:v>
      </x:c>
      <x:c r="C1704" t="str">
        <x:v>Filial Contagem</x:v>
      </x:c>
      <x:c r="D1704" t="str">
        <x:v>Comercial</x:v>
      </x:c>
      <x:c r="E1704" t="str">
        <x:v>Frete Cobrado</x:v>
      </x:c>
      <x:c r="F1704" t="str">
        <x:v>Receita</x:v>
      </x:c>
      <x:c r="G1704" t="str">
        <x:v>Recebimento de cliente</x:v>
      </x:c>
      <x:c r="H1704" s="14" t="n">
        <x:v>8284.65</x:v>
      </x:c>
      <x:c r="I1704" s="14" t="n">
        <x:v>8596.59</x:v>
      </x:c>
      <x:c r="J1704" s="14" t="n">
        <x:v>311.94</x:v>
      </x:c>
      <x:c r="K1704" s="16" t="n">
        <x:v>0.0377</x:v>
      </x:c>
      <x:c r="L1704" s="14" t="n">
        <x:v>8596.59</x:v>
      </x:c>
      <x:c r="M1704" s="14" t="n">
        <x:v>0</x:v>
      </x:c>
      <x:c r="N1704" s="14" t="n">
        <x:v>764129.39</x:v>
      </x:c>
      <x:c r="O1704" t="str">
        <x:v>Cliente 095</x:v>
      </x:c>
      <x:c r="P1704" t="str">
        <x:v>Realizado</x:v>
      </x:c>
      <x:c r="Q1704" s="18" t="n">
        <x:v>0</x:v>
      </x:c>
      <x:c r="R1704" t="str">
        <x:v>Baixo</x:v>
      </x:c>
      <x:c r="S1704" t="str">
        <x:v>Aumento de preço</x:v>
      </x:c>
    </x:row>
    <x:row r="1705" ht="18" customHeight="1">
      <x:c r="A1705" t="str">
        <x:v>FIN01704</x:v>
      </x:c>
      <x:c r="B1705" s="12" t="n">
        <x:v>46149</x:v>
      </x:c>
      <x:c r="C1705" t="str">
        <x:v>Filial Contagem</x:v>
      </x:c>
      <x:c r="D1705" t="str">
        <x:v>Financeiro</x:v>
      </x:c>
      <x:c r="E1705" t="str">
        <x:v>Venda de Produtos</x:v>
      </x:c>
      <x:c r="F1705" t="str">
        <x:v>Receita</x:v>
      </x:c>
      <x:c r="G1705" t="str">
        <x:v>Recebimento de cliente</x:v>
      </x:c>
      <x:c r="H1705" s="14" t="n">
        <x:v>23026.43</x:v>
      </x:c>
      <x:c r="I1705" s="14" t="n">
        <x:v>26508.16</x:v>
      </x:c>
      <x:c r="J1705" s="14" t="n">
        <x:v>3481.73</x:v>
      </x:c>
      <x:c r="K1705" s="16" t="n">
        <x:v>0.1512</x:v>
      </x:c>
      <x:c r="L1705" s="14" t="n">
        <x:v>26508.16</x:v>
      </x:c>
      <x:c r="M1705" s="14" t="n">
        <x:v>0</x:v>
      </x:c>
      <x:c r="N1705" s="14" t="n">
        <x:v>790637.55</x:v>
      </x:c>
      <x:c r="O1705" t="str">
        <x:v>Cliente 158</x:v>
      </x:c>
      <x:c r="P1705" t="str">
        <x:v>Realizado</x:v>
      </x:c>
      <x:c r="Q1705" s="18" t="n">
        <x:v>0</x:v>
      </x:c>
      <x:c r="R1705" t="str">
        <x:v>Baixo</x:v>
      </x:c>
      <x:c r="S1705" t="str">
        <x:v>Despesa não planejada</x:v>
      </x:c>
    </x:row>
    <x:row r="1706" ht="18" customHeight="1">
      <x:c r="A1706" t="str">
        <x:v>FIN01705</x:v>
      </x:c>
      <x:c r="B1706" s="12" t="n">
        <x:v>45996</x:v>
      </x:c>
      <x:c r="C1706" t="str">
        <x:v>CD Ribeirão das Neves</x:v>
      </x:c>
      <x:c r="D1706" t="str">
        <x:v>Comercial</x:v>
      </x:c>
      <x:c r="E1706" t="str">
        <x:v>Mercadorias</x:v>
      </x:c>
      <x:c r="F1706" t="str">
        <x:v>Despesa</x:v>
      </x:c>
      <x:c r="G1706" t="str">
        <x:v>Compra administrativa</x:v>
      </x:c>
      <x:c r="H1706" s="14" t="n">
        <x:v>6529.11</x:v>
      </x:c>
      <x:c r="I1706" s="14" t="n">
        <x:v>5789.11</x:v>
      </x:c>
      <x:c r="J1706" s="14" t="n">
        <x:v>-740</x:v>
      </x:c>
      <x:c r="K1706" s="16" t="n">
        <x:v>-0.1133</x:v>
      </x:c>
      <x:c r="L1706" s="14" t="n">
        <x:v>0</x:v>
      </x:c>
      <x:c r="M1706" s="14" t="n">
        <x:v>5789.11</x:v>
      </x:c>
      <x:c r="N1706" s="14" t="n">
        <x:v>784848.44</x:v>
      </x:c>
      <x:c r="O1706" t="str">
        <x:v>Fornecedor 093</x:v>
      </x:c>
      <x:c r="P1706" t="str">
        <x:v>Realizado</x:v>
      </x:c>
      <x:c r="Q1706" s="18" t="n">
        <x:v>0</x:v>
      </x:c>
      <x:c r="R1706" t="str">
        <x:v>Baixo</x:v>
      </x:c>
      <x:c r="S1706" t="str">
        <x:v>Revisar variação</x:v>
      </x:c>
    </x:row>
    <x:row r="1707" ht="18" customHeight="1">
      <x:c r="A1707" t="str">
        <x:v>FIN01706</x:v>
      </x:c>
      <x:c r="B1707" s="12" t="n">
        <x:v>45953</x:v>
      </x:c>
      <x:c r="C1707" t="str">
        <x:v>Filial Contagem</x:v>
      </x:c>
      <x:c r="D1707" t="str">
        <x:v>Administrativo</x:v>
      </x:c>
      <x:c r="E1707" t="str">
        <x:v>Aluguel</x:v>
      </x:c>
      <x:c r="F1707" t="str">
        <x:v>Despesa</x:v>
      </x:c>
      <x:c r="G1707" t="str">
        <x:v>Pagamento fornecedor</x:v>
      </x:c>
      <x:c r="H1707" s="14" t="n">
        <x:v>32893.23</x:v>
      </x:c>
      <x:c r="I1707" s="14" t="n">
        <x:v>37084.3</x:v>
      </x:c>
      <x:c r="J1707" s="14" t="n">
        <x:v>4191.07</x:v>
      </x:c>
      <x:c r="K1707" s="16" t="n">
        <x:v>0.1274</x:v>
      </x:c>
      <x:c r="L1707" s="14" t="n">
        <x:v>0</x:v>
      </x:c>
      <x:c r="M1707" s="14" t="n">
        <x:v>37084.3</x:v>
      </x:c>
      <x:c r="N1707" s="14" t="n">
        <x:v>747764.14</x:v>
      </x:c>
      <x:c r="O1707" t="str">
        <x:v>Fornecedor 061</x:v>
      </x:c>
      <x:c r="P1707" t="str">
        <x:v>Realizado</x:v>
      </x:c>
      <x:c r="Q1707" s="18" t="n">
        <x:v>0</x:v>
      </x:c>
      <x:c r="R1707" t="str">
        <x:v>Baixo</x:v>
      </x:c>
      <x:c r="S1707" t="str">
        <x:v>Atraso recorrente</x:v>
      </x:c>
    </x:row>
    <x:row r="1708" ht="18" customHeight="1">
      <x:c r="A1708" t="str">
        <x:v>FIN01707</x:v>
      </x:c>
      <x:c r="B1708" s="12" t="n">
        <x:v>45668</x:v>
      </x:c>
      <x:c r="C1708" t="str">
        <x:v>Filial Betim</x:v>
      </x:c>
      <x:c r="D1708" t="str">
        <x:v>Operações</x:v>
      </x:c>
      <x:c r="E1708" t="str">
        <x:v>Venda de Produtos</x:v>
      </x:c>
      <x:c r="F1708" t="str">
        <x:v>Receita</x:v>
      </x:c>
      <x:c r="G1708" t="str">
        <x:v>Venda faturada</x:v>
      </x:c>
      <x:c r="H1708" s="14" t="n">
        <x:v>14363.56</x:v>
      </x:c>
      <x:c r="I1708" s="14" t="n">
        <x:v>11068.1</x:v>
      </x:c>
      <x:c r="J1708" s="14" t="n">
        <x:v>-3295.46</x:v>
      </x:c>
      <x:c r="K1708" s="16" t="n">
        <x:v>-0.2294</x:v>
      </x:c>
      <x:c r="L1708" s="14" t="n">
        <x:v>11068.1</x:v>
      </x:c>
      <x:c r="M1708" s="14" t="n">
        <x:v>0</x:v>
      </x:c>
      <x:c r="N1708" s="14" t="n">
        <x:v>758832.24</x:v>
      </x:c>
      <x:c r="O1708" t="str">
        <x:v>Cliente 121</x:v>
      </x:c>
      <x:c r="P1708" t="str">
        <x:v>Realizado</x:v>
      </x:c>
      <x:c r="Q1708" s="18" t="n">
        <x:v>0</x:v>
      </x:c>
      <x:c r="R1708" t="str">
        <x:v>Baixo</x:v>
      </x:c>
      <x:c r="S1708" t="str">
        <x:v>Aumento de preço</x:v>
      </x:c>
    </x:row>
    <x:row r="1709" ht="18" customHeight="1">
      <x:c r="A1709" t="str">
        <x:v>FIN01708</x:v>
      </x:c>
      <x:c r="B1709" s="12" t="n">
        <x:v>46022</x:v>
      </x:c>
      <x:c r="C1709" t="str">
        <x:v>CD Ribeirão das Neves</x:v>
      </x:c>
      <x:c r="D1709" t="str">
        <x:v>Comercial</x:v>
      </x:c>
      <x:c r="E1709" t="str">
        <x:v>Folha</x:v>
      </x:c>
      <x:c r="F1709" t="str">
        <x:v>Despesa</x:v>
      </x:c>
      <x:c r="G1709" t="str">
        <x:v>Pagamento fornecedor</x:v>
      </x:c>
      <x:c r="H1709" s="14" t="n">
        <x:v>30851.77</x:v>
      </x:c>
      <x:c r="I1709" s="14" t="n">
        <x:v>30280.67</x:v>
      </x:c>
      <x:c r="J1709" s="14" t="n">
        <x:v>-571.1</x:v>
      </x:c>
      <x:c r="K1709" s="16" t="n">
        <x:v>-0.0185</x:v>
      </x:c>
      <x:c r="L1709" s="14" t="n">
        <x:v>0</x:v>
      </x:c>
      <x:c r="M1709" s="14" t="n">
        <x:v>30280.67</x:v>
      </x:c>
      <x:c r="N1709" s="14" t="n">
        <x:v>728551.57</x:v>
      </x:c>
      <x:c r="O1709" t="str">
        <x:v>Fornecedor 098</x:v>
      </x:c>
      <x:c r="P1709" t="str">
        <x:v>Realizado</x:v>
      </x:c>
      <x:c r="Q1709" s="18" t="n">
        <x:v>0</x:v>
      </x:c>
      <x:c r="R1709" t="str">
        <x:v>Baixo</x:v>
      </x:c>
      <x:c r="S1709" t="str">
        <x:v>Possível anomalia</x:v>
      </x:c>
    </x:row>
    <x:row r="1710" ht="18" customHeight="1">
      <x:c r="A1710" t="str">
        <x:v>FIN01709</x:v>
      </x:c>
      <x:c r="B1710" s="12" t="n">
        <x:v>46064</x:v>
      </x:c>
      <x:c r="C1710" t="str">
        <x:v>Filial Contagem</x:v>
      </x:c>
      <x:c r="D1710" t="str">
        <x:v>Logística</x:v>
      </x:c>
      <x:c r="E1710" t="str">
        <x:v>Serviços Terceirizados</x:v>
      </x:c>
      <x:c r="F1710" t="str">
        <x:v>Despesa</x:v>
      </x:c>
      <x:c r="G1710" t="str">
        <x:v>Pagamento fornecedor</x:v>
      </x:c>
      <x:c r="H1710" s="14" t="n">
        <x:v>20004.15</x:v>
      </x:c>
      <x:c r="I1710" s="14" t="n">
        <x:v>17862.74</x:v>
      </x:c>
      <x:c r="J1710" s="14" t="n">
        <x:v>-2141.41</x:v>
      </x:c>
      <x:c r="K1710" s="16" t="n">
        <x:v>-0.107</x:v>
      </x:c>
      <x:c r="L1710" s="14" t="n">
        <x:v>0</x:v>
      </x:c>
      <x:c r="M1710" s="14" t="n">
        <x:v>17862.74</x:v>
      </x:c>
      <x:c r="N1710" s="14" t="n">
        <x:v>710688.83</x:v>
      </x:c>
      <x:c r="O1710" t="str">
        <x:v>Fornecedor 093</x:v>
      </x:c>
      <x:c r="P1710" t="str">
        <x:v>Realizado</x:v>
      </x:c>
      <x:c r="Q1710" s="18" t="n">
        <x:v>0</x:v>
      </x:c>
      <x:c r="R1710" t="str">
        <x:v>Baixo</x:v>
      </x:c>
      <x:c r="S1710" t="str">
        <x:v>Dentro do esperado</x:v>
      </x:c>
    </x:row>
    <x:row r="1711" ht="18" customHeight="1">
      <x:c r="A1711" t="str">
        <x:v>FIN01710</x:v>
      </x:c>
      <x:c r="B1711" s="12" t="n">
        <x:v>45871</x:v>
      </x:c>
      <x:c r="C1711" t="str">
        <x:v>CD Ribeirão das Neves</x:v>
      </x:c>
      <x:c r="D1711" t="str">
        <x:v>TI</x:v>
      </x:c>
      <x:c r="E1711" t="str">
        <x:v>Serviços</x:v>
      </x:c>
      <x:c r="F1711" t="str">
        <x:v>Receita</x:v>
      </x:c>
      <x:c r="G1711" t="str">
        <x:v>Recebimento de cliente</x:v>
      </x:c>
      <x:c r="H1711" s="14" t="n">
        <x:v>42684.36</x:v>
      </x:c>
      <x:c r="I1711" s="14" t="n">
        <x:v>31318.62</x:v>
      </x:c>
      <x:c r="J1711" s="14" t="n">
        <x:v>-11365.74</x:v>
      </x:c>
      <x:c r="K1711" s="16" t="n">
        <x:v>-0.2663</x:v>
      </x:c>
      <x:c r="L1711" s="14" t="n">
        <x:v>31318.62</x:v>
      </x:c>
      <x:c r="M1711" s="14" t="n">
        <x:v>0</x:v>
      </x:c>
      <x:c r="N1711" s="14" t="n">
        <x:v>742007.45</x:v>
      </x:c>
      <x:c r="O1711" t="str">
        <x:v>Cliente 083</x:v>
      </x:c>
      <x:c r="P1711" t="str">
        <x:v>Em atraso</x:v>
      </x:c>
      <x:c r="Q1711" s="18" t="n">
        <x:v>105</x:v>
      </x:c>
      <x:c r="R1711" t="str">
        <x:v>Crítico</x:v>
      </x:c>
      <x:c r="S1711" t="str">
        <x:v>Aumento de preço</x:v>
      </x:c>
    </x:row>
    <x:row r="1712" ht="18" customHeight="1">
      <x:c r="A1712" t="str">
        <x:v>FIN01711</x:v>
      </x:c>
      <x:c r="B1712" s="12" t="n">
        <x:v>45821</x:v>
      </x:c>
      <x:c r="C1712" t="str">
        <x:v>Matriz BH</x:v>
      </x:c>
      <x:c r="D1712" t="str">
        <x:v>Comercial</x:v>
      </x:c>
      <x:c r="E1712" t="str">
        <x:v>Venda de Produtos</x:v>
      </x:c>
      <x:c r="F1712" t="str">
        <x:v>Receita</x:v>
      </x:c>
      <x:c r="G1712" t="str">
        <x:v>Serviço prestado</x:v>
      </x:c>
      <x:c r="H1712" s="14" t="n">
        <x:v>9253.03</x:v>
      </x:c>
      <x:c r="I1712" s="14" t="n">
        <x:v>8891.45</x:v>
      </x:c>
      <x:c r="J1712" s="14" t="n">
        <x:v>-361.58</x:v>
      </x:c>
      <x:c r="K1712" s="16" t="n">
        <x:v>-0.0391</x:v>
      </x:c>
      <x:c r="L1712" s="14" t="n">
        <x:v>8891.45</x:v>
      </x:c>
      <x:c r="M1712" s="14" t="n">
        <x:v>0</x:v>
      </x:c>
      <x:c r="N1712" s="14" t="n">
        <x:v>750898.9</x:v>
      </x:c>
      <x:c r="O1712" t="str">
        <x:v>Cliente 088</x:v>
      </x:c>
      <x:c r="P1712" t="str">
        <x:v>Realizado</x:v>
      </x:c>
      <x:c r="Q1712" s="18" t="n">
        <x:v>0</x:v>
      </x:c>
      <x:c r="R1712" t="str">
        <x:v>Baixo</x:v>
      </x:c>
      <x:c r="S1712" t="str">
        <x:v>Despesa não planejada</x:v>
      </x:c>
    </x:row>
    <x:row r="1713" ht="18" customHeight="1">
      <x:c r="A1713" t="str">
        <x:v>FIN01712</x:v>
      </x:c>
      <x:c r="B1713" s="12" t="n">
        <x:v>45926</x:v>
      </x:c>
      <x:c r="C1713" t="str">
        <x:v>CD Ribeirão das Neves</x:v>
      </x:c>
      <x:c r="D1713" t="str">
        <x:v>Logística</x:v>
      </x:c>
      <x:c r="E1713" t="str">
        <x:v>Folha</x:v>
      </x:c>
      <x:c r="F1713" t="str">
        <x:v>Despesa</x:v>
      </x:c>
      <x:c r="G1713" t="str">
        <x:v>Despesa operacional</x:v>
      </x:c>
      <x:c r="H1713" s="14" t="n">
        <x:v>9905.24</x:v>
      </x:c>
      <x:c r="I1713" s="14" t="n">
        <x:v>9326.74</x:v>
      </x:c>
      <x:c r="J1713" s="14" t="n">
        <x:v>-578.5</x:v>
      </x:c>
      <x:c r="K1713" s="16" t="n">
        <x:v>-0.0584</x:v>
      </x:c>
      <x:c r="L1713" s="14" t="n">
        <x:v>0</x:v>
      </x:c>
      <x:c r="M1713" s="14" t="n">
        <x:v>9326.74</x:v>
      </x:c>
      <x:c r="N1713" s="14" t="n">
        <x:v>741572.16</x:v>
      </x:c>
      <x:c r="O1713" t="str">
        <x:v>Fornecedor 082</x:v>
      </x:c>
      <x:c r="P1713" t="str">
        <x:v>Realizado</x:v>
      </x:c>
      <x:c r="Q1713" s="18" t="n">
        <x:v>0</x:v>
      </x:c>
      <x:c r="R1713" t="str">
        <x:v>Baixo</x:v>
      </x:c>
      <x:c r="S1713" t="str">
        <x:v>Revisar variação</x:v>
      </x:c>
    </x:row>
    <x:row r="1714" ht="18" customHeight="1">
      <x:c r="A1714" t="str">
        <x:v>FIN01713</x:v>
      </x:c>
      <x:c r="B1714" s="12" t="n">
        <x:v>46124</x:v>
      </x:c>
      <x:c r="C1714" t="str">
        <x:v>Matriz BH</x:v>
      </x:c>
      <x:c r="D1714" t="str">
        <x:v>Administrativo</x:v>
      </x:c>
      <x:c r="E1714" t="str">
        <x:v>Outras Receitas</x:v>
      </x:c>
      <x:c r="F1714" t="str">
        <x:v>Receita</x:v>
      </x:c>
      <x:c r="G1714" t="str">
        <x:v>Venda faturada</x:v>
      </x:c>
      <x:c r="H1714" s="14" t="n">
        <x:v>19418.19</x:v>
      </x:c>
      <x:c r="I1714" s="14" t="n">
        <x:v>15671.76</x:v>
      </x:c>
      <x:c r="J1714" s="14" t="n">
        <x:v>-3746.43</x:v>
      </x:c>
      <x:c r="K1714" s="16" t="n">
        <x:v>-0.1929</x:v>
      </x:c>
      <x:c r="L1714" s="14" t="n">
        <x:v>15671.76</x:v>
      </x:c>
      <x:c r="M1714" s="14" t="n">
        <x:v>0</x:v>
      </x:c>
      <x:c r="N1714" s="14" t="n">
        <x:v>757243.92</x:v>
      </x:c>
      <x:c r="O1714" t="str">
        <x:v>Cliente 023</x:v>
      </x:c>
      <x:c r="P1714" t="str">
        <x:v>Realizado</x:v>
      </x:c>
      <x:c r="Q1714" s="18" t="n">
        <x:v>0</x:v>
      </x:c>
      <x:c r="R1714" t="str">
        <x:v>Baixo</x:v>
      </x:c>
      <x:c r="S1714" t="str">
        <x:v>Despesa não planejada</x:v>
      </x:c>
    </x:row>
    <x:row r="1715" ht="18" customHeight="1">
      <x:c r="A1715" t="str">
        <x:v>FIN01714</x:v>
      </x:c>
      <x:c r="B1715" s="12" t="n">
        <x:v>45711</x:v>
      </x:c>
      <x:c r="C1715" t="str">
        <x:v>CD Ribeirão das Neves</x:v>
      </x:c>
      <x:c r="D1715" t="str">
        <x:v>Financeiro</x:v>
      </x:c>
      <x:c r="E1715" t="str">
        <x:v>Folha</x:v>
      </x:c>
      <x:c r="F1715" t="str">
        <x:v>Despesa</x:v>
      </x:c>
      <x:c r="G1715" t="str">
        <x:v>Compra administrativa</x:v>
      </x:c>
      <x:c r="H1715" s="14" t="n">
        <x:v>34383.43</x:v>
      </x:c>
      <x:c r="I1715" s="14" t="n">
        <x:v>42419.83</x:v>
      </x:c>
      <x:c r="J1715" s="14" t="n">
        <x:v>8036.4</x:v>
      </x:c>
      <x:c r="K1715" s="16" t="n">
        <x:v>0.2337</x:v>
      </x:c>
      <x:c r="L1715" s="14" t="n">
        <x:v>0</x:v>
      </x:c>
      <x:c r="M1715" s="14" t="n">
        <x:v>42419.83</x:v>
      </x:c>
      <x:c r="N1715" s="14" t="n">
        <x:v>714824.09</x:v>
      </x:c>
      <x:c r="O1715" t="str">
        <x:v>Fornecedor 102</x:v>
      </x:c>
      <x:c r="P1715" t="str">
        <x:v>Realizado</x:v>
      </x:c>
      <x:c r="Q1715" s="18" t="n">
        <x:v>0</x:v>
      </x:c>
      <x:c r="R1715" t="str">
        <x:v>Baixo</x:v>
      </x:c>
      <x:c r="S1715" t="str">
        <x:v>Dentro do esperado</x:v>
      </x:c>
    </x:row>
    <x:row r="1716" ht="18" customHeight="1">
      <x:c r="A1716" t="str">
        <x:v>FIN01715</x:v>
      </x:c>
      <x:c r="B1716" s="12" t="n">
        <x:v>45966</x:v>
      </x:c>
      <x:c r="C1716" t="str">
        <x:v>Filial Betim</x:v>
      </x:c>
      <x:c r="D1716" t="str">
        <x:v>Operações</x:v>
      </x:c>
      <x:c r="E1716" t="str">
        <x:v>Serviços Terceirizados</x:v>
      </x:c>
      <x:c r="F1716" t="str">
        <x:v>Despesa</x:v>
      </x:c>
      <x:c r="G1716" t="str">
        <x:v>Pagamento fornecedor</x:v>
      </x:c>
      <x:c r="H1716" s="14" t="n">
        <x:v>31915.23</x:v>
      </x:c>
      <x:c r="I1716" s="14" t="n">
        <x:v>37835.14</x:v>
      </x:c>
      <x:c r="J1716" s="14" t="n">
        <x:v>5919.91</x:v>
      </x:c>
      <x:c r="K1716" s="16" t="n">
        <x:v>0.1855</x:v>
      </x:c>
      <x:c r="L1716" s="14" t="n">
        <x:v>0</x:v>
      </x:c>
      <x:c r="M1716" s="14" t="n">
        <x:v>37835.14</x:v>
      </x:c>
      <x:c r="N1716" s="14" t="n">
        <x:v>676988.95</x:v>
      </x:c>
      <x:c r="O1716" t="str">
        <x:v>Fornecedor 045</x:v>
      </x:c>
      <x:c r="P1716" t="str">
        <x:v>Realizado</x:v>
      </x:c>
      <x:c r="Q1716" s="18" t="n">
        <x:v>0</x:v>
      </x:c>
      <x:c r="R1716" t="str">
        <x:v>Baixo</x:v>
      </x:c>
      <x:c r="S1716" t="str">
        <x:v>Possível anomalia</x:v>
      </x:c>
    </x:row>
    <x:row r="1717" ht="18" customHeight="1">
      <x:c r="A1717" t="str">
        <x:v>FIN01716</x:v>
      </x:c>
      <x:c r="B1717" s="12" t="n">
        <x:v>45973</x:v>
      </x:c>
      <x:c r="C1717" t="str">
        <x:v>CD Ribeirão das Neves</x:v>
      </x:c>
      <x:c r="D1717" t="str">
        <x:v>Financeiro</x:v>
      </x:c>
      <x:c r="E1717" t="str">
        <x:v>Venda de Produtos</x:v>
      </x:c>
      <x:c r="F1717" t="str">
        <x:v>Receita</x:v>
      </x:c>
      <x:c r="G1717" t="str">
        <x:v>Venda faturada</x:v>
      </x:c>
      <x:c r="H1717" s="14" t="n">
        <x:v>43605.34</x:v>
      </x:c>
      <x:c r="I1717" s="14" t="n">
        <x:v>39876.22</x:v>
      </x:c>
      <x:c r="J1717" s="14" t="n">
        <x:v>-3729.12</x:v>
      </x:c>
      <x:c r="K1717" s="16" t="n">
        <x:v>-0.0855</x:v>
      </x:c>
      <x:c r="L1717" s="14" t="n">
        <x:v>39876.22</x:v>
      </x:c>
      <x:c r="M1717" s="14" t="n">
        <x:v>0</x:v>
      </x:c>
      <x:c r="N1717" s="14" t="n">
        <x:v>716865.17</x:v>
      </x:c>
      <x:c r="O1717" t="str">
        <x:v>Cliente 087</x:v>
      </x:c>
      <x:c r="P1717" t="str">
        <x:v>Realizado</x:v>
      </x:c>
      <x:c r="Q1717" s="18" t="n">
        <x:v>0</x:v>
      </x:c>
      <x:c r="R1717" t="str">
        <x:v>Baixo</x:v>
      </x:c>
      <x:c r="S1717" t="str">
        <x:v>Revisar variação</x:v>
      </x:c>
    </x:row>
    <x:row r="1718" ht="18" customHeight="1">
      <x:c r="A1718" t="str">
        <x:v>FIN01717</x:v>
      </x:c>
      <x:c r="B1718" s="12" t="n">
        <x:v>45942</x:v>
      </x:c>
      <x:c r="C1718" t="str">
        <x:v>Matriz BH</x:v>
      </x:c>
      <x:c r="D1718" t="str">
        <x:v>Administrativo</x:v>
      </x:c>
      <x:c r="E1718" t="str">
        <x:v>Venda de Produtos</x:v>
      </x:c>
      <x:c r="F1718" t="str">
        <x:v>Receita</x:v>
      </x:c>
      <x:c r="G1718" t="str">
        <x:v>Recebimento de cliente</x:v>
      </x:c>
      <x:c r="H1718" s="14" t="n">
        <x:v>36460.12</x:v>
      </x:c>
      <x:c r="I1718" s="14" t="n">
        <x:v>39054.67</x:v>
      </x:c>
      <x:c r="J1718" s="14" t="n">
        <x:v>2594.55</x:v>
      </x:c>
      <x:c r="K1718" s="16" t="n">
        <x:v>0.0712</x:v>
      </x:c>
      <x:c r="L1718" s="14" t="n">
        <x:v>39054.67</x:v>
      </x:c>
      <x:c r="M1718" s="14" t="n">
        <x:v>0</x:v>
      </x:c>
      <x:c r="N1718" s="14" t="n">
        <x:v>755919.84</x:v>
      </x:c>
      <x:c r="O1718" t="str">
        <x:v>Cliente 014</x:v>
      </x:c>
      <x:c r="P1718" t="str">
        <x:v>Realizado</x:v>
      </x:c>
      <x:c r="Q1718" s="18" t="n">
        <x:v>0</x:v>
      </x:c>
      <x:c r="R1718" t="str">
        <x:v>Baixo</x:v>
      </x:c>
      <x:c r="S1718" t="str">
        <x:v>Dentro do esperado</x:v>
      </x:c>
    </x:row>
    <x:row r="1719" ht="18" customHeight="1">
      <x:c r="A1719" t="str">
        <x:v>FIN01718</x:v>
      </x:c>
      <x:c r="B1719" s="12" t="n">
        <x:v>45834</x:v>
      </x:c>
      <x:c r="C1719" t="str">
        <x:v>Matriz BH</x:v>
      </x:c>
      <x:c r="D1719" t="str">
        <x:v>Operações</x:v>
      </x:c>
      <x:c r="E1719" t="str">
        <x:v>Fretes</x:v>
      </x:c>
      <x:c r="F1719" t="str">
        <x:v>Despesa</x:v>
      </x:c>
      <x:c r="G1719" t="str">
        <x:v>Compra administrativa</x:v>
      </x:c>
      <x:c r="H1719" s="14" t="n">
        <x:v>13716.08</x:v>
      </x:c>
      <x:c r="I1719" s="14" t="n">
        <x:v>14572.19</x:v>
      </x:c>
      <x:c r="J1719" s="14" t="n">
        <x:v>856.11</x:v>
      </x:c>
      <x:c r="K1719" s="16" t="n">
        <x:v>0.0624</x:v>
      </x:c>
      <x:c r="L1719" s="14" t="n">
        <x:v>0</x:v>
      </x:c>
      <x:c r="M1719" s="14" t="n">
        <x:v>14572.19</x:v>
      </x:c>
      <x:c r="N1719" s="14" t="n">
        <x:v>741347.65</x:v>
      </x:c>
      <x:c r="O1719" t="str">
        <x:v>Fornecedor 114</x:v>
      </x:c>
      <x:c r="P1719" t="str">
        <x:v>Realizado</x:v>
      </x:c>
      <x:c r="Q1719" s="18" t="n">
        <x:v>0</x:v>
      </x:c>
      <x:c r="R1719" t="str">
        <x:v>Baixo</x:v>
      </x:c>
      <x:c r="S1719" t="str">
        <x:v>Revisar variação</x:v>
      </x:c>
    </x:row>
    <x:row r="1720" ht="18" customHeight="1">
      <x:c r="A1720" t="str">
        <x:v>FIN01719</x:v>
      </x:c>
      <x:c r="B1720" s="12" t="n">
        <x:v>46160</x:v>
      </x:c>
      <x:c r="C1720" t="str">
        <x:v>Filial Betim</x:v>
      </x:c>
      <x:c r="D1720" t="str">
        <x:v>Comercial</x:v>
      </x:c>
      <x:c r="E1720" t="str">
        <x:v>Energia</x:v>
      </x:c>
      <x:c r="F1720" t="str">
        <x:v>Despesa</x:v>
      </x:c>
      <x:c r="G1720" t="str">
        <x:v>Serviço contratado</x:v>
      </x:c>
      <x:c r="H1720" s="14" t="n">
        <x:v>44210.48</x:v>
      </x:c>
      <x:c r="I1720" s="14" t="n">
        <x:v>45794.58</x:v>
      </x:c>
      <x:c r="J1720" s="14" t="n">
        <x:v>1584.1</x:v>
      </x:c>
      <x:c r="K1720" s="16" t="n">
        <x:v>0.0358</x:v>
      </x:c>
      <x:c r="L1720" s="14" t="n">
        <x:v>0</x:v>
      </x:c>
      <x:c r="M1720" s="14" t="n">
        <x:v>45794.58</x:v>
      </x:c>
      <x:c r="N1720" s="14" t="n">
        <x:v>695553.07</x:v>
      </x:c>
      <x:c r="O1720" t="str">
        <x:v>Fornecedor 061</x:v>
      </x:c>
      <x:c r="P1720" t="str">
        <x:v>Realizado</x:v>
      </x:c>
      <x:c r="Q1720" s="18" t="n">
        <x:v>0</x:v>
      </x:c>
      <x:c r="R1720" t="str">
        <x:v>Baixo</x:v>
      </x:c>
      <x:c r="S1720" t="str">
        <x:v>Revisar variação</x:v>
      </x:c>
    </x:row>
    <x:row r="1721" ht="18" customHeight="1">
      <x:c r="A1721" t="str">
        <x:v>FIN01720</x:v>
      </x:c>
      <x:c r="B1721" s="12" t="n">
        <x:v>46043</x:v>
      </x:c>
      <x:c r="C1721" t="str">
        <x:v>Filial Betim</x:v>
      </x:c>
      <x:c r="D1721" t="str">
        <x:v>Comercial</x:v>
      </x:c>
      <x:c r="E1721" t="str">
        <x:v>Impostos</x:v>
      </x:c>
      <x:c r="F1721" t="str">
        <x:v>Despesa</x:v>
      </x:c>
      <x:c r="G1721" t="str">
        <x:v>Compra administrativa</x:v>
      </x:c>
      <x:c r="H1721" s="14" t="n">
        <x:v>37553.21</x:v>
      </x:c>
      <x:c r="I1721" s="14" t="n">
        <x:v>47311.55</x:v>
      </x:c>
      <x:c r="J1721" s="14" t="n">
        <x:v>9758.34</x:v>
      </x:c>
      <x:c r="K1721" s="16" t="n">
        <x:v>0.2599</x:v>
      </x:c>
      <x:c r="L1721" s="14" t="n">
        <x:v>0</x:v>
      </x:c>
      <x:c r="M1721" s="14" t="n">
        <x:v>47311.55</x:v>
      </x:c>
      <x:c r="N1721" s="14" t="n">
        <x:v>648241.52</x:v>
      </x:c>
      <x:c r="O1721" t="str">
        <x:v>Fornecedor 031</x:v>
      </x:c>
      <x:c r="P1721" t="str">
        <x:v>Realizado</x:v>
      </x:c>
      <x:c r="Q1721" s="18" t="n">
        <x:v>0</x:v>
      </x:c>
      <x:c r="R1721" t="str">
        <x:v>Baixo</x:v>
      </x:c>
      <x:c r="S1721" t="str">
        <x:v>Possível anomalia</x:v>
      </x:c>
    </x:row>
    <x:row r="1722" ht="18" customHeight="1">
      <x:c r="A1722" t="str">
        <x:v>FIN01721</x:v>
      </x:c>
      <x:c r="B1722" s="12" t="n">
        <x:v>46041</x:v>
      </x:c>
      <x:c r="C1722" t="str">
        <x:v>Matriz BH</x:v>
      </x:c>
      <x:c r="D1722" t="str">
        <x:v>Comercial</x:v>
      </x:c>
      <x:c r="E1722" t="str">
        <x:v>Despesas Bancárias</x:v>
      </x:c>
      <x:c r="F1722" t="str">
        <x:v>Despesa</x:v>
      </x:c>
      <x:c r="G1722" t="str">
        <x:v>Serviço contratado</x:v>
      </x:c>
      <x:c r="H1722" s="14" t="n">
        <x:v>36472.89</x:v>
      </x:c>
      <x:c r="I1722" s="14" t="n">
        <x:v>44455.23</x:v>
      </x:c>
      <x:c r="J1722" s="14" t="n">
        <x:v>7982.34</x:v>
      </x:c>
      <x:c r="K1722" s="16" t="n">
        <x:v>0.2189</x:v>
      </x:c>
      <x:c r="L1722" s="14" t="n">
        <x:v>0</x:v>
      </x:c>
      <x:c r="M1722" s="14" t="n">
        <x:v>44455.23</x:v>
      </x:c>
      <x:c r="N1722" s="14" t="n">
        <x:v>603786.29</x:v>
      </x:c>
      <x:c r="O1722" t="str">
        <x:v>Fornecedor 053</x:v>
      </x:c>
      <x:c r="P1722" t="str">
        <x:v>Realizado</x:v>
      </x:c>
      <x:c r="Q1722" s="18" t="n">
        <x:v>0</x:v>
      </x:c>
      <x:c r="R1722" t="str">
        <x:v>Baixo</x:v>
      </x:c>
      <x:c r="S1722" t="str">
        <x:v>Despesa não planejada</x:v>
      </x:c>
    </x:row>
    <x:row r="1723" ht="18" customHeight="1">
      <x:c r="A1723" t="str">
        <x:v>FIN01722</x:v>
      </x:c>
      <x:c r="B1723" s="12" t="n">
        <x:v>46068</x:v>
      </x:c>
      <x:c r="C1723" t="str">
        <x:v>Filial Contagem</x:v>
      </x:c>
      <x:c r="D1723" t="str">
        <x:v>Comercial</x:v>
      </x:c>
      <x:c r="E1723" t="str">
        <x:v>Mercadorias</x:v>
      </x:c>
      <x:c r="F1723" t="str">
        <x:v>Despesa</x:v>
      </x:c>
      <x:c r="G1723" t="str">
        <x:v>Despesa operacional</x:v>
      </x:c>
      <x:c r="H1723" s="14" t="n">
        <x:v>27745.02</x:v>
      </x:c>
      <x:c r="I1723" s="14" t="n">
        <x:v>24523.44</x:v>
      </x:c>
      <x:c r="J1723" s="14" t="n">
        <x:v>-3221.58</x:v>
      </x:c>
      <x:c r="K1723" s="16" t="n">
        <x:v>-0.1161</x:v>
      </x:c>
      <x:c r="L1723" s="14" t="n">
        <x:v>0</x:v>
      </x:c>
      <x:c r="M1723" s="14" t="n">
        <x:v>24523.44</x:v>
      </x:c>
      <x:c r="N1723" s="14" t="n">
        <x:v>579262.85</x:v>
      </x:c>
      <x:c r="O1723" t="str">
        <x:v>Fornecedor 068</x:v>
      </x:c>
      <x:c r="P1723" t="str">
        <x:v>Realizado</x:v>
      </x:c>
      <x:c r="Q1723" s="18" t="n">
        <x:v>0</x:v>
      </x:c>
      <x:c r="R1723" t="str">
        <x:v>Baixo</x:v>
      </x:c>
      <x:c r="S1723" t="str">
        <x:v>Sem observações</x:v>
      </x:c>
    </x:row>
    <x:row r="1724" ht="18" customHeight="1">
      <x:c r="A1724" t="str">
        <x:v>FIN01723</x:v>
      </x:c>
      <x:c r="B1724" s="12" t="n">
        <x:v>45909</x:v>
      </x:c>
      <x:c r="C1724" t="str">
        <x:v>CD Ribeirão das Neves</x:v>
      </x:c>
      <x:c r="D1724" t="str">
        <x:v>Administrativo</x:v>
      </x:c>
      <x:c r="E1724" t="str">
        <x:v>Serviços Terceirizados</x:v>
      </x:c>
      <x:c r="F1724" t="str">
        <x:v>Despesa</x:v>
      </x:c>
      <x:c r="G1724" t="str">
        <x:v>Serviço contratado</x:v>
      </x:c>
      <x:c r="H1724" s="14" t="n">
        <x:v>44195.25</x:v>
      </x:c>
      <x:c r="I1724" s="14" t="n">
        <x:v>57388.8</x:v>
      </x:c>
      <x:c r="J1724" s="14" t="n">
        <x:v>13193.55</x:v>
      </x:c>
      <x:c r="K1724" s="16" t="n">
        <x:v>0.2985</x:v>
      </x:c>
      <x:c r="L1724" s="14" t="n">
        <x:v>0</x:v>
      </x:c>
      <x:c r="M1724" s="14" t="n">
        <x:v>57388.8</x:v>
      </x:c>
      <x:c r="N1724" s="14" t="n">
        <x:v>521874.05</x:v>
      </x:c>
      <x:c r="O1724" t="str">
        <x:v>Fornecedor 072</x:v>
      </x:c>
      <x:c r="P1724" t="str">
        <x:v>Realizado</x:v>
      </x:c>
      <x:c r="Q1724" s="18" t="n">
        <x:v>0</x:v>
      </x:c>
      <x:c r="R1724" t="str">
        <x:v>Baixo</x:v>
      </x:c>
      <x:c r="S1724" t="str">
        <x:v>Queda de volume</x:v>
      </x:c>
    </x:row>
    <x:row r="1725" ht="18" customHeight="1">
      <x:c r="A1725" t="str">
        <x:v>FIN01724</x:v>
      </x:c>
      <x:c r="B1725" s="12" t="n">
        <x:v>46056</x:v>
      </x:c>
      <x:c r="C1725" t="str">
        <x:v>CD Ribeirão das Neves</x:v>
      </x:c>
      <x:c r="D1725" t="str">
        <x:v>Comercial</x:v>
      </x:c>
      <x:c r="E1725" t="str">
        <x:v>Outras Receitas</x:v>
      </x:c>
      <x:c r="F1725" t="str">
        <x:v>Receita</x:v>
      </x:c>
      <x:c r="G1725" t="str">
        <x:v>Serviço prestado</x:v>
      </x:c>
      <x:c r="H1725" s="14" t="n">
        <x:v>30494.69</x:v>
      </x:c>
      <x:c r="I1725" s="14" t="n">
        <x:v>35183.97</x:v>
      </x:c>
      <x:c r="J1725" s="14" t="n">
        <x:v>4689.28</x:v>
      </x:c>
      <x:c r="K1725" s="16" t="n">
        <x:v>0.1538</x:v>
      </x:c>
      <x:c r="L1725" s="14" t="n">
        <x:v>35183.97</x:v>
      </x:c>
      <x:c r="M1725" s="14" t="n">
        <x:v>0</x:v>
      </x:c>
      <x:c r="N1725" s="14" t="n">
        <x:v>557058.02</x:v>
      </x:c>
      <x:c r="O1725" t="str">
        <x:v>Cliente 155</x:v>
      </x:c>
      <x:c r="P1725" t="str">
        <x:v>Realizado</x:v>
      </x:c>
      <x:c r="Q1725" s="18" t="n">
        <x:v>0</x:v>
      </x:c>
      <x:c r="R1725" t="str">
        <x:v>Baixo</x:v>
      </x:c>
      <x:c r="S1725" t="str">
        <x:v>Dentro do esperado</x:v>
      </x:c>
    </x:row>
    <x:row r="1726" ht="18" customHeight="1">
      <x:c r="A1726" t="str">
        <x:v>FIN01725</x:v>
      </x:c>
      <x:c r="B1726" s="12" t="n">
        <x:v>45691</x:v>
      </x:c>
      <x:c r="C1726" t="str">
        <x:v>Filial Contagem</x:v>
      </x:c>
      <x:c r="D1726" t="str">
        <x:v>Operações</x:v>
      </x:c>
      <x:c r="E1726" t="str">
        <x:v>Folha</x:v>
      </x:c>
      <x:c r="F1726" t="str">
        <x:v>Despesa</x:v>
      </x:c>
      <x:c r="G1726" t="str">
        <x:v>Serviço contratado</x:v>
      </x:c>
      <x:c r="H1726" s="14" t="n">
        <x:v>12082.87</x:v>
      </x:c>
      <x:c r="I1726" s="14" t="n">
        <x:v>13609.51</x:v>
      </x:c>
      <x:c r="J1726" s="14" t="n">
        <x:v>1526.64</x:v>
      </x:c>
      <x:c r="K1726" s="16" t="n">
        <x:v>0.1263</x:v>
      </x:c>
      <x:c r="L1726" s="14" t="n">
        <x:v>0</x:v>
      </x:c>
      <x:c r="M1726" s="14" t="n">
        <x:v>13609.51</x:v>
      </x:c>
      <x:c r="N1726" s="14" t="n">
        <x:v>543448.51</x:v>
      </x:c>
      <x:c r="O1726" t="str">
        <x:v>Fornecedor 065</x:v>
      </x:c>
      <x:c r="P1726" t="str">
        <x:v>Realizado</x:v>
      </x:c>
      <x:c r="Q1726" s="18" t="n">
        <x:v>0</x:v>
      </x:c>
      <x:c r="R1726" t="str">
        <x:v>Baixo</x:v>
      </x:c>
      <x:c r="S1726" t="str">
        <x:v>Aumento de preço</x:v>
      </x:c>
    </x:row>
    <x:row r="1727" ht="18" customHeight="1">
      <x:c r="A1727" t="str">
        <x:v>FIN01726</x:v>
      </x:c>
      <x:c r="B1727" s="12" t="n">
        <x:v>45844</x:v>
      </x:c>
      <x:c r="C1727" t="str">
        <x:v>Filial Contagem</x:v>
      </x:c>
      <x:c r="D1727" t="str">
        <x:v>Comercial</x:v>
      </x:c>
      <x:c r="E1727" t="str">
        <x:v>Serviços</x:v>
      </x:c>
      <x:c r="F1727" t="str">
        <x:v>Receita</x:v>
      </x:c>
      <x:c r="G1727" t="str">
        <x:v>Recebimento de cliente</x:v>
      </x:c>
      <x:c r="H1727" s="14" t="n">
        <x:v>39512.98</x:v>
      </x:c>
      <x:c r="I1727" s="14" t="n">
        <x:v>43574.96</x:v>
      </x:c>
      <x:c r="J1727" s="14" t="n">
        <x:v>4061.98</x:v>
      </x:c>
      <x:c r="K1727" s="16" t="n">
        <x:v>0.1028</x:v>
      </x:c>
      <x:c r="L1727" s="14" t="n">
        <x:v>43574.96</x:v>
      </x:c>
      <x:c r="M1727" s="14" t="n">
        <x:v>0</x:v>
      </x:c>
      <x:c r="N1727" s="14" t="n">
        <x:v>587023.47</x:v>
      </x:c>
      <x:c r="O1727" t="str">
        <x:v>Cliente 039</x:v>
      </x:c>
      <x:c r="P1727" t="str">
        <x:v>Realizado</x:v>
      </x:c>
      <x:c r="Q1727" s="18" t="n">
        <x:v>0</x:v>
      </x:c>
      <x:c r="R1727" t="str">
        <x:v>Baixo</x:v>
      </x:c>
      <x:c r="S1727" t="str">
        <x:v>Possível anomalia</x:v>
      </x:c>
    </x:row>
    <x:row r="1728" ht="18" customHeight="1">
      <x:c r="A1728" t="str">
        <x:v>FIN01727</x:v>
      </x:c>
      <x:c r="B1728" s="12" t="n">
        <x:v>46080</x:v>
      </x:c>
      <x:c r="C1728" t="str">
        <x:v>Filial Contagem</x:v>
      </x:c>
      <x:c r="D1728" t="str">
        <x:v>Logística</x:v>
      </x:c>
      <x:c r="E1728" t="str">
        <x:v>Venda de Produtos</x:v>
      </x:c>
      <x:c r="F1728" t="str">
        <x:v>Receita</x:v>
      </x:c>
      <x:c r="G1728" t="str">
        <x:v>Serviço prestado</x:v>
      </x:c>
      <x:c r="H1728" s="14" t="n">
        <x:v>22531.25</x:v>
      </x:c>
      <x:c r="I1728" s="14" t="n">
        <x:v>22638.39</x:v>
      </x:c>
      <x:c r="J1728" s="14" t="n">
        <x:v>107.14</x:v>
      </x:c>
      <x:c r="K1728" s="16" t="n">
        <x:v>0.0048</x:v>
      </x:c>
      <x:c r="L1728" s="14" t="n">
        <x:v>22638.39</x:v>
      </x:c>
      <x:c r="M1728" s="14" t="n">
        <x:v>0</x:v>
      </x:c>
      <x:c r="N1728" s="14" t="n">
        <x:v>609661.86</x:v>
      </x:c>
      <x:c r="O1728" t="str">
        <x:v>Cliente 130</x:v>
      </x:c>
      <x:c r="P1728" t="str">
        <x:v>Realizado</x:v>
      </x:c>
      <x:c r="Q1728" s="18" t="n">
        <x:v>0</x:v>
      </x:c>
      <x:c r="R1728" t="str">
        <x:v>Baixo</x:v>
      </x:c>
      <x:c r="S1728" t="str">
        <x:v>Atraso recorrente</x:v>
      </x:c>
    </x:row>
    <x:row r="1729" ht="18" customHeight="1">
      <x:c r="A1729" t="str">
        <x:v>FIN01728</x:v>
      </x:c>
      <x:c r="B1729" s="12" t="n">
        <x:v>45987</x:v>
      </x:c>
      <x:c r="C1729" t="str">
        <x:v>Matriz BH</x:v>
      </x:c>
      <x:c r="D1729" t="str">
        <x:v>Operações</x:v>
      </x:c>
      <x:c r="E1729" t="str">
        <x:v>Frete Cobrado</x:v>
      </x:c>
      <x:c r="F1729" t="str">
        <x:v>Receita</x:v>
      </x:c>
      <x:c r="G1729" t="str">
        <x:v>Venda faturada</x:v>
      </x:c>
      <x:c r="H1729" s="14" t="n">
        <x:v>35808.96</x:v>
      </x:c>
      <x:c r="I1729" s="14" t="n">
        <x:v>37095.76</x:v>
      </x:c>
      <x:c r="J1729" s="14" t="n">
        <x:v>1286.8</x:v>
      </x:c>
      <x:c r="K1729" s="16" t="n">
        <x:v>0.0359</x:v>
      </x:c>
      <x:c r="L1729" s="14" t="n">
        <x:v>37095.76</x:v>
      </x:c>
      <x:c r="M1729" s="14" t="n">
        <x:v>0</x:v>
      </x:c>
      <x:c r="N1729" s="14" t="n">
        <x:v>646757.62</x:v>
      </x:c>
      <x:c r="O1729" t="str">
        <x:v>Cliente 030</x:v>
      </x:c>
      <x:c r="P1729" t="str">
        <x:v>Realizado</x:v>
      </x:c>
      <x:c r="Q1729" s="18" t="n">
        <x:v>0</x:v>
      </x:c>
      <x:c r="R1729" t="str">
        <x:v>Baixo</x:v>
      </x:c>
      <x:c r="S1729" t="str">
        <x:v>Atraso recorrente</x:v>
      </x:c>
    </x:row>
    <x:row r="1730" ht="18" customHeight="1">
      <x:c r="A1730" t="str">
        <x:v>FIN01729</x:v>
      </x:c>
      <x:c r="B1730" s="12" t="n">
        <x:v>45812</x:v>
      </x:c>
      <x:c r="C1730" t="str">
        <x:v>Filial Betim</x:v>
      </x:c>
      <x:c r="D1730" t="str">
        <x:v>Administrativo</x:v>
      </x:c>
      <x:c r="E1730" t="str">
        <x:v>Mercadorias</x:v>
      </x:c>
      <x:c r="F1730" t="str">
        <x:v>Despesa</x:v>
      </x:c>
      <x:c r="G1730" t="str">
        <x:v>Serviço contratado</x:v>
      </x:c>
      <x:c r="H1730" s="14" t="n">
        <x:v>9974.23</x:v>
      </x:c>
      <x:c r="I1730" s="14" t="n">
        <x:v>11273.19</x:v>
      </x:c>
      <x:c r="J1730" s="14" t="n">
        <x:v>1298.96</x:v>
      </x:c>
      <x:c r="K1730" s="16" t="n">
        <x:v>0.1302</x:v>
      </x:c>
      <x:c r="L1730" s="14" t="n">
        <x:v>0</x:v>
      </x:c>
      <x:c r="M1730" s="14" t="n">
        <x:v>11273.19</x:v>
      </x:c>
      <x:c r="N1730" s="14" t="n">
        <x:v>635484.43</x:v>
      </x:c>
      <x:c r="O1730" t="str">
        <x:v>Fornecedor 047</x:v>
      </x:c>
      <x:c r="P1730" t="str">
        <x:v>Realizado</x:v>
      </x:c>
      <x:c r="Q1730" s="18" t="n">
        <x:v>0</x:v>
      </x:c>
      <x:c r="R1730" t="str">
        <x:v>Baixo</x:v>
      </x:c>
      <x:c r="S1730" t="str">
        <x:v>Dentro do esperado</x:v>
      </x:c>
    </x:row>
    <x:row r="1731" ht="18" customHeight="1">
      <x:c r="A1731" t="str">
        <x:v>FIN01730</x:v>
      </x:c>
      <x:c r="B1731" s="12" t="n">
        <x:v>45983</x:v>
      </x:c>
      <x:c r="C1731" t="str">
        <x:v>Matriz BH</x:v>
      </x:c>
      <x:c r="D1731" t="str">
        <x:v>Logística</x:v>
      </x:c>
      <x:c r="E1731" t="str">
        <x:v>Outras Receitas</x:v>
      </x:c>
      <x:c r="F1731" t="str">
        <x:v>Receita</x:v>
      </x:c>
      <x:c r="G1731" t="str">
        <x:v>Serviço prestado</x:v>
      </x:c>
      <x:c r="H1731" s="14" t="n">
        <x:v>10100.98</x:v>
      </x:c>
      <x:c r="I1731" s="14" t="n">
        <x:v>9262.79</x:v>
      </x:c>
      <x:c r="J1731" s="14" t="n">
        <x:v>-838.19</x:v>
      </x:c>
      <x:c r="K1731" s="16" t="n">
        <x:v>-0.083</x:v>
      </x:c>
      <x:c r="L1731" s="14" t="n">
        <x:v>9262.79</x:v>
      </x:c>
      <x:c r="M1731" s="14" t="n">
        <x:v>0</x:v>
      </x:c>
      <x:c r="N1731" s="14" t="n">
        <x:v>644747.22</x:v>
      </x:c>
      <x:c r="O1731" t="str">
        <x:v>Cliente 047</x:v>
      </x:c>
      <x:c r="P1731" t="str">
        <x:v>Em atraso</x:v>
      </x:c>
      <x:c r="Q1731" s="18" t="n">
        <x:v>69</x:v>
      </x:c>
      <x:c r="R1731" t="str">
        <x:v>Crítico</x:v>
      </x:c>
      <x:c r="S1731" t="str">
        <x:v>Possível anomalia</x:v>
      </x:c>
    </x:row>
    <x:row r="1732" ht="18" customHeight="1">
      <x:c r="A1732" t="str">
        <x:v>FIN01731</x:v>
      </x:c>
      <x:c r="B1732" s="12" t="n">
        <x:v>45961</x:v>
      </x:c>
      <x:c r="C1732" t="str">
        <x:v>Filial Betim</x:v>
      </x:c>
      <x:c r="D1732" t="str">
        <x:v>Comercial</x:v>
      </x:c>
      <x:c r="E1732" t="str">
        <x:v>Fretes</x:v>
      </x:c>
      <x:c r="F1732" t="str">
        <x:v>Despesa</x:v>
      </x:c>
      <x:c r="G1732" t="str">
        <x:v>Despesa operacional</x:v>
      </x:c>
      <x:c r="H1732" s="14" t="n">
        <x:v>36573.07</x:v>
      </x:c>
      <x:c r="I1732" s="14" t="n">
        <x:v>33972.32</x:v>
      </x:c>
      <x:c r="J1732" s="14" t="n">
        <x:v>-2600.75</x:v>
      </x:c>
      <x:c r="K1732" s="16" t="n">
        <x:v>-0.0711</x:v>
      </x:c>
      <x:c r="L1732" s="14" t="n">
        <x:v>0</x:v>
      </x:c>
      <x:c r="M1732" s="14" t="n">
        <x:v>33972.32</x:v>
      </x:c>
      <x:c r="N1732" s="14" t="n">
        <x:v>610774.9</x:v>
      </x:c>
      <x:c r="O1732" t="str">
        <x:v>Fornecedor 004</x:v>
      </x:c>
      <x:c r="P1732" t="str">
        <x:v>Realizado</x:v>
      </x:c>
      <x:c r="Q1732" s="18" t="n">
        <x:v>0</x:v>
      </x:c>
      <x:c r="R1732" t="str">
        <x:v>Baixo</x:v>
      </x:c>
      <x:c r="S1732" t="str">
        <x:v>Sem observações</x:v>
      </x:c>
    </x:row>
    <x:row r="1733" ht="18" customHeight="1">
      <x:c r="A1733" t="str">
        <x:v>FIN01732</x:v>
      </x:c>
      <x:c r="B1733" s="12" t="n">
        <x:v>46245</x:v>
      </x:c>
      <x:c r="C1733" t="str">
        <x:v>Filial Betim</x:v>
      </x:c>
      <x:c r="D1733" t="str">
        <x:v>Logística</x:v>
      </x:c>
      <x:c r="E1733" t="str">
        <x:v>Folha</x:v>
      </x:c>
      <x:c r="F1733" t="str">
        <x:v>Despesa</x:v>
      </x:c>
      <x:c r="G1733" t="str">
        <x:v>Pagamento fornecedor</x:v>
      </x:c>
      <x:c r="H1733" s="14" t="n">
        <x:v>40478.14</x:v>
      </x:c>
      <x:c r="I1733" s="14" t="n">
        <x:v>41349.98</x:v>
      </x:c>
      <x:c r="J1733" s="14" t="n">
        <x:v>871.84</x:v>
      </x:c>
      <x:c r="K1733" s="16" t="n">
        <x:v>0.0215</x:v>
      </x:c>
      <x:c r="L1733" s="14" t="n">
        <x:v>0</x:v>
      </x:c>
      <x:c r="M1733" s="14" t="n">
        <x:v>41349.98</x:v>
      </x:c>
      <x:c r="N1733" s="14" t="n">
        <x:v>569424.92</x:v>
      </x:c>
      <x:c r="O1733" t="str">
        <x:v>Fornecedor 005</x:v>
      </x:c>
      <x:c r="P1733" t="str">
        <x:v>Realizado</x:v>
      </x:c>
      <x:c r="Q1733" s="18" t="n">
        <x:v>0</x:v>
      </x:c>
      <x:c r="R1733" t="str">
        <x:v>Baixo</x:v>
      </x:c>
      <x:c r="S1733" t="str">
        <x:v>Despesa não planejada</x:v>
      </x:c>
    </x:row>
    <x:row r="1734" ht="18" customHeight="1">
      <x:c r="A1734" t="str">
        <x:v>FIN01733</x:v>
      </x:c>
      <x:c r="B1734" s="12" t="n">
        <x:v>46096</x:v>
      </x:c>
      <x:c r="C1734" t="str">
        <x:v>Matriz BH</x:v>
      </x:c>
      <x:c r="D1734" t="str">
        <x:v>Comercial</x:v>
      </x:c>
      <x:c r="E1734" t="str">
        <x:v>Energia</x:v>
      </x:c>
      <x:c r="F1734" t="str">
        <x:v>Despesa</x:v>
      </x:c>
      <x:c r="G1734" t="str">
        <x:v>Serviço contratado</x:v>
      </x:c>
      <x:c r="H1734" s="14" t="n">
        <x:v>11386.61</x:v>
      </x:c>
      <x:c r="I1734" s="14" t="n">
        <x:v>14906.02</x:v>
      </x:c>
      <x:c r="J1734" s="14" t="n">
        <x:v>3519.41</x:v>
      </x:c>
      <x:c r="K1734" s="16" t="n">
        <x:v>0.3091</x:v>
      </x:c>
      <x:c r="L1734" s="14" t="n">
        <x:v>0</x:v>
      </x:c>
      <x:c r="M1734" s="14" t="n">
        <x:v>14906.02</x:v>
      </x:c>
      <x:c r="N1734" s="14" t="n">
        <x:v>554518.9</x:v>
      </x:c>
      <x:c r="O1734" t="str">
        <x:v>Fornecedor 009</x:v>
      </x:c>
      <x:c r="P1734" t="str">
        <x:v>Realizado</x:v>
      </x:c>
      <x:c r="Q1734" s="18" t="n">
        <x:v>0</x:v>
      </x:c>
      <x:c r="R1734" t="str">
        <x:v>Baixo</x:v>
      </x:c>
      <x:c r="S1734" t="str">
        <x:v>Dentro do esperado</x:v>
      </x:c>
    </x:row>
    <x:row r="1735" ht="18" customHeight="1">
      <x:c r="A1735" t="str">
        <x:v>FIN01734</x:v>
      </x:c>
      <x:c r="B1735" s="12" t="n">
        <x:v>45850</x:v>
      </x:c>
      <x:c r="C1735" t="str">
        <x:v>Filial Contagem</x:v>
      </x:c>
      <x:c r="D1735" t="str">
        <x:v>Financeiro</x:v>
      </x:c>
      <x:c r="E1735" t="str">
        <x:v>Folha</x:v>
      </x:c>
      <x:c r="F1735" t="str">
        <x:v>Despesa</x:v>
      </x:c>
      <x:c r="G1735" t="str">
        <x:v>Serviço contratado</x:v>
      </x:c>
      <x:c r="H1735" s="14" t="n">
        <x:v>24441.01</x:v>
      </x:c>
      <x:c r="I1735" s="14" t="n">
        <x:v>31866.76</x:v>
      </x:c>
      <x:c r="J1735" s="14" t="n">
        <x:v>7425.75</x:v>
      </x:c>
      <x:c r="K1735" s="16" t="n">
        <x:v>0.3038</x:v>
      </x:c>
      <x:c r="L1735" s="14" t="n">
        <x:v>0</x:v>
      </x:c>
      <x:c r="M1735" s="14" t="n">
        <x:v>31866.76</x:v>
      </x:c>
      <x:c r="N1735" s="14" t="n">
        <x:v>522652.14</x:v>
      </x:c>
      <x:c r="O1735" t="str">
        <x:v>Fornecedor 040</x:v>
      </x:c>
      <x:c r="P1735" t="str">
        <x:v>Realizado</x:v>
      </x:c>
      <x:c r="Q1735" s="18" t="n">
        <x:v>0</x:v>
      </x:c>
      <x:c r="R1735" t="str">
        <x:v>Baixo</x:v>
      </x:c>
      <x:c r="S1735" t="str">
        <x:v>Possível anomalia</x:v>
      </x:c>
    </x:row>
    <x:row r="1736" ht="18" customHeight="1">
      <x:c r="A1736" t="str">
        <x:v>FIN01735</x:v>
      </x:c>
      <x:c r="B1736" s="12" t="n">
        <x:v>45943</x:v>
      </x:c>
      <x:c r="C1736" t="str">
        <x:v>Filial Betim</x:v>
      </x:c>
      <x:c r="D1736" t="str">
        <x:v>Operações</x:v>
      </x:c>
      <x:c r="E1736" t="str">
        <x:v>Mercadorias</x:v>
      </x:c>
      <x:c r="F1736" t="str">
        <x:v>Despesa</x:v>
      </x:c>
      <x:c r="G1736" t="str">
        <x:v>Despesa operacional</x:v>
      </x:c>
      <x:c r="H1736" s="14" t="n">
        <x:v>4624.19</x:v>
      </x:c>
      <x:c r="I1736" s="14" t="n">
        <x:v>5714.28</x:v>
      </x:c>
      <x:c r="J1736" s="14" t="n">
        <x:v>1090.09</x:v>
      </x:c>
      <x:c r="K1736" s="16" t="n">
        <x:v>0.2357</x:v>
      </x:c>
      <x:c r="L1736" s="14" t="n">
        <x:v>0</x:v>
      </x:c>
      <x:c r="M1736" s="14" t="n">
        <x:v>5714.28</x:v>
      </x:c>
      <x:c r="N1736" s="14" t="n">
        <x:v>516937.86</x:v>
      </x:c>
      <x:c r="O1736" t="str">
        <x:v>Fornecedor 044</x:v>
      </x:c>
      <x:c r="P1736" t="str">
        <x:v>Realizado</x:v>
      </x:c>
      <x:c r="Q1736" s="18" t="n">
        <x:v>0</x:v>
      </x:c>
      <x:c r="R1736" t="str">
        <x:v>Baixo</x:v>
      </x:c>
      <x:c r="S1736" t="str">
        <x:v>Revisar variação</x:v>
      </x:c>
    </x:row>
    <x:row r="1737" ht="18" customHeight="1">
      <x:c r="A1737" t="str">
        <x:v>FIN01736</x:v>
      </x:c>
      <x:c r="B1737" s="12" t="n">
        <x:v>46194</x:v>
      </x:c>
      <x:c r="C1737" t="str">
        <x:v>Filial Betim</x:v>
      </x:c>
      <x:c r="D1737" t="str">
        <x:v>Administrativo</x:v>
      </x:c>
      <x:c r="E1737" t="str">
        <x:v>Outras Receitas</x:v>
      </x:c>
      <x:c r="F1737" t="str">
        <x:v>Receita</x:v>
      </x:c>
      <x:c r="G1737" t="str">
        <x:v>Receita comercial</x:v>
      </x:c>
      <x:c r="H1737" s="14" t="n">
        <x:v>15352.61</x:v>
      </x:c>
      <x:c r="I1737" s="14" t="n">
        <x:v>11260.48</x:v>
      </x:c>
      <x:c r="J1737" s="14" t="n">
        <x:v>-4092.13</x:v>
      </x:c>
      <x:c r="K1737" s="16" t="n">
        <x:v>-0.2665</x:v>
      </x:c>
      <x:c r="L1737" s="14" t="n">
        <x:v>11260.48</x:v>
      </x:c>
      <x:c r="M1737" s="14" t="n">
        <x:v>0</x:v>
      </x:c>
      <x:c r="N1737" s="14" t="n">
        <x:v>528198.34</x:v>
      </x:c>
      <x:c r="O1737" t="str">
        <x:v>Cliente 092</x:v>
      </x:c>
      <x:c r="P1737" t="str">
        <x:v>Realizado</x:v>
      </x:c>
      <x:c r="Q1737" s="18" t="n">
        <x:v>0</x:v>
      </x:c>
      <x:c r="R1737" t="str">
        <x:v>Baixo</x:v>
      </x:c>
      <x:c r="S1737" t="str">
        <x:v>Possível anomalia</x:v>
      </x:c>
    </x:row>
    <x:row r="1738" ht="18" customHeight="1">
      <x:c r="A1738" t="str">
        <x:v>FIN01737</x:v>
      </x:c>
      <x:c r="B1738" s="12" t="n">
        <x:v>45891</x:v>
      </x:c>
      <x:c r="C1738" t="str">
        <x:v>Filial Contagem</x:v>
      </x:c>
      <x:c r="D1738" t="str">
        <x:v>Comercial</x:v>
      </x:c>
      <x:c r="E1738" t="str">
        <x:v>Fretes</x:v>
      </x:c>
      <x:c r="F1738" t="str">
        <x:v>Despesa</x:v>
      </x:c>
      <x:c r="G1738" t="str">
        <x:v>Pagamento fornecedor</x:v>
      </x:c>
      <x:c r="H1738" s="14" t="n">
        <x:v>9019.81</x:v>
      </x:c>
      <x:c r="I1738" s="14" t="n">
        <x:v>9160.67</x:v>
      </x:c>
      <x:c r="J1738" s="14" t="n">
        <x:v>140.86</x:v>
      </x:c>
      <x:c r="K1738" s="16" t="n">
        <x:v>0.0156</x:v>
      </x:c>
      <x:c r="L1738" s="14" t="n">
        <x:v>0</x:v>
      </x:c>
      <x:c r="M1738" s="14" t="n">
        <x:v>9160.67</x:v>
      </x:c>
      <x:c r="N1738" s="14" t="n">
        <x:v>519037.67</x:v>
      </x:c>
      <x:c r="O1738" t="str">
        <x:v>Fornecedor 109</x:v>
      </x:c>
      <x:c r="P1738" t="str">
        <x:v>Realizado</x:v>
      </x:c>
      <x:c r="Q1738" s="18" t="n">
        <x:v>0</x:v>
      </x:c>
      <x:c r="R1738" t="str">
        <x:v>Baixo</x:v>
      </x:c>
      <x:c r="S1738" t="str">
        <x:v>Dentro do esperado</x:v>
      </x:c>
    </x:row>
    <x:row r="1739" ht="18" customHeight="1">
      <x:c r="A1739" t="str">
        <x:v>FIN01738</x:v>
      </x:c>
      <x:c r="B1739" s="12" t="n">
        <x:v>46165</x:v>
      </x:c>
      <x:c r="C1739" t="str">
        <x:v>Matriz BH</x:v>
      </x:c>
      <x:c r="D1739" t="str">
        <x:v>TI</x:v>
      </x:c>
      <x:c r="E1739" t="str">
        <x:v>Tecnologia</x:v>
      </x:c>
      <x:c r="F1739" t="str">
        <x:v>Despesa</x:v>
      </x:c>
      <x:c r="G1739" t="str">
        <x:v>Compra administrativa</x:v>
      </x:c>
      <x:c r="H1739" s="14" t="n">
        <x:v>18280.1</x:v>
      </x:c>
      <x:c r="I1739" s="14" t="n">
        <x:v>18731.7</x:v>
      </x:c>
      <x:c r="J1739" s="14" t="n">
        <x:v>451.6</x:v>
      </x:c>
      <x:c r="K1739" s="16" t="n">
        <x:v>0.0247</x:v>
      </x:c>
      <x:c r="L1739" s="14" t="n">
        <x:v>0</x:v>
      </x:c>
      <x:c r="M1739" s="14" t="n">
        <x:v>18731.7</x:v>
      </x:c>
      <x:c r="N1739" s="14" t="n">
        <x:v>500305.97</x:v>
      </x:c>
      <x:c r="O1739" t="str">
        <x:v>Fornecedor 066</x:v>
      </x:c>
      <x:c r="P1739" t="str">
        <x:v>Realizado</x:v>
      </x:c>
      <x:c r="Q1739" s="18" t="n">
        <x:v>0</x:v>
      </x:c>
      <x:c r="R1739" t="str">
        <x:v>Baixo</x:v>
      </x:c>
      <x:c r="S1739" t="str">
        <x:v>Queda de volume</x:v>
      </x:c>
    </x:row>
    <x:row r="1740" ht="18" customHeight="1">
      <x:c r="A1740" t="str">
        <x:v>FIN01739</x:v>
      </x:c>
      <x:c r="B1740" s="12" t="n">
        <x:v>45996</x:v>
      </x:c>
      <x:c r="C1740" t="str">
        <x:v>Matriz BH</x:v>
      </x:c>
      <x:c r="D1740" t="str">
        <x:v>Comercial</x:v>
      </x:c>
      <x:c r="E1740" t="str">
        <x:v>Outras Receitas</x:v>
      </x:c>
      <x:c r="F1740" t="str">
        <x:v>Receita</x:v>
      </x:c>
      <x:c r="G1740" t="str">
        <x:v>Receita comercial</x:v>
      </x:c>
      <x:c r="H1740" s="14" t="n">
        <x:v>17304.73</x:v>
      </x:c>
      <x:c r="I1740" s="14" t="n">
        <x:v>20044.98</x:v>
      </x:c>
      <x:c r="J1740" s="14" t="n">
        <x:v>2740.25</x:v>
      </x:c>
      <x:c r="K1740" s="16" t="n">
        <x:v>0.1584</x:v>
      </x:c>
      <x:c r="L1740" s="14" t="n">
        <x:v>20044.98</x:v>
      </x:c>
      <x:c r="M1740" s="14" t="n">
        <x:v>0</x:v>
      </x:c>
      <x:c r="N1740" s="14" t="n">
        <x:v>520350.95</x:v>
      </x:c>
      <x:c r="O1740" t="str">
        <x:v>Cliente 131</x:v>
      </x:c>
      <x:c r="P1740" t="str">
        <x:v>Em atraso</x:v>
      </x:c>
      <x:c r="Q1740" s="18" t="n">
        <x:v>83</x:v>
      </x:c>
      <x:c r="R1740" t="str">
        <x:v>Crítico</x:v>
      </x:c>
      <x:c r="S1740" t="str">
        <x:v>Possível anomalia</x:v>
      </x:c>
    </x:row>
    <x:row r="1741" ht="18" customHeight="1">
      <x:c r="A1741" t="str">
        <x:v>FIN01740</x:v>
      </x:c>
      <x:c r="B1741" s="12" t="n">
        <x:v>46033</x:v>
      </x:c>
      <x:c r="C1741" t="str">
        <x:v>Filial Contagem</x:v>
      </x:c>
      <x:c r="D1741" t="str">
        <x:v>Logística</x:v>
      </x:c>
      <x:c r="E1741" t="str">
        <x:v>Fretes</x:v>
      </x:c>
      <x:c r="F1741" t="str">
        <x:v>Despesa</x:v>
      </x:c>
      <x:c r="G1741" t="str">
        <x:v>Despesa operacional</x:v>
      </x:c>
      <x:c r="H1741" s="14" t="n">
        <x:v>25751.12</x:v>
      </x:c>
      <x:c r="I1741" s="14" t="n">
        <x:v>29047.41</x:v>
      </x:c>
      <x:c r="J1741" s="14" t="n">
        <x:v>3296.29</x:v>
      </x:c>
      <x:c r="K1741" s="16" t="n">
        <x:v>0.128</x:v>
      </x:c>
      <x:c r="L1741" s="14" t="n">
        <x:v>0</x:v>
      </x:c>
      <x:c r="M1741" s="14" t="n">
        <x:v>29047.41</x:v>
      </x:c>
      <x:c r="N1741" s="14" t="n">
        <x:v>491303.54</x:v>
      </x:c>
      <x:c r="O1741" t="str">
        <x:v>Fornecedor 093</x:v>
      </x:c>
      <x:c r="P1741" t="str">
        <x:v>Realizado</x:v>
      </x:c>
      <x:c r="Q1741" s="18" t="n">
        <x:v>0</x:v>
      </x:c>
      <x:c r="R1741" t="str">
        <x:v>Baixo</x:v>
      </x:c>
      <x:c r="S1741" t="str">
        <x:v>Despesa não planejada</x:v>
      </x:c>
    </x:row>
    <x:row r="1742" ht="18" customHeight="1">
      <x:c r="A1742" t="str">
        <x:v>FIN01741</x:v>
      </x:c>
      <x:c r="B1742" s="12" t="n">
        <x:v>45822</x:v>
      </x:c>
      <x:c r="C1742" t="str">
        <x:v>Filial Contagem</x:v>
      </x:c>
      <x:c r="D1742" t="str">
        <x:v>Operações</x:v>
      </x:c>
      <x:c r="E1742" t="str">
        <x:v>Outras Receitas</x:v>
      </x:c>
      <x:c r="F1742" t="str">
        <x:v>Receita</x:v>
      </x:c>
      <x:c r="G1742" t="str">
        <x:v>Serviço prestado</x:v>
      </x:c>
      <x:c r="H1742" s="14" t="n">
        <x:v>55916.63</x:v>
      </x:c>
      <x:c r="I1742" s="14" t="n">
        <x:v>55980.77</x:v>
      </x:c>
      <x:c r="J1742" s="14" t="n">
        <x:v>64.14</x:v>
      </x:c>
      <x:c r="K1742" s="16" t="n">
        <x:v>0.0011</x:v>
      </x:c>
      <x:c r="L1742" s="14" t="n">
        <x:v>55980.77</x:v>
      </x:c>
      <x:c r="M1742" s="14" t="n">
        <x:v>0</x:v>
      </x:c>
      <x:c r="N1742" s="14" t="n">
        <x:v>547284.31</x:v>
      </x:c>
      <x:c r="O1742" t="str">
        <x:v>Cliente 066</x:v>
      </x:c>
      <x:c r="P1742" t="str">
        <x:v>Realizado</x:v>
      </x:c>
      <x:c r="Q1742" s="18" t="n">
        <x:v>0</x:v>
      </x:c>
      <x:c r="R1742" t="str">
        <x:v>Baixo</x:v>
      </x:c>
      <x:c r="S1742" t="str">
        <x:v>Possível anomalia</x:v>
      </x:c>
    </x:row>
    <x:row r="1743" ht="18" customHeight="1">
      <x:c r="A1743" t="str">
        <x:v>FIN01742</x:v>
      </x:c>
      <x:c r="B1743" s="12" t="n">
        <x:v>45979</x:v>
      </x:c>
      <x:c r="C1743" t="str">
        <x:v>Filial Contagem</x:v>
      </x:c>
      <x:c r="D1743" t="str">
        <x:v>Operações</x:v>
      </x:c>
      <x:c r="E1743" t="str">
        <x:v>Mercadorias</x:v>
      </x:c>
      <x:c r="F1743" t="str">
        <x:v>Despesa</x:v>
      </x:c>
      <x:c r="G1743" t="str">
        <x:v>Despesa operacional</x:v>
      </x:c>
      <x:c r="H1743" s="14" t="n">
        <x:v>31412.79</x:v>
      </x:c>
      <x:c r="I1743" s="14" t="n">
        <x:v>41655.69</x:v>
      </x:c>
      <x:c r="J1743" s="14" t="n">
        <x:v>10242.9</x:v>
      </x:c>
      <x:c r="K1743" s="16" t="n">
        <x:v>0.3261</x:v>
      </x:c>
      <x:c r="L1743" s="14" t="n">
        <x:v>0</x:v>
      </x:c>
      <x:c r="M1743" s="14" t="n">
        <x:v>41655.69</x:v>
      </x:c>
      <x:c r="N1743" s="14" t="n">
        <x:v>505628.62</x:v>
      </x:c>
      <x:c r="O1743" t="str">
        <x:v>Fornecedor 055</x:v>
      </x:c>
      <x:c r="P1743" t="str">
        <x:v>Realizado</x:v>
      </x:c>
      <x:c r="Q1743" s="18" t="n">
        <x:v>0</x:v>
      </x:c>
      <x:c r="R1743" t="str">
        <x:v>Baixo</x:v>
      </x:c>
      <x:c r="S1743" t="str">
        <x:v>Queda de volume</x:v>
      </x:c>
    </x:row>
    <x:row r="1744" ht="18" customHeight="1">
      <x:c r="A1744" t="str">
        <x:v>FIN01743</x:v>
      </x:c>
      <x:c r="B1744" s="12" t="n">
        <x:v>46191</x:v>
      </x:c>
      <x:c r="C1744" t="str">
        <x:v>Filial Betim</x:v>
      </x:c>
      <x:c r="D1744" t="str">
        <x:v>Financeiro</x:v>
      </x:c>
      <x:c r="E1744" t="str">
        <x:v>Serviços</x:v>
      </x:c>
      <x:c r="F1744" t="str">
        <x:v>Receita</x:v>
      </x:c>
      <x:c r="G1744" t="str">
        <x:v>Receita comercial</x:v>
      </x:c>
      <x:c r="H1744" s="14" t="n">
        <x:v>40982.31</x:v>
      </x:c>
      <x:c r="I1744" s="14" t="n">
        <x:v>38187.15</x:v>
      </x:c>
      <x:c r="J1744" s="14" t="n">
        <x:v>-2795.16</x:v>
      </x:c>
      <x:c r="K1744" s="16" t="n">
        <x:v>-0.0682</x:v>
      </x:c>
      <x:c r="L1744" s="14" t="n">
        <x:v>38187.15</x:v>
      </x:c>
      <x:c r="M1744" s="14" t="n">
        <x:v>0</x:v>
      </x:c>
      <x:c r="N1744" s="14" t="n">
        <x:v>543815.77</x:v>
      </x:c>
      <x:c r="O1744" t="str">
        <x:v>Cliente 139</x:v>
      </x:c>
      <x:c r="P1744" t="str">
        <x:v>Realizado</x:v>
      </x:c>
      <x:c r="Q1744" s="18" t="n">
        <x:v>0</x:v>
      </x:c>
      <x:c r="R1744" t="str">
        <x:v>Baixo</x:v>
      </x:c>
      <x:c r="S1744" t="str">
        <x:v>Queda de volume</x:v>
      </x:c>
    </x:row>
    <x:row r="1745" ht="18" customHeight="1">
      <x:c r="A1745" t="str">
        <x:v>FIN01744</x:v>
      </x:c>
      <x:c r="B1745" s="12" t="n">
        <x:v>45936</x:v>
      </x:c>
      <x:c r="C1745" t="str">
        <x:v>Filial Contagem</x:v>
      </x:c>
      <x:c r="D1745" t="str">
        <x:v>Operações</x:v>
      </x:c>
      <x:c r="E1745" t="str">
        <x:v>Energia</x:v>
      </x:c>
      <x:c r="F1745" t="str">
        <x:v>Despesa</x:v>
      </x:c>
      <x:c r="G1745" t="str">
        <x:v>Serviço contratado</x:v>
      </x:c>
      <x:c r="H1745" s="14" t="n">
        <x:v>38907.8</x:v>
      </x:c>
      <x:c r="I1745" s="14" t="n">
        <x:v>45555.93</x:v>
      </x:c>
      <x:c r="J1745" s="14" t="n">
        <x:v>6648.13</x:v>
      </x:c>
      <x:c r="K1745" s="16" t="n">
        <x:v>0.1709</x:v>
      </x:c>
      <x:c r="L1745" s="14" t="n">
        <x:v>0</x:v>
      </x:c>
      <x:c r="M1745" s="14" t="n">
        <x:v>45555.93</x:v>
      </x:c>
      <x:c r="N1745" s="14" t="n">
        <x:v>498259.84</x:v>
      </x:c>
      <x:c r="O1745" t="str">
        <x:v>Fornecedor 103</x:v>
      </x:c>
      <x:c r="P1745" t="str">
        <x:v>Realizado</x:v>
      </x:c>
      <x:c r="Q1745" s="18" t="n">
        <x:v>0</x:v>
      </x:c>
      <x:c r="R1745" t="str">
        <x:v>Baixo</x:v>
      </x:c>
      <x:c r="S1745" t="str">
        <x:v>Revisar variação</x:v>
      </x:c>
    </x:row>
    <x:row r="1746" ht="18" customHeight="1">
      <x:c r="A1746" t="str">
        <x:v>FIN01745</x:v>
      </x:c>
      <x:c r="B1746" s="12" t="n">
        <x:v>46186</x:v>
      </x:c>
      <x:c r="C1746" t="str">
        <x:v>Filial Betim</x:v>
      </x:c>
      <x:c r="D1746" t="str">
        <x:v>Administrativo</x:v>
      </x:c>
      <x:c r="E1746" t="str">
        <x:v>Venda de Produtos</x:v>
      </x:c>
      <x:c r="F1746" t="str">
        <x:v>Receita</x:v>
      </x:c>
      <x:c r="G1746" t="str">
        <x:v>Recebimento de cliente</x:v>
      </x:c>
      <x:c r="H1746" s="14" t="n">
        <x:v>33567.71</x:v>
      </x:c>
      <x:c r="I1746" s="14" t="n">
        <x:v>37661.58</x:v>
      </x:c>
      <x:c r="J1746" s="14" t="n">
        <x:v>4093.87</x:v>
      </x:c>
      <x:c r="K1746" s="16" t="n">
        <x:v>0.122</x:v>
      </x:c>
      <x:c r="L1746" s="14" t="n">
        <x:v>37661.58</x:v>
      </x:c>
      <x:c r="M1746" s="14" t="n">
        <x:v>0</x:v>
      </x:c>
      <x:c r="N1746" s="14" t="n">
        <x:v>535921.42</x:v>
      </x:c>
      <x:c r="O1746" t="str">
        <x:v>Cliente 103</x:v>
      </x:c>
      <x:c r="P1746" t="str">
        <x:v>Realizado</x:v>
      </x:c>
      <x:c r="Q1746" s="18" t="n">
        <x:v>0</x:v>
      </x:c>
      <x:c r="R1746" t="str">
        <x:v>Baixo</x:v>
      </x:c>
      <x:c r="S1746" t="str">
        <x:v>Possível anomalia</x:v>
      </x:c>
    </x:row>
    <x:row r="1747" ht="18" customHeight="1">
      <x:c r="A1747" t="str">
        <x:v>FIN01746</x:v>
      </x:c>
      <x:c r="B1747" s="12" t="n">
        <x:v>46169</x:v>
      </x:c>
      <x:c r="C1747" t="str">
        <x:v>Matriz BH</x:v>
      </x:c>
      <x:c r="D1747" t="str">
        <x:v>Operações</x:v>
      </x:c>
      <x:c r="E1747" t="str">
        <x:v>Frete Cobrado</x:v>
      </x:c>
      <x:c r="F1747" t="str">
        <x:v>Receita</x:v>
      </x:c>
      <x:c r="G1747" t="str">
        <x:v>Serviço prestado</x:v>
      </x:c>
      <x:c r="H1747" s="14" t="n">
        <x:v>21709.29</x:v>
      </x:c>
      <x:c r="I1747" s="14" t="n">
        <x:v>18159.64</x:v>
      </x:c>
      <x:c r="J1747" s="14" t="n">
        <x:v>-3549.65</x:v>
      </x:c>
      <x:c r="K1747" s="16" t="n">
        <x:v>-0.1635</x:v>
      </x:c>
      <x:c r="L1747" s="14" t="n">
        <x:v>18159.64</x:v>
      </x:c>
      <x:c r="M1747" s="14" t="n">
        <x:v>0</x:v>
      </x:c>
      <x:c r="N1747" s="14" t="n">
        <x:v>554081.06</x:v>
      </x:c>
      <x:c r="O1747" t="str">
        <x:v>Cliente 082</x:v>
      </x:c>
      <x:c r="P1747" t="str">
        <x:v>Em atraso</x:v>
      </x:c>
      <x:c r="Q1747" s="18" t="n">
        <x:v>70</x:v>
      </x:c>
      <x:c r="R1747" t="str">
        <x:v>Crítico</x:v>
      </x:c>
      <x:c r="S1747" t="str">
        <x:v>Queda de volume</x:v>
      </x:c>
    </x:row>
    <x:row r="1748" ht="18" customHeight="1">
      <x:c r="A1748" t="str">
        <x:v>FIN01747</x:v>
      </x:c>
      <x:c r="B1748" s="12" t="n">
        <x:v>45802</x:v>
      </x:c>
      <x:c r="C1748" t="str">
        <x:v>Filial Betim</x:v>
      </x:c>
      <x:c r="D1748" t="str">
        <x:v>Financeiro</x:v>
      </x:c>
      <x:c r="E1748" t="str">
        <x:v>Manutenção</x:v>
      </x:c>
      <x:c r="F1748" t="str">
        <x:v>Despesa</x:v>
      </x:c>
      <x:c r="G1748" t="str">
        <x:v>Despesa operacional</x:v>
      </x:c>
      <x:c r="H1748" s="14" t="n">
        <x:v>7947.04</x:v>
      </x:c>
      <x:c r="I1748" s="14" t="n">
        <x:v>9359.9</x:v>
      </x:c>
      <x:c r="J1748" s="14" t="n">
        <x:v>1412.86</x:v>
      </x:c>
      <x:c r="K1748" s="16" t="n">
        <x:v>0.1778</x:v>
      </x:c>
      <x:c r="L1748" s="14" t="n">
        <x:v>0</x:v>
      </x:c>
      <x:c r="M1748" s="14" t="n">
        <x:v>9359.9</x:v>
      </x:c>
      <x:c r="N1748" s="14" t="n">
        <x:v>544721.16</x:v>
      </x:c>
      <x:c r="O1748" t="str">
        <x:v>Fornecedor 109</x:v>
      </x:c>
      <x:c r="P1748" t="str">
        <x:v>Realizado</x:v>
      </x:c>
      <x:c r="Q1748" s="18" t="n">
        <x:v>0</x:v>
      </x:c>
      <x:c r="R1748" t="str">
        <x:v>Baixo</x:v>
      </x:c>
      <x:c r="S1748" t="str">
        <x:v>Possível anomalia</x:v>
      </x:c>
    </x:row>
    <x:row r="1749" ht="18" customHeight="1">
      <x:c r="A1749" t="str">
        <x:v>FIN01748</x:v>
      </x:c>
      <x:c r="B1749" s="12" t="n">
        <x:v>46108</x:v>
      </x:c>
      <x:c r="C1749" t="str">
        <x:v>Filial Contagem</x:v>
      </x:c>
      <x:c r="D1749" t="str">
        <x:v>TI</x:v>
      </x:c>
      <x:c r="E1749" t="str">
        <x:v>Outras Receitas</x:v>
      </x:c>
      <x:c r="F1749" t="str">
        <x:v>Receita</x:v>
      </x:c>
      <x:c r="G1749" t="str">
        <x:v>Receita comercial</x:v>
      </x:c>
      <x:c r="H1749" s="14" t="n">
        <x:v>34820.8</x:v>
      </x:c>
      <x:c r="I1749" s="14" t="n">
        <x:v>29060.49</x:v>
      </x:c>
      <x:c r="J1749" s="14" t="n">
        <x:v>-5760.31</x:v>
      </x:c>
      <x:c r="K1749" s="16" t="n">
        <x:v>-0.1654</x:v>
      </x:c>
      <x:c r="L1749" s="14" t="n">
        <x:v>29060.49</x:v>
      </x:c>
      <x:c r="M1749" s="14" t="n">
        <x:v>0</x:v>
      </x:c>
      <x:c r="N1749" s="14" t="n">
        <x:v>573781.65</x:v>
      </x:c>
      <x:c r="O1749" t="str">
        <x:v>Cliente 087</x:v>
      </x:c>
      <x:c r="P1749" t="str">
        <x:v>Realizado</x:v>
      </x:c>
      <x:c r="Q1749" s="18" t="n">
        <x:v>0</x:v>
      </x:c>
      <x:c r="R1749" t="str">
        <x:v>Baixo</x:v>
      </x:c>
      <x:c r="S1749" t="str">
        <x:v>Revisar variação</x:v>
      </x:c>
    </x:row>
    <x:row r="1750" ht="18" customHeight="1">
      <x:c r="A1750" t="str">
        <x:v>FIN01749</x:v>
      </x:c>
      <x:c r="B1750" s="12" t="n">
        <x:v>45676</x:v>
      </x:c>
      <x:c r="C1750" t="str">
        <x:v>Matriz BH</x:v>
      </x:c>
      <x:c r="D1750" t="str">
        <x:v>Administrativo</x:v>
      </x:c>
      <x:c r="E1750" t="str">
        <x:v>Aluguel</x:v>
      </x:c>
      <x:c r="F1750" t="str">
        <x:v>Despesa</x:v>
      </x:c>
      <x:c r="G1750" t="str">
        <x:v>Compra administrativa</x:v>
      </x:c>
      <x:c r="H1750" s="14" t="n">
        <x:v>20253.42</x:v>
      </x:c>
      <x:c r="I1750" s="14" t="n">
        <x:v>25404.63</x:v>
      </x:c>
      <x:c r="J1750" s="14" t="n">
        <x:v>5151.21</x:v>
      </x:c>
      <x:c r="K1750" s="16" t="n">
        <x:v>0.2543</x:v>
      </x:c>
      <x:c r="L1750" s="14" t="n">
        <x:v>0</x:v>
      </x:c>
      <x:c r="M1750" s="14" t="n">
        <x:v>25404.63</x:v>
      </x:c>
      <x:c r="N1750" s="14" t="n">
        <x:v>548377.02</x:v>
      </x:c>
      <x:c r="O1750" t="str">
        <x:v>Fornecedor 047</x:v>
      </x:c>
      <x:c r="P1750" t="str">
        <x:v>Realizado</x:v>
      </x:c>
      <x:c r="Q1750" s="18" t="n">
        <x:v>0</x:v>
      </x:c>
      <x:c r="R1750" t="str">
        <x:v>Baixo</x:v>
      </x:c>
      <x:c r="S1750" t="str">
        <x:v>Aumento de preço</x:v>
      </x:c>
    </x:row>
    <x:row r="1751" ht="18" customHeight="1">
      <x:c r="A1751" t="str">
        <x:v>FIN01750</x:v>
      </x:c>
      <x:c r="B1751" s="12" t="n">
        <x:v>46151</x:v>
      </x:c>
      <x:c r="C1751" t="str">
        <x:v>Matriz BH</x:v>
      </x:c>
      <x:c r="D1751" t="str">
        <x:v>Logística</x:v>
      </x:c>
      <x:c r="E1751" t="str">
        <x:v>Frete Cobrado</x:v>
      </x:c>
      <x:c r="F1751" t="str">
        <x:v>Receita</x:v>
      </x:c>
      <x:c r="G1751" t="str">
        <x:v>Serviço prestado</x:v>
      </x:c>
      <x:c r="H1751" s="14" t="n">
        <x:v>18480.65</x:v>
      </x:c>
      <x:c r="I1751" s="14" t="n">
        <x:v>16669.83</x:v>
      </x:c>
      <x:c r="J1751" s="14" t="n">
        <x:v>-1810.82</x:v>
      </x:c>
      <x:c r="K1751" s="16" t="n">
        <x:v>-0.098</x:v>
      </x:c>
      <x:c r="L1751" s="14" t="n">
        <x:v>16669.83</x:v>
      </x:c>
      <x:c r="M1751" s="14" t="n">
        <x:v>0</x:v>
      </x:c>
      <x:c r="N1751" s="14" t="n">
        <x:v>565046.85</x:v>
      </x:c>
      <x:c r="O1751" t="str">
        <x:v>Cliente 044</x:v>
      </x:c>
      <x:c r="P1751" t="str">
        <x:v>Realizado</x:v>
      </x:c>
      <x:c r="Q1751" s="18" t="n">
        <x:v>0</x:v>
      </x:c>
      <x:c r="R1751" t="str">
        <x:v>Baixo</x:v>
      </x:c>
      <x:c r="S1751" t="str">
        <x:v>Queda de volume</x:v>
      </x:c>
    </x:row>
    <x:row r="1752" ht="18" customHeight="1">
      <x:c r="A1752" t="str">
        <x:v>FIN01751</x:v>
      </x:c>
      <x:c r="B1752" s="12" t="n">
        <x:v>45680</x:v>
      </x:c>
      <x:c r="C1752" t="str">
        <x:v>CD Ribeirão das Neves</x:v>
      </x:c>
      <x:c r="D1752" t="str">
        <x:v>Financeiro</x:v>
      </x:c>
      <x:c r="E1752" t="str">
        <x:v>Aluguel</x:v>
      </x:c>
      <x:c r="F1752" t="str">
        <x:v>Despesa</x:v>
      </x:c>
      <x:c r="G1752" t="str">
        <x:v>Compra administrativa</x:v>
      </x:c>
      <x:c r="H1752" s="14" t="n">
        <x:v>37868.53</x:v>
      </x:c>
      <x:c r="I1752" s="14" t="n">
        <x:v>48425.53</x:v>
      </x:c>
      <x:c r="J1752" s="14" t="n">
        <x:v>10557</x:v>
      </x:c>
      <x:c r="K1752" s="16" t="n">
        <x:v>0.2788</x:v>
      </x:c>
      <x:c r="L1752" s="14" t="n">
        <x:v>0</x:v>
      </x:c>
      <x:c r="M1752" s="14" t="n">
        <x:v>48425.53</x:v>
      </x:c>
      <x:c r="N1752" s="14" t="n">
        <x:v>516621.32</x:v>
      </x:c>
      <x:c r="O1752" t="str">
        <x:v>Fornecedor 013</x:v>
      </x:c>
      <x:c r="P1752" t="str">
        <x:v>Realizado</x:v>
      </x:c>
      <x:c r="Q1752" s="18" t="n">
        <x:v>0</x:v>
      </x:c>
      <x:c r="R1752" t="str">
        <x:v>Baixo</x:v>
      </x:c>
      <x:c r="S1752" t="str">
        <x:v>Queda de volume</x:v>
      </x:c>
    </x:row>
    <x:row r="1753" ht="18" customHeight="1">
      <x:c r="A1753" t="str">
        <x:v>FIN01752</x:v>
      </x:c>
      <x:c r="B1753" s="12" t="n">
        <x:v>45668</x:v>
      </x:c>
      <x:c r="C1753" t="str">
        <x:v>Filial Contagem</x:v>
      </x:c>
      <x:c r="D1753" t="str">
        <x:v>Comercial</x:v>
      </x:c>
      <x:c r="E1753" t="str">
        <x:v>Serviços</x:v>
      </x:c>
      <x:c r="F1753" t="str">
        <x:v>Receita</x:v>
      </x:c>
      <x:c r="G1753" t="str">
        <x:v>Venda faturada</x:v>
      </x:c>
      <x:c r="H1753" s="14" t="n">
        <x:v>42308.69</x:v>
      </x:c>
      <x:c r="I1753" s="14" t="n">
        <x:v>45983.15</x:v>
      </x:c>
      <x:c r="J1753" s="14" t="n">
        <x:v>3674.46</x:v>
      </x:c>
      <x:c r="K1753" s="16" t="n">
        <x:v>0.0868</x:v>
      </x:c>
      <x:c r="L1753" s="14" t="n">
        <x:v>45983.15</x:v>
      </x:c>
      <x:c r="M1753" s="14" t="n">
        <x:v>0</x:v>
      </x:c>
      <x:c r="N1753" s="14" t="n">
        <x:v>562604.47</x:v>
      </x:c>
      <x:c r="O1753" t="str">
        <x:v>Cliente 177</x:v>
      </x:c>
      <x:c r="P1753" t="str">
        <x:v>Realizado</x:v>
      </x:c>
      <x:c r="Q1753" s="18" t="n">
        <x:v>0</x:v>
      </x:c>
      <x:c r="R1753" t="str">
        <x:v>Baixo</x:v>
      </x:c>
      <x:c r="S1753" t="str">
        <x:v>Sem observações</x:v>
      </x:c>
    </x:row>
    <x:row r="1754" ht="18" customHeight="1">
      <x:c r="A1754" t="str">
        <x:v>FIN01753</x:v>
      </x:c>
      <x:c r="B1754" s="12" t="n">
        <x:v>46027</x:v>
      </x:c>
      <x:c r="C1754" t="str">
        <x:v>CD Ribeirão das Neves</x:v>
      </x:c>
      <x:c r="D1754" t="str">
        <x:v>Logística</x:v>
      </x:c>
      <x:c r="E1754" t="str">
        <x:v>Despesas Bancárias</x:v>
      </x:c>
      <x:c r="F1754" t="str">
        <x:v>Despesa</x:v>
      </x:c>
      <x:c r="G1754" t="str">
        <x:v>Pagamento fornecedor</x:v>
      </x:c>
      <x:c r="H1754" s="14" t="n">
        <x:v>11889.13</x:v>
      </x:c>
      <x:c r="I1754" s="14" t="n">
        <x:v>12523.95</x:v>
      </x:c>
      <x:c r="J1754" s="14" t="n">
        <x:v>634.82</x:v>
      </x:c>
      <x:c r="K1754" s="16" t="n">
        <x:v>0.0534</x:v>
      </x:c>
      <x:c r="L1754" s="14" t="n">
        <x:v>0</x:v>
      </x:c>
      <x:c r="M1754" s="14" t="n">
        <x:v>12523.95</x:v>
      </x:c>
      <x:c r="N1754" s="14" t="n">
        <x:v>550080.52</x:v>
      </x:c>
      <x:c r="O1754" t="str">
        <x:v>Fornecedor 053</x:v>
      </x:c>
      <x:c r="P1754" t="str">
        <x:v>Realizado</x:v>
      </x:c>
      <x:c r="Q1754" s="18" t="n">
        <x:v>0</x:v>
      </x:c>
      <x:c r="R1754" t="str">
        <x:v>Baixo</x:v>
      </x:c>
      <x:c r="S1754" t="str">
        <x:v>Aumento de preço</x:v>
      </x:c>
    </x:row>
    <x:row r="1755" ht="18" customHeight="1">
      <x:c r="A1755" t="str">
        <x:v>FIN01754</x:v>
      </x:c>
      <x:c r="B1755" s="12" t="n">
        <x:v>45693</x:v>
      </x:c>
      <x:c r="C1755" t="str">
        <x:v>Matriz BH</x:v>
      </x:c>
      <x:c r="D1755" t="str">
        <x:v>Comercial</x:v>
      </x:c>
      <x:c r="E1755" t="str">
        <x:v>Despesas Bancárias</x:v>
      </x:c>
      <x:c r="F1755" t="str">
        <x:v>Despesa</x:v>
      </x:c>
      <x:c r="G1755" t="str">
        <x:v>Compra administrativa</x:v>
      </x:c>
      <x:c r="H1755" s="14" t="n">
        <x:v>14287.45</x:v>
      </x:c>
      <x:c r="I1755" s="14" t="n">
        <x:v>16047.9</x:v>
      </x:c>
      <x:c r="J1755" s="14" t="n">
        <x:v>1760.45</x:v>
      </x:c>
      <x:c r="K1755" s="16" t="n">
        <x:v>0.1232</x:v>
      </x:c>
      <x:c r="L1755" s="14" t="n">
        <x:v>0</x:v>
      </x:c>
      <x:c r="M1755" s="14" t="n">
        <x:v>16047.9</x:v>
      </x:c>
      <x:c r="N1755" s="14" t="n">
        <x:v>534032.62</x:v>
      </x:c>
      <x:c r="O1755" t="str">
        <x:v>Fornecedor 102</x:v>
      </x:c>
      <x:c r="P1755" t="str">
        <x:v>Realizado</x:v>
      </x:c>
      <x:c r="Q1755" s="18" t="n">
        <x:v>0</x:v>
      </x:c>
      <x:c r="R1755" t="str">
        <x:v>Baixo</x:v>
      </x:c>
      <x:c r="S1755" t="str">
        <x:v>Sem observações</x:v>
      </x:c>
    </x:row>
    <x:row r="1756" ht="18" customHeight="1">
      <x:c r="A1756" t="str">
        <x:v>FIN01755</x:v>
      </x:c>
      <x:c r="B1756" s="12" t="n">
        <x:v>45859</x:v>
      </x:c>
      <x:c r="C1756" t="str">
        <x:v>Matriz BH</x:v>
      </x:c>
      <x:c r="D1756" t="str">
        <x:v>Financeiro</x:v>
      </x:c>
      <x:c r="E1756" t="str">
        <x:v>Frete Cobrado</x:v>
      </x:c>
      <x:c r="F1756" t="str">
        <x:v>Receita</x:v>
      </x:c>
      <x:c r="G1756" t="str">
        <x:v>Receita comercial</x:v>
      </x:c>
      <x:c r="H1756" s="14" t="n">
        <x:v>51042.81</x:v>
      </x:c>
      <x:c r="I1756" s="14" t="n">
        <x:v>41125.45</x:v>
      </x:c>
      <x:c r="J1756" s="14" t="n">
        <x:v>-9917.36</x:v>
      </x:c>
      <x:c r="K1756" s="16" t="n">
        <x:v>-0.1943</x:v>
      </x:c>
      <x:c r="L1756" s="14" t="n">
        <x:v>41125.45</x:v>
      </x:c>
      <x:c r="M1756" s="14" t="n">
        <x:v>0</x:v>
      </x:c>
      <x:c r="N1756" s="14" t="n">
        <x:v>575158.07</x:v>
      </x:c>
      <x:c r="O1756" t="str">
        <x:v>Cliente 036</x:v>
      </x:c>
      <x:c r="P1756" t="str">
        <x:v>Realizado</x:v>
      </x:c>
      <x:c r="Q1756" s="18" t="n">
        <x:v>0</x:v>
      </x:c>
      <x:c r="R1756" t="str">
        <x:v>Baixo</x:v>
      </x:c>
      <x:c r="S1756" t="str">
        <x:v>Queda de volume</x:v>
      </x:c>
    </x:row>
    <x:row r="1757" ht="18" customHeight="1">
      <x:c r="A1757" t="str">
        <x:v>FIN01756</x:v>
      </x:c>
      <x:c r="B1757" s="12" t="n">
        <x:v>46139</x:v>
      </x:c>
      <x:c r="C1757" t="str">
        <x:v>CD Ribeirão das Neves</x:v>
      </x:c>
      <x:c r="D1757" t="str">
        <x:v>Operações</x:v>
      </x:c>
      <x:c r="E1757" t="str">
        <x:v>Fretes</x:v>
      </x:c>
      <x:c r="F1757" t="str">
        <x:v>Despesa</x:v>
      </x:c>
      <x:c r="G1757" t="str">
        <x:v>Despesa operacional</x:v>
      </x:c>
      <x:c r="H1757" s="14" t="n">
        <x:v>21403.81</x:v>
      </x:c>
      <x:c r="I1757" s="14" t="n">
        <x:v>28014.76</x:v>
      </x:c>
      <x:c r="J1757" s="14" t="n">
        <x:v>6610.95</x:v>
      </x:c>
      <x:c r="K1757" s="16" t="n">
        <x:v>0.3089</x:v>
      </x:c>
      <x:c r="L1757" s="14" t="n">
        <x:v>0</x:v>
      </x:c>
      <x:c r="M1757" s="14" t="n">
        <x:v>28014.76</x:v>
      </x:c>
      <x:c r="N1757" s="14" t="n">
        <x:v>547143.31</x:v>
      </x:c>
      <x:c r="O1757" t="str">
        <x:v>Fornecedor 070</x:v>
      </x:c>
      <x:c r="P1757" t="str">
        <x:v>Realizado</x:v>
      </x:c>
      <x:c r="Q1757" s="18" t="n">
        <x:v>0</x:v>
      </x:c>
      <x:c r="R1757" t="str">
        <x:v>Baixo</x:v>
      </x:c>
      <x:c r="S1757" t="str">
        <x:v>Queda de volume</x:v>
      </x:c>
    </x:row>
    <x:row r="1758" ht="18" customHeight="1">
      <x:c r="A1758" t="str">
        <x:v>FIN01757</x:v>
      </x:c>
      <x:c r="B1758" s="12" t="n">
        <x:v>45928</x:v>
      </x:c>
      <x:c r="C1758" t="str">
        <x:v>CD Ribeirão das Neves</x:v>
      </x:c>
      <x:c r="D1758" t="str">
        <x:v>Comercial</x:v>
      </x:c>
      <x:c r="E1758" t="str">
        <x:v>Venda de Produtos</x:v>
      </x:c>
      <x:c r="F1758" t="str">
        <x:v>Receita</x:v>
      </x:c>
      <x:c r="G1758" t="str">
        <x:v>Receita comercial</x:v>
      </x:c>
      <x:c r="H1758" s="14" t="n">
        <x:v>16537.2</x:v>
      </x:c>
      <x:c r="I1758" s="14" t="n">
        <x:v>18346.27</x:v>
      </x:c>
      <x:c r="J1758" s="14" t="n">
        <x:v>1809.07</x:v>
      </x:c>
      <x:c r="K1758" s="16" t="n">
        <x:v>0.1094</x:v>
      </x:c>
      <x:c r="L1758" s="14" t="n">
        <x:v>18346.27</x:v>
      </x:c>
      <x:c r="M1758" s="14" t="n">
        <x:v>0</x:v>
      </x:c>
      <x:c r="N1758" s="14" t="n">
        <x:v>565489.58</x:v>
      </x:c>
      <x:c r="O1758" t="str">
        <x:v>Cliente 012</x:v>
      </x:c>
      <x:c r="P1758" t="str">
        <x:v>Em atraso</x:v>
      </x:c>
      <x:c r="Q1758" s="18" t="n">
        <x:v>81</x:v>
      </x:c>
      <x:c r="R1758" t="str">
        <x:v>Crítico</x:v>
      </x:c>
      <x:c r="S1758" t="str">
        <x:v>Atraso recorrente</x:v>
      </x:c>
    </x:row>
    <x:row r="1759" ht="18" customHeight="1">
      <x:c r="A1759" t="str">
        <x:v>FIN01758</x:v>
      </x:c>
      <x:c r="B1759" s="12" t="n">
        <x:v>46217</x:v>
      </x:c>
      <x:c r="C1759" t="str">
        <x:v>Filial Betim</x:v>
      </x:c>
      <x:c r="D1759" t="str">
        <x:v>Financeiro</x:v>
      </x:c>
      <x:c r="E1759" t="str">
        <x:v>Frete Cobrado</x:v>
      </x:c>
      <x:c r="F1759" t="str">
        <x:v>Receita</x:v>
      </x:c>
      <x:c r="G1759" t="str">
        <x:v>Receita comercial</x:v>
      </x:c>
      <x:c r="H1759" s="14" t="n">
        <x:v>8136.5</x:v>
      </x:c>
      <x:c r="I1759" s="14" t="n">
        <x:v>6696.4</x:v>
      </x:c>
      <x:c r="J1759" s="14" t="n">
        <x:v>-1440.1</x:v>
      </x:c>
      <x:c r="K1759" s="16" t="n">
        <x:v>-0.177</x:v>
      </x:c>
      <x:c r="L1759" s="14" t="n">
        <x:v>6696.4</x:v>
      </x:c>
      <x:c r="M1759" s="14" t="n">
        <x:v>0</x:v>
      </x:c>
      <x:c r="N1759" s="14" t="n">
        <x:v>572185.98</x:v>
      </x:c>
      <x:c r="O1759" t="str">
        <x:v>Cliente 105</x:v>
      </x:c>
      <x:c r="P1759" t="str">
        <x:v>Em atraso</x:v>
      </x:c>
      <x:c r="Q1759" s="18" t="n">
        <x:v>120</x:v>
      </x:c>
      <x:c r="R1759" t="str">
        <x:v>Crítico</x:v>
      </x:c>
      <x:c r="S1759" t="str">
        <x:v>Possível anomalia</x:v>
      </x:c>
    </x:row>
    <x:row r="1760" ht="18" customHeight="1">
      <x:c r="A1760" t="str">
        <x:v>FIN01759</x:v>
      </x:c>
      <x:c r="B1760" s="12" t="n">
        <x:v>45722</x:v>
      </x:c>
      <x:c r="C1760" t="str">
        <x:v>Matriz BH</x:v>
      </x:c>
      <x:c r="D1760" t="str">
        <x:v>TI</x:v>
      </x:c>
      <x:c r="E1760" t="str">
        <x:v>Serviços</x:v>
      </x:c>
      <x:c r="F1760" t="str">
        <x:v>Receita</x:v>
      </x:c>
      <x:c r="G1760" t="str">
        <x:v>Venda faturada</x:v>
      </x:c>
      <x:c r="H1760" s="14" t="n">
        <x:v>55370.34</x:v>
      </x:c>
      <x:c r="I1760" s="14" t="n">
        <x:v>55844.91</x:v>
      </x:c>
      <x:c r="J1760" s="14" t="n">
        <x:v>474.57</x:v>
      </x:c>
      <x:c r="K1760" s="16" t="n">
        <x:v>0.0086</x:v>
      </x:c>
      <x:c r="L1760" s="14" t="n">
        <x:v>55844.91</x:v>
      </x:c>
      <x:c r="M1760" s="14" t="n">
        <x:v>0</x:v>
      </x:c>
      <x:c r="N1760" s="14" t="n">
        <x:v>628030.89</x:v>
      </x:c>
      <x:c r="O1760" t="str">
        <x:v>Cliente 059</x:v>
      </x:c>
      <x:c r="P1760" t="str">
        <x:v>Realizado</x:v>
      </x:c>
      <x:c r="Q1760" s="18" t="n">
        <x:v>0</x:v>
      </x:c>
      <x:c r="R1760" t="str">
        <x:v>Baixo</x:v>
      </x:c>
      <x:c r="S1760" t="str">
        <x:v>Revisar variação</x:v>
      </x:c>
    </x:row>
    <x:row r="1761" ht="18" customHeight="1">
      <x:c r="A1761" t="str">
        <x:v>FIN01760</x:v>
      </x:c>
      <x:c r="B1761" s="12" t="n">
        <x:v>46042</x:v>
      </x:c>
      <x:c r="C1761" t="str">
        <x:v>CD Ribeirão das Neves</x:v>
      </x:c>
      <x:c r="D1761" t="str">
        <x:v>Operações</x:v>
      </x:c>
      <x:c r="E1761" t="str">
        <x:v>Aluguel</x:v>
      </x:c>
      <x:c r="F1761" t="str">
        <x:v>Despesa</x:v>
      </x:c>
      <x:c r="G1761" t="str">
        <x:v>Despesa operacional</x:v>
      </x:c>
      <x:c r="H1761" s="14" t="n">
        <x:v>4138.77</x:v>
      </x:c>
      <x:c r="I1761" s="14" t="n">
        <x:v>4079.76</x:v>
      </x:c>
      <x:c r="J1761" s="14" t="n">
        <x:v>-59.01</x:v>
      </x:c>
      <x:c r="K1761" s="16" t="n">
        <x:v>-0.0143</x:v>
      </x:c>
      <x:c r="L1761" s="14" t="n">
        <x:v>0</x:v>
      </x:c>
      <x:c r="M1761" s="14" t="n">
        <x:v>4079.76</x:v>
      </x:c>
      <x:c r="N1761" s="14" t="n">
        <x:v>623951.13</x:v>
      </x:c>
      <x:c r="O1761" t="str">
        <x:v>Fornecedor 094</x:v>
      </x:c>
      <x:c r="P1761" t="str">
        <x:v>Realizado</x:v>
      </x:c>
      <x:c r="Q1761" s="18" t="n">
        <x:v>0</x:v>
      </x:c>
      <x:c r="R1761" t="str">
        <x:v>Baixo</x:v>
      </x:c>
      <x:c r="S1761" t="str">
        <x:v>Possível anomalia</x:v>
      </x:c>
    </x:row>
    <x:row r="1762" ht="18" customHeight="1">
      <x:c r="A1762" t="str">
        <x:v>FIN01761</x:v>
      </x:c>
      <x:c r="B1762" s="12" t="n">
        <x:v>46168</x:v>
      </x:c>
      <x:c r="C1762" t="str">
        <x:v>Filial Betim</x:v>
      </x:c>
      <x:c r="D1762" t="str">
        <x:v>Financeiro</x:v>
      </x:c>
      <x:c r="E1762" t="str">
        <x:v>Outras Receitas</x:v>
      </x:c>
      <x:c r="F1762" t="str">
        <x:v>Receita</x:v>
      </x:c>
      <x:c r="G1762" t="str">
        <x:v>Recebimento de cliente</x:v>
      </x:c>
      <x:c r="H1762" s="14" t="n">
        <x:v>35573.64</x:v>
      </x:c>
      <x:c r="I1762" s="14" t="n">
        <x:v>41853.56</x:v>
      </x:c>
      <x:c r="J1762" s="14" t="n">
        <x:v>6279.92</x:v>
      </x:c>
      <x:c r="K1762" s="16" t="n">
        <x:v>0.1765</x:v>
      </x:c>
      <x:c r="L1762" s="14" t="n">
        <x:v>41853.56</x:v>
      </x:c>
      <x:c r="M1762" s="14" t="n">
        <x:v>0</x:v>
      </x:c>
      <x:c r="N1762" s="14" t="n">
        <x:v>665804.69</x:v>
      </x:c>
      <x:c r="O1762" t="str">
        <x:v>Cliente 161</x:v>
      </x:c>
      <x:c r="P1762" t="str">
        <x:v>Realizado</x:v>
      </x:c>
      <x:c r="Q1762" s="18" t="n">
        <x:v>0</x:v>
      </x:c>
      <x:c r="R1762" t="str">
        <x:v>Baixo</x:v>
      </x:c>
      <x:c r="S1762" t="str">
        <x:v>Queda de volume</x:v>
      </x:c>
    </x:row>
    <x:row r="1763" ht="18" customHeight="1">
      <x:c r="A1763" t="str">
        <x:v>FIN01762</x:v>
      </x:c>
      <x:c r="B1763" s="12" t="n">
        <x:v>46092</x:v>
      </x:c>
      <x:c r="C1763" t="str">
        <x:v>Filial Betim</x:v>
      </x:c>
      <x:c r="D1763" t="str">
        <x:v>TI</x:v>
      </x:c>
      <x:c r="E1763" t="str">
        <x:v>Outras Receitas</x:v>
      </x:c>
      <x:c r="F1763" t="str">
        <x:v>Receita</x:v>
      </x:c>
      <x:c r="G1763" t="str">
        <x:v>Serviço prestado</x:v>
      </x:c>
      <x:c r="H1763" s="14" t="n">
        <x:v>55935.88</x:v>
      </x:c>
      <x:c r="I1763" s="14" t="n">
        <x:v>49610.38</x:v>
      </x:c>
      <x:c r="J1763" s="14" t="n">
        <x:v>-6325.5</x:v>
      </x:c>
      <x:c r="K1763" s="16" t="n">
        <x:v>-0.1131</x:v>
      </x:c>
      <x:c r="L1763" s="14" t="n">
        <x:v>49610.38</x:v>
      </x:c>
      <x:c r="M1763" s="14" t="n">
        <x:v>0</x:v>
      </x:c>
      <x:c r="N1763" s="14" t="n">
        <x:v>715415.07</x:v>
      </x:c>
      <x:c r="O1763" t="str">
        <x:v>Cliente 069</x:v>
      </x:c>
      <x:c r="P1763" t="str">
        <x:v>Realizado</x:v>
      </x:c>
      <x:c r="Q1763" s="18" t="n">
        <x:v>0</x:v>
      </x:c>
      <x:c r="R1763" t="str">
        <x:v>Baixo</x:v>
      </x:c>
      <x:c r="S1763" t="str">
        <x:v>Queda de volume</x:v>
      </x:c>
    </x:row>
    <x:row r="1764" ht="18" customHeight="1">
      <x:c r="A1764" t="str">
        <x:v>FIN01763</x:v>
      </x:c>
      <x:c r="B1764" s="12" t="n">
        <x:v>45928</x:v>
      </x:c>
      <x:c r="C1764" t="str">
        <x:v>Filial Betim</x:v>
      </x:c>
      <x:c r="D1764" t="str">
        <x:v>Administrativo</x:v>
      </x:c>
      <x:c r="E1764" t="str">
        <x:v>Serviços</x:v>
      </x:c>
      <x:c r="F1764" t="str">
        <x:v>Receita</x:v>
      </x:c>
      <x:c r="G1764" t="str">
        <x:v>Receita comercial</x:v>
      </x:c>
      <x:c r="H1764" s="14" t="n">
        <x:v>13150.04</x:v>
      </x:c>
      <x:c r="I1764" s="14" t="n">
        <x:v>10629.88</x:v>
      </x:c>
      <x:c r="J1764" s="14" t="n">
        <x:v>-2520.16</x:v>
      </x:c>
      <x:c r="K1764" s="16" t="n">
        <x:v>-0.1916</x:v>
      </x:c>
      <x:c r="L1764" s="14" t="n">
        <x:v>10629.88</x:v>
      </x:c>
      <x:c r="M1764" s="14" t="n">
        <x:v>0</x:v>
      </x:c>
      <x:c r="N1764" s="14" t="n">
        <x:v>726044.95</x:v>
      </x:c>
      <x:c r="O1764" t="str">
        <x:v>Cliente 053</x:v>
      </x:c>
      <x:c r="P1764" t="str">
        <x:v>Realizado</x:v>
      </x:c>
      <x:c r="Q1764" s="18" t="n">
        <x:v>0</x:v>
      </x:c>
      <x:c r="R1764" t="str">
        <x:v>Baixo</x:v>
      </x:c>
      <x:c r="S1764" t="str">
        <x:v>Sem observações</x:v>
      </x:c>
    </x:row>
    <x:row r="1765" ht="18" customHeight="1">
      <x:c r="A1765" t="str">
        <x:v>FIN01764</x:v>
      </x:c>
      <x:c r="B1765" s="12" t="n">
        <x:v>45693</x:v>
      </x:c>
      <x:c r="C1765" t="str">
        <x:v>Matriz BH</x:v>
      </x:c>
      <x:c r="D1765" t="str">
        <x:v>Financeiro</x:v>
      </x:c>
      <x:c r="E1765" t="str">
        <x:v>Energia</x:v>
      </x:c>
      <x:c r="F1765" t="str">
        <x:v>Despesa</x:v>
      </x:c>
      <x:c r="G1765" t="str">
        <x:v>Serviço contratado</x:v>
      </x:c>
      <x:c r="H1765" s="14" t="n">
        <x:v>40983.43</x:v>
      </x:c>
      <x:c r="I1765" s="14" t="n">
        <x:v>38105.36</x:v>
      </x:c>
      <x:c r="J1765" s="14" t="n">
        <x:v>-2878.07</x:v>
      </x:c>
      <x:c r="K1765" s="16" t="n">
        <x:v>-0.0702</x:v>
      </x:c>
      <x:c r="L1765" s="14" t="n">
        <x:v>0</x:v>
      </x:c>
      <x:c r="M1765" s="14" t="n">
        <x:v>38105.36</x:v>
      </x:c>
      <x:c r="N1765" s="14" t="n">
        <x:v>687939.59</x:v>
      </x:c>
      <x:c r="O1765" t="str">
        <x:v>Fornecedor 110</x:v>
      </x:c>
      <x:c r="P1765" t="str">
        <x:v>Realizado</x:v>
      </x:c>
      <x:c r="Q1765" s="18" t="n">
        <x:v>0</x:v>
      </x:c>
      <x:c r="R1765" t="str">
        <x:v>Baixo</x:v>
      </x:c>
      <x:c r="S1765" t="str">
        <x:v>Aumento de preço</x:v>
      </x:c>
    </x:row>
    <x:row r="1766" ht="18" customHeight="1">
      <x:c r="A1766" t="str">
        <x:v>FIN01765</x:v>
      </x:c>
      <x:c r="B1766" s="12" t="n">
        <x:v>45800</x:v>
      </x:c>
      <x:c r="C1766" t="str">
        <x:v>Matriz BH</x:v>
      </x:c>
      <x:c r="D1766" t="str">
        <x:v>Administrativo</x:v>
      </x:c>
      <x:c r="E1766" t="str">
        <x:v>Energia</x:v>
      </x:c>
      <x:c r="F1766" t="str">
        <x:v>Despesa</x:v>
      </x:c>
      <x:c r="G1766" t="str">
        <x:v>Pagamento fornecedor</x:v>
      </x:c>
      <x:c r="H1766" s="14" t="n">
        <x:v>12415.41</x:v>
      </x:c>
      <x:c r="I1766" s="14" t="n">
        <x:v>15568.65</x:v>
      </x:c>
      <x:c r="J1766" s="14" t="n">
        <x:v>3153.24</x:v>
      </x:c>
      <x:c r="K1766" s="16" t="n">
        <x:v>0.254</x:v>
      </x:c>
      <x:c r="L1766" s="14" t="n">
        <x:v>0</x:v>
      </x:c>
      <x:c r="M1766" s="14" t="n">
        <x:v>15568.65</x:v>
      </x:c>
      <x:c r="N1766" s="14" t="n">
        <x:v>672370.94</x:v>
      </x:c>
      <x:c r="O1766" t="str">
        <x:v>Fornecedor 024</x:v>
      </x:c>
      <x:c r="P1766" t="str">
        <x:v>Realizado</x:v>
      </x:c>
      <x:c r="Q1766" s="18" t="n">
        <x:v>0</x:v>
      </x:c>
      <x:c r="R1766" t="str">
        <x:v>Baixo</x:v>
      </x:c>
      <x:c r="S1766" t="str">
        <x:v>Sem observações</x:v>
      </x:c>
    </x:row>
    <x:row r="1767" ht="18" customHeight="1">
      <x:c r="A1767" t="str">
        <x:v>FIN01766</x:v>
      </x:c>
      <x:c r="B1767" s="12" t="n">
        <x:v>45735</x:v>
      </x:c>
      <x:c r="C1767" t="str">
        <x:v>Filial Contagem</x:v>
      </x:c>
      <x:c r="D1767" t="str">
        <x:v>Logística</x:v>
      </x:c>
      <x:c r="E1767" t="str">
        <x:v>Folha</x:v>
      </x:c>
      <x:c r="F1767" t="str">
        <x:v>Despesa</x:v>
      </x:c>
      <x:c r="G1767" t="str">
        <x:v>Serviço contratado</x:v>
      </x:c>
      <x:c r="H1767" s="14" t="n">
        <x:v>15301.1</x:v>
      </x:c>
      <x:c r="I1767" s="14" t="n">
        <x:v>17990.14</x:v>
      </x:c>
      <x:c r="J1767" s="14" t="n">
        <x:v>2689.04</x:v>
      </x:c>
      <x:c r="K1767" s="16" t="n">
        <x:v>0.1757</x:v>
      </x:c>
      <x:c r="L1767" s="14" t="n">
        <x:v>0</x:v>
      </x:c>
      <x:c r="M1767" s="14" t="n">
        <x:v>17990.14</x:v>
      </x:c>
      <x:c r="N1767" s="14" t="n">
        <x:v>654380.8</x:v>
      </x:c>
      <x:c r="O1767" t="str">
        <x:v>Fornecedor 039</x:v>
      </x:c>
      <x:c r="P1767" t="str">
        <x:v>Realizado</x:v>
      </x:c>
      <x:c r="Q1767" s="18" t="n">
        <x:v>0</x:v>
      </x:c>
      <x:c r="R1767" t="str">
        <x:v>Baixo</x:v>
      </x:c>
      <x:c r="S1767" t="str">
        <x:v>Aumento de preço</x:v>
      </x:c>
    </x:row>
    <x:row r="1768" ht="18" customHeight="1">
      <x:c r="A1768" t="str">
        <x:v>FIN01767</x:v>
      </x:c>
      <x:c r="B1768" s="12" t="n">
        <x:v>45658</x:v>
      </x:c>
      <x:c r="C1768" t="str">
        <x:v>Filial Contagem</x:v>
      </x:c>
      <x:c r="D1768" t="str">
        <x:v>Administrativo</x:v>
      </x:c>
      <x:c r="E1768" t="str">
        <x:v>Serviços</x:v>
      </x:c>
      <x:c r="F1768" t="str">
        <x:v>Receita</x:v>
      </x:c>
      <x:c r="G1768" t="str">
        <x:v>Serviço prestado</x:v>
      </x:c>
      <x:c r="H1768" s="14" t="n">
        <x:v>43459.24</x:v>
      </x:c>
      <x:c r="I1768" s="14" t="n">
        <x:v>43800.05</x:v>
      </x:c>
      <x:c r="J1768" s="14" t="n">
        <x:v>340.81</x:v>
      </x:c>
      <x:c r="K1768" s="16" t="n">
        <x:v>0.0078</x:v>
      </x:c>
      <x:c r="L1768" s="14" t="n">
        <x:v>43800.05</x:v>
      </x:c>
      <x:c r="M1768" s="14" t="n">
        <x:v>0</x:v>
      </x:c>
      <x:c r="N1768" s="14" t="n">
        <x:v>698180.85</x:v>
      </x:c>
      <x:c r="O1768" t="str">
        <x:v>Cliente 147</x:v>
      </x:c>
      <x:c r="P1768" t="str">
        <x:v>Em atraso</x:v>
      </x:c>
      <x:c r="Q1768" s="18" t="n">
        <x:v>98</x:v>
      </x:c>
      <x:c r="R1768" t="str">
        <x:v>Crítico</x:v>
      </x:c>
      <x:c r="S1768" t="str">
        <x:v>Revisar variação</x:v>
      </x:c>
    </x:row>
    <x:row r="1769" ht="18" customHeight="1">
      <x:c r="A1769" t="str">
        <x:v>FIN01768</x:v>
      </x:c>
      <x:c r="B1769" s="12" t="n">
        <x:v>45728</x:v>
      </x:c>
      <x:c r="C1769" t="str">
        <x:v>CD Ribeirão das Neves</x:v>
      </x:c>
      <x:c r="D1769" t="str">
        <x:v>Administrativo</x:v>
      </x:c>
      <x:c r="E1769" t="str">
        <x:v>Serviços</x:v>
      </x:c>
      <x:c r="F1769" t="str">
        <x:v>Receita</x:v>
      </x:c>
      <x:c r="G1769" t="str">
        <x:v>Receita comercial</x:v>
      </x:c>
      <x:c r="H1769" s="14" t="n">
        <x:v>8780.39</x:v>
      </x:c>
      <x:c r="I1769" s="14" t="n">
        <x:v>6833.23</x:v>
      </x:c>
      <x:c r="J1769" s="14" t="n">
        <x:v>-1947.16</x:v>
      </x:c>
      <x:c r="K1769" s="16" t="n">
        <x:v>-0.2218</x:v>
      </x:c>
      <x:c r="L1769" s="14" t="n">
        <x:v>6833.23</x:v>
      </x:c>
      <x:c r="M1769" s="14" t="n">
        <x:v>0</x:v>
      </x:c>
      <x:c r="N1769" s="14" t="n">
        <x:v>705014.08</x:v>
      </x:c>
      <x:c r="O1769" t="str">
        <x:v>Cliente 117</x:v>
      </x:c>
      <x:c r="P1769" t="str">
        <x:v>Em atraso</x:v>
      </x:c>
      <x:c r="Q1769" s="18" t="n">
        <x:v>92</x:v>
      </x:c>
      <x:c r="R1769" t="str">
        <x:v>Crítico</x:v>
      </x:c>
      <x:c r="S1769" t="str">
        <x:v>Queda de volume</x:v>
      </x:c>
    </x:row>
    <x:row r="1770" ht="18" customHeight="1">
      <x:c r="A1770" t="str">
        <x:v>FIN01769</x:v>
      </x:c>
      <x:c r="B1770" s="12" t="n">
        <x:v>46030</x:v>
      </x:c>
      <x:c r="C1770" t="str">
        <x:v>Matriz BH</x:v>
      </x:c>
      <x:c r="D1770" t="str">
        <x:v>Logística</x:v>
      </x:c>
      <x:c r="E1770" t="str">
        <x:v>Impostos</x:v>
      </x:c>
      <x:c r="F1770" t="str">
        <x:v>Despesa</x:v>
      </x:c>
      <x:c r="G1770" t="str">
        <x:v>Despesa operacional</x:v>
      </x:c>
      <x:c r="H1770" s="14" t="n">
        <x:v>7995.81</x:v>
      </x:c>
      <x:c r="I1770" s="14" t="n">
        <x:v>8999.98</x:v>
      </x:c>
      <x:c r="J1770" s="14" t="n">
        <x:v>1004.17</x:v>
      </x:c>
      <x:c r="K1770" s="16" t="n">
        <x:v>0.1256</x:v>
      </x:c>
      <x:c r="L1770" s="14" t="n">
        <x:v>0</x:v>
      </x:c>
      <x:c r="M1770" s="14" t="n">
        <x:v>8999.98</x:v>
      </x:c>
      <x:c r="N1770" s="14" t="n">
        <x:v>696014.1</x:v>
      </x:c>
      <x:c r="O1770" t="str">
        <x:v>Fornecedor 097</x:v>
      </x:c>
      <x:c r="P1770" t="str">
        <x:v>Realizado</x:v>
      </x:c>
      <x:c r="Q1770" s="18" t="n">
        <x:v>0</x:v>
      </x:c>
      <x:c r="R1770" t="str">
        <x:v>Baixo</x:v>
      </x:c>
      <x:c r="S1770" t="str">
        <x:v>Queda de volume</x:v>
      </x:c>
    </x:row>
    <x:row r="1771" ht="18" customHeight="1">
      <x:c r="A1771" t="str">
        <x:v>FIN01770</x:v>
      </x:c>
      <x:c r="B1771" s="12" t="n">
        <x:v>46167</x:v>
      </x:c>
      <x:c r="C1771" t="str">
        <x:v>Filial Contagem</x:v>
      </x:c>
      <x:c r="D1771" t="str">
        <x:v>Comercial</x:v>
      </x:c>
      <x:c r="E1771" t="str">
        <x:v>Manutenção</x:v>
      </x:c>
      <x:c r="F1771" t="str">
        <x:v>Despesa</x:v>
      </x:c>
      <x:c r="G1771" t="str">
        <x:v>Serviço contratado</x:v>
      </x:c>
      <x:c r="H1771" s="14" t="n">
        <x:v>41126.49</x:v>
      </x:c>
      <x:c r="I1771" s="14" t="n">
        <x:v>40083.44</x:v>
      </x:c>
      <x:c r="J1771" s="14" t="n">
        <x:v>-1043.05</x:v>
      </x:c>
      <x:c r="K1771" s="16" t="n">
        <x:v>-0.0254</x:v>
      </x:c>
      <x:c r="L1771" s="14" t="n">
        <x:v>0</x:v>
      </x:c>
      <x:c r="M1771" s="14" t="n">
        <x:v>40083.44</x:v>
      </x:c>
      <x:c r="N1771" s="14" t="n">
        <x:v>655930.66</x:v>
      </x:c>
      <x:c r="O1771" t="str">
        <x:v>Fornecedor 111</x:v>
      </x:c>
      <x:c r="P1771" t="str">
        <x:v>Realizado</x:v>
      </x:c>
      <x:c r="Q1771" s="18" t="n">
        <x:v>0</x:v>
      </x:c>
      <x:c r="R1771" t="str">
        <x:v>Baixo</x:v>
      </x:c>
      <x:c r="S1771" t="str">
        <x:v>Dentro do esperado</x:v>
      </x:c>
    </x:row>
    <x:row r="1772" ht="18" customHeight="1">
      <x:c r="A1772" t="str">
        <x:v>FIN01771</x:v>
      </x:c>
      <x:c r="B1772" s="12" t="n">
        <x:v>46197</x:v>
      </x:c>
      <x:c r="C1772" t="str">
        <x:v>CD Ribeirão das Neves</x:v>
      </x:c>
      <x:c r="D1772" t="str">
        <x:v>Logística</x:v>
      </x:c>
      <x:c r="E1772" t="str">
        <x:v>Marketing</x:v>
      </x:c>
      <x:c r="F1772" t="str">
        <x:v>Despesa</x:v>
      </x:c>
      <x:c r="G1772" t="str">
        <x:v>Compra administrativa</x:v>
      </x:c>
      <x:c r="H1772" s="14" t="n">
        <x:v>34127</x:v>
      </x:c>
      <x:c r="I1772" s="14" t="n">
        <x:v>29152.08</x:v>
      </x:c>
      <x:c r="J1772" s="14" t="n">
        <x:v>-4974.92</x:v>
      </x:c>
      <x:c r="K1772" s="16" t="n">
        <x:v>-0.1458</x:v>
      </x:c>
      <x:c r="L1772" s="14" t="n">
        <x:v>0</x:v>
      </x:c>
      <x:c r="M1772" s="14" t="n">
        <x:v>29152.08</x:v>
      </x:c>
      <x:c r="N1772" s="14" t="n">
        <x:v>626778.58</x:v>
      </x:c>
      <x:c r="O1772" t="str">
        <x:v>Fornecedor 101</x:v>
      </x:c>
      <x:c r="P1772" t="str">
        <x:v>Realizado</x:v>
      </x:c>
      <x:c r="Q1772" s="18" t="n">
        <x:v>0</x:v>
      </x:c>
      <x:c r="R1772" t="str">
        <x:v>Baixo</x:v>
      </x:c>
      <x:c r="S1772" t="str">
        <x:v>Atraso recorrente</x:v>
      </x:c>
    </x:row>
    <x:row r="1773" ht="18" customHeight="1">
      <x:c r="A1773" t="str">
        <x:v>FIN01772</x:v>
      </x:c>
      <x:c r="B1773" s="12" t="n">
        <x:v>45853</x:v>
      </x:c>
      <x:c r="C1773" t="str">
        <x:v>Filial Contagem</x:v>
      </x:c>
      <x:c r="D1773" t="str">
        <x:v>Logística</x:v>
      </x:c>
      <x:c r="E1773" t="str">
        <x:v>Outras Receitas</x:v>
      </x:c>
      <x:c r="F1773" t="str">
        <x:v>Receita</x:v>
      </x:c>
      <x:c r="G1773" t="str">
        <x:v>Receita comercial</x:v>
      </x:c>
      <x:c r="H1773" s="14" t="n">
        <x:v>42076.41</x:v>
      </x:c>
      <x:c r="I1773" s="14" t="n">
        <x:v>46412.93</x:v>
      </x:c>
      <x:c r="J1773" s="14" t="n">
        <x:v>4336.52</x:v>
      </x:c>
      <x:c r="K1773" s="16" t="n">
        <x:v>0.1031</x:v>
      </x:c>
      <x:c r="L1773" s="14" t="n">
        <x:v>46412.93</x:v>
      </x:c>
      <x:c r="M1773" s="14" t="n">
        <x:v>0</x:v>
      </x:c>
      <x:c r="N1773" s="14" t="n">
        <x:v>673191.51</x:v>
      </x:c>
      <x:c r="O1773" t="str">
        <x:v>Cliente 004</x:v>
      </x:c>
      <x:c r="P1773" t="str">
        <x:v>Realizado</x:v>
      </x:c>
      <x:c r="Q1773" s="18" t="n">
        <x:v>0</x:v>
      </x:c>
      <x:c r="R1773" t="str">
        <x:v>Baixo</x:v>
      </x:c>
      <x:c r="S1773" t="str">
        <x:v>Possível anomalia</x:v>
      </x:c>
    </x:row>
    <x:row r="1774" ht="18" customHeight="1">
      <x:c r="A1774" t="str">
        <x:v>FIN01773</x:v>
      </x:c>
      <x:c r="B1774" s="12" t="n">
        <x:v>46173</x:v>
      </x:c>
      <x:c r="C1774" t="str">
        <x:v>Matriz BH</x:v>
      </x:c>
      <x:c r="D1774" t="str">
        <x:v>Comercial</x:v>
      </x:c>
      <x:c r="E1774" t="str">
        <x:v>Manutenção</x:v>
      </x:c>
      <x:c r="F1774" t="str">
        <x:v>Despesa</x:v>
      </x:c>
      <x:c r="G1774" t="str">
        <x:v>Despesa operacional</x:v>
      </x:c>
      <x:c r="H1774" s="14" t="n">
        <x:v>26925.62</x:v>
      </x:c>
      <x:c r="I1774" s="14" t="n">
        <x:v>30101.58</x:v>
      </x:c>
      <x:c r="J1774" s="14" t="n">
        <x:v>3175.96</x:v>
      </x:c>
      <x:c r="K1774" s="16" t="n">
        <x:v>0.118</x:v>
      </x:c>
      <x:c r="L1774" s="14" t="n">
        <x:v>0</x:v>
      </x:c>
      <x:c r="M1774" s="14" t="n">
        <x:v>30101.58</x:v>
      </x:c>
      <x:c r="N1774" s="14" t="n">
        <x:v>643089.93</x:v>
      </x:c>
      <x:c r="O1774" t="str">
        <x:v>Fornecedor 098</x:v>
      </x:c>
      <x:c r="P1774" t="str">
        <x:v>Realizado</x:v>
      </x:c>
      <x:c r="Q1774" s="18" t="n">
        <x:v>0</x:v>
      </x:c>
      <x:c r="R1774" t="str">
        <x:v>Baixo</x:v>
      </x:c>
      <x:c r="S1774" t="str">
        <x:v>Sem observações</x:v>
      </x:c>
    </x:row>
    <x:row r="1775" ht="18" customHeight="1">
      <x:c r="A1775" t="str">
        <x:v>FIN01774</x:v>
      </x:c>
      <x:c r="B1775" s="12" t="n">
        <x:v>46150</x:v>
      </x:c>
      <x:c r="C1775" t="str">
        <x:v>Filial Contagem</x:v>
      </x:c>
      <x:c r="D1775" t="str">
        <x:v>Operações</x:v>
      </x:c>
      <x:c r="E1775" t="str">
        <x:v>Serviços</x:v>
      </x:c>
      <x:c r="F1775" t="str">
        <x:v>Receita</x:v>
      </x:c>
      <x:c r="G1775" t="str">
        <x:v>Recebimento de cliente</x:v>
      </x:c>
      <x:c r="H1775" s="14" t="n">
        <x:v>12987.77</x:v>
      </x:c>
      <x:c r="I1775" s="14" t="n">
        <x:v>10513.7</x:v>
      </x:c>
      <x:c r="J1775" s="14" t="n">
        <x:v>-2474.07</x:v>
      </x:c>
      <x:c r="K1775" s="16" t="n">
        <x:v>-0.1905</x:v>
      </x:c>
      <x:c r="L1775" s="14" t="n">
        <x:v>10513.7</x:v>
      </x:c>
      <x:c r="M1775" s="14" t="n">
        <x:v>0</x:v>
      </x:c>
      <x:c r="N1775" s="14" t="n">
        <x:v>653603.63</x:v>
      </x:c>
      <x:c r="O1775" t="str">
        <x:v>Cliente 032</x:v>
      </x:c>
      <x:c r="P1775" t="str">
        <x:v>Realizado</x:v>
      </x:c>
      <x:c r="Q1775" s="18" t="n">
        <x:v>0</x:v>
      </x:c>
      <x:c r="R1775" t="str">
        <x:v>Baixo</x:v>
      </x:c>
      <x:c r="S1775" t="str">
        <x:v>Atraso recorrente</x:v>
      </x:c>
    </x:row>
    <x:row r="1776" ht="18" customHeight="1">
      <x:c r="A1776" t="str">
        <x:v>FIN01775</x:v>
      </x:c>
      <x:c r="B1776" s="12" t="n">
        <x:v>46144</x:v>
      </x:c>
      <x:c r="C1776" t="str">
        <x:v>CD Ribeirão das Neves</x:v>
      </x:c>
      <x:c r="D1776" t="str">
        <x:v>Administrativo</x:v>
      </x:c>
      <x:c r="E1776" t="str">
        <x:v>Aluguel</x:v>
      </x:c>
      <x:c r="F1776" t="str">
        <x:v>Despesa</x:v>
      </x:c>
      <x:c r="G1776" t="str">
        <x:v>Compra administrativa</x:v>
      </x:c>
      <x:c r="H1776" s="14" t="n">
        <x:v>26464.41</x:v>
      </x:c>
      <x:c r="I1776" s="14" t="n">
        <x:v>23649.8</x:v>
      </x:c>
      <x:c r="J1776" s="14" t="n">
        <x:v>-2814.61</x:v>
      </x:c>
      <x:c r="K1776" s="16" t="n">
        <x:v>-0.1064</x:v>
      </x:c>
      <x:c r="L1776" s="14" t="n">
        <x:v>0</x:v>
      </x:c>
      <x:c r="M1776" s="14" t="n">
        <x:v>23649.8</x:v>
      </x:c>
      <x:c r="N1776" s="14" t="n">
        <x:v>629953.83</x:v>
      </x:c>
      <x:c r="O1776" t="str">
        <x:v>Fornecedor 073</x:v>
      </x:c>
      <x:c r="P1776" t="str">
        <x:v>Realizado</x:v>
      </x:c>
      <x:c r="Q1776" s="18" t="n">
        <x:v>0</x:v>
      </x:c>
      <x:c r="R1776" t="str">
        <x:v>Baixo</x:v>
      </x:c>
      <x:c r="S1776" t="str">
        <x:v>Queda de volume</x:v>
      </x:c>
    </x:row>
    <x:row r="1777" ht="18" customHeight="1">
      <x:c r="A1777" t="str">
        <x:v>FIN01776</x:v>
      </x:c>
      <x:c r="B1777" s="12" t="n">
        <x:v>46162</x:v>
      </x:c>
      <x:c r="C1777" t="str">
        <x:v>CD Ribeirão das Neves</x:v>
      </x:c>
      <x:c r="D1777" t="str">
        <x:v>Operações</x:v>
      </x:c>
      <x:c r="E1777" t="str">
        <x:v>Manutenção</x:v>
      </x:c>
      <x:c r="F1777" t="str">
        <x:v>Despesa</x:v>
      </x:c>
      <x:c r="G1777" t="str">
        <x:v>Compra administrativa</x:v>
      </x:c>
      <x:c r="H1777" s="14" t="n">
        <x:v>15123.12</x:v>
      </x:c>
      <x:c r="I1777" s="14" t="n">
        <x:v>19082.5</x:v>
      </x:c>
      <x:c r="J1777" s="14" t="n">
        <x:v>3959.38</x:v>
      </x:c>
      <x:c r="K1777" s="16" t="n">
        <x:v>0.2618</x:v>
      </x:c>
      <x:c r="L1777" s="14" t="n">
        <x:v>0</x:v>
      </x:c>
      <x:c r="M1777" s="14" t="n">
        <x:v>19082.5</x:v>
      </x:c>
      <x:c r="N1777" s="14" t="n">
        <x:v>610871.33</x:v>
      </x:c>
      <x:c r="O1777" t="str">
        <x:v>Fornecedor 007</x:v>
      </x:c>
      <x:c r="P1777" t="str">
        <x:v>Realizado</x:v>
      </x:c>
      <x:c r="Q1777" s="18" t="n">
        <x:v>0</x:v>
      </x:c>
      <x:c r="R1777" t="str">
        <x:v>Baixo</x:v>
      </x:c>
      <x:c r="S1777" t="str">
        <x:v>Sem observações</x:v>
      </x:c>
    </x:row>
    <x:row r="1778" ht="18" customHeight="1">
      <x:c r="A1778" t="str">
        <x:v>FIN01777</x:v>
      </x:c>
      <x:c r="B1778" s="12" t="n">
        <x:v>46174</x:v>
      </x:c>
      <x:c r="C1778" t="str">
        <x:v>Filial Betim</x:v>
      </x:c>
      <x:c r="D1778" t="str">
        <x:v>Financeiro</x:v>
      </x:c>
      <x:c r="E1778" t="str">
        <x:v>Despesas Bancárias</x:v>
      </x:c>
      <x:c r="F1778" t="str">
        <x:v>Despesa</x:v>
      </x:c>
      <x:c r="G1778" t="str">
        <x:v>Serviço contratado</x:v>
      </x:c>
      <x:c r="H1778" s="14" t="n">
        <x:v>44297.8</x:v>
      </x:c>
      <x:c r="I1778" s="14" t="n">
        <x:v>42605.16</x:v>
      </x:c>
      <x:c r="J1778" s="14" t="n">
        <x:v>-1692.64</x:v>
      </x:c>
      <x:c r="K1778" s="16" t="n">
        <x:v>-0.0382</x:v>
      </x:c>
      <x:c r="L1778" s="14" t="n">
        <x:v>0</x:v>
      </x:c>
      <x:c r="M1778" s="14" t="n">
        <x:v>42605.16</x:v>
      </x:c>
      <x:c r="N1778" s="14" t="n">
        <x:v>568266.17</x:v>
      </x:c>
      <x:c r="O1778" t="str">
        <x:v>Fornecedor 119</x:v>
      </x:c>
      <x:c r="P1778" t="str">
        <x:v>Realizado</x:v>
      </x:c>
      <x:c r="Q1778" s="18" t="n">
        <x:v>0</x:v>
      </x:c>
      <x:c r="R1778" t="str">
        <x:v>Baixo</x:v>
      </x:c>
      <x:c r="S1778" t="str">
        <x:v>Queda de volume</x:v>
      </x:c>
    </x:row>
    <x:row r="1779" ht="18" customHeight="1">
      <x:c r="A1779" t="str">
        <x:v>FIN01778</x:v>
      </x:c>
      <x:c r="B1779" s="12" t="n">
        <x:v>46051</x:v>
      </x:c>
      <x:c r="C1779" t="str">
        <x:v>Filial Contagem</x:v>
      </x:c>
      <x:c r="D1779" t="str">
        <x:v>TI</x:v>
      </x:c>
      <x:c r="E1779" t="str">
        <x:v>Folha</x:v>
      </x:c>
      <x:c r="F1779" t="str">
        <x:v>Despesa</x:v>
      </x:c>
      <x:c r="G1779" t="str">
        <x:v>Despesa operacional</x:v>
      </x:c>
      <x:c r="H1779" s="14" t="n">
        <x:v>34254.56</x:v>
      </x:c>
      <x:c r="I1779" s="14" t="n">
        <x:v>42979.24</x:v>
      </x:c>
      <x:c r="J1779" s="14" t="n">
        <x:v>8724.68</x:v>
      </x:c>
      <x:c r="K1779" s="16" t="n">
        <x:v>0.2547</x:v>
      </x:c>
      <x:c r="L1779" s="14" t="n">
        <x:v>0</x:v>
      </x:c>
      <x:c r="M1779" s="14" t="n">
        <x:v>42979.24</x:v>
      </x:c>
      <x:c r="N1779" s="14" t="n">
        <x:v>525286.93</x:v>
      </x:c>
      <x:c r="O1779" t="str">
        <x:v>Fornecedor 014</x:v>
      </x:c>
      <x:c r="P1779" t="str">
        <x:v>Realizado</x:v>
      </x:c>
      <x:c r="Q1779" s="18" t="n">
        <x:v>0</x:v>
      </x:c>
      <x:c r="R1779" t="str">
        <x:v>Baixo</x:v>
      </x:c>
      <x:c r="S1779" t="str">
        <x:v>Sem observações</x:v>
      </x:c>
    </x:row>
    <x:row r="1780" ht="18" customHeight="1">
      <x:c r="A1780" t="str">
        <x:v>FIN01779</x:v>
      </x:c>
      <x:c r="B1780" s="12" t="n">
        <x:v>46220</x:v>
      </x:c>
      <x:c r="C1780" t="str">
        <x:v>Matriz BH</x:v>
      </x:c>
      <x:c r="D1780" t="str">
        <x:v>Logística</x:v>
      </x:c>
      <x:c r="E1780" t="str">
        <x:v>Outras Receitas</x:v>
      </x:c>
      <x:c r="F1780" t="str">
        <x:v>Receita</x:v>
      </x:c>
      <x:c r="G1780" t="str">
        <x:v>Serviço prestado</x:v>
      </x:c>
      <x:c r="H1780" s="14" t="n">
        <x:v>35898.66</x:v>
      </x:c>
      <x:c r="I1780" s="14" t="n">
        <x:v>28752.26</x:v>
      </x:c>
      <x:c r="J1780" s="14" t="n">
        <x:v>-7146.4</x:v>
      </x:c>
      <x:c r="K1780" s="16" t="n">
        <x:v>-0.1991</x:v>
      </x:c>
      <x:c r="L1780" s="14" t="n">
        <x:v>28752.26</x:v>
      </x:c>
      <x:c r="M1780" s="14" t="n">
        <x:v>0</x:v>
      </x:c>
      <x:c r="N1780" s="14" t="n">
        <x:v>554039.19</x:v>
      </x:c>
      <x:c r="O1780" t="str">
        <x:v>Cliente 170</x:v>
      </x:c>
      <x:c r="P1780" t="str">
        <x:v>Em atraso</x:v>
      </x:c>
      <x:c r="Q1780" s="18" t="n">
        <x:v>60</x:v>
      </x:c>
      <x:c r="R1780" t="str">
        <x:v>Alto</x:v>
      </x:c>
      <x:c r="S1780" t="str">
        <x:v>Sem observações</x:v>
      </x:c>
    </x:row>
    <x:row r="1781" ht="18" customHeight="1">
      <x:c r="A1781" t="str">
        <x:v>FIN01780</x:v>
      </x:c>
      <x:c r="B1781" s="12" t="n">
        <x:v>45929</x:v>
      </x:c>
      <x:c r="C1781" t="str">
        <x:v>Filial Betim</x:v>
      </x:c>
      <x:c r="D1781" t="str">
        <x:v>TI</x:v>
      </x:c>
      <x:c r="E1781" t="str">
        <x:v>Frete Cobrado</x:v>
      </x:c>
      <x:c r="F1781" t="str">
        <x:v>Receita</x:v>
      </x:c>
      <x:c r="G1781" t="str">
        <x:v>Serviço prestado</x:v>
      </x:c>
      <x:c r="H1781" s="14" t="n">
        <x:v>53679.98</x:v>
      </x:c>
      <x:c r="I1781" s="14" t="n">
        <x:v>53304.14</x:v>
      </x:c>
      <x:c r="J1781" s="14" t="n">
        <x:v>-375.84</x:v>
      </x:c>
      <x:c r="K1781" s="16" t="n">
        <x:v>-0.007</x:v>
      </x:c>
      <x:c r="L1781" s="14" t="n">
        <x:v>53304.14</x:v>
      </x:c>
      <x:c r="M1781" s="14" t="n">
        <x:v>0</x:v>
      </x:c>
      <x:c r="N1781" s="14" t="n">
        <x:v>607343.33</x:v>
      </x:c>
      <x:c r="O1781" t="str">
        <x:v>Cliente 064</x:v>
      </x:c>
      <x:c r="P1781" t="str">
        <x:v>Realizado</x:v>
      </x:c>
      <x:c r="Q1781" s="18" t="n">
        <x:v>0</x:v>
      </x:c>
      <x:c r="R1781" t="str">
        <x:v>Baixo</x:v>
      </x:c>
      <x:c r="S1781" t="str">
        <x:v>Revisar variação</x:v>
      </x:c>
    </x:row>
    <x:row r="1782" ht="18" customHeight="1">
      <x:c r="A1782" t="str">
        <x:v>FIN01781</x:v>
      </x:c>
      <x:c r="B1782" s="12" t="n">
        <x:v>45966</x:v>
      </x:c>
      <x:c r="C1782" t="str">
        <x:v>CD Ribeirão das Neves</x:v>
      </x:c>
      <x:c r="D1782" t="str">
        <x:v>TI</x:v>
      </x:c>
      <x:c r="E1782" t="str">
        <x:v>Fretes</x:v>
      </x:c>
      <x:c r="F1782" t="str">
        <x:v>Despesa</x:v>
      </x:c>
      <x:c r="G1782" t="str">
        <x:v>Serviço contratado</x:v>
      </x:c>
      <x:c r="H1782" s="14" t="n">
        <x:v>11215.47</x:v>
      </x:c>
      <x:c r="I1782" s="14" t="n">
        <x:v>14724.2</x:v>
      </x:c>
      <x:c r="J1782" s="14" t="n">
        <x:v>3508.73</x:v>
      </x:c>
      <x:c r="K1782" s="16" t="n">
        <x:v>0.3128</x:v>
      </x:c>
      <x:c r="L1782" s="14" t="n">
        <x:v>0</x:v>
      </x:c>
      <x:c r="M1782" s="14" t="n">
        <x:v>14724.2</x:v>
      </x:c>
      <x:c r="N1782" s="14" t="n">
        <x:v>592619.13</x:v>
      </x:c>
      <x:c r="O1782" t="str">
        <x:v>Fornecedor 005</x:v>
      </x:c>
      <x:c r="P1782" t="str">
        <x:v>Realizado</x:v>
      </x:c>
      <x:c r="Q1782" s="18" t="n">
        <x:v>0</x:v>
      </x:c>
      <x:c r="R1782" t="str">
        <x:v>Baixo</x:v>
      </x:c>
      <x:c r="S1782" t="str">
        <x:v>Queda de volume</x:v>
      </x:c>
    </x:row>
    <x:row r="1783" ht="18" customHeight="1">
      <x:c r="A1783" t="str">
        <x:v>FIN01782</x:v>
      </x:c>
      <x:c r="B1783" s="12" t="n">
        <x:v>45746</x:v>
      </x:c>
      <x:c r="C1783" t="str">
        <x:v>Matriz BH</x:v>
      </x:c>
      <x:c r="D1783" t="str">
        <x:v>TI</x:v>
      </x:c>
      <x:c r="E1783" t="str">
        <x:v>Outras Receitas</x:v>
      </x:c>
      <x:c r="F1783" t="str">
        <x:v>Receita</x:v>
      </x:c>
      <x:c r="G1783" t="str">
        <x:v>Serviço prestado</x:v>
      </x:c>
      <x:c r="H1783" s="14" t="n">
        <x:v>28335.56</x:v>
      </x:c>
      <x:c r="I1783" s="14" t="n">
        <x:v>29084.97</x:v>
      </x:c>
      <x:c r="J1783" s="14" t="n">
        <x:v>749.41</x:v>
      </x:c>
      <x:c r="K1783" s="16" t="n">
        <x:v>0.0264</x:v>
      </x:c>
      <x:c r="L1783" s="14" t="n">
        <x:v>29084.97</x:v>
      </x:c>
      <x:c r="M1783" s="14" t="n">
        <x:v>0</x:v>
      </x:c>
      <x:c r="N1783" s="14" t="n">
        <x:v>621704.1</x:v>
      </x:c>
      <x:c r="O1783" t="str">
        <x:v>Cliente 010</x:v>
      </x:c>
      <x:c r="P1783" t="str">
        <x:v>Realizado</x:v>
      </x:c>
      <x:c r="Q1783" s="18" t="n">
        <x:v>0</x:v>
      </x:c>
      <x:c r="R1783" t="str">
        <x:v>Baixo</x:v>
      </x:c>
      <x:c r="S1783" t="str">
        <x:v>Possível anomalia</x:v>
      </x:c>
    </x:row>
    <x:row r="1784" ht="18" customHeight="1">
      <x:c r="A1784" t="str">
        <x:v>FIN01783</x:v>
      </x:c>
      <x:c r="B1784" s="12" t="n">
        <x:v>45827</x:v>
      </x:c>
      <x:c r="C1784" t="str">
        <x:v>CD Ribeirão das Neves</x:v>
      </x:c>
      <x:c r="D1784" t="str">
        <x:v>Financeiro</x:v>
      </x:c>
      <x:c r="E1784" t="str">
        <x:v>Serviços Terceirizados</x:v>
      </x:c>
      <x:c r="F1784" t="str">
        <x:v>Despesa</x:v>
      </x:c>
      <x:c r="G1784" t="str">
        <x:v>Serviço contratado</x:v>
      </x:c>
      <x:c r="H1784" s="14" t="n">
        <x:v>21486.1</x:v>
      </x:c>
      <x:c r="I1784" s="14" t="n">
        <x:v>27560.18</x:v>
      </x:c>
      <x:c r="J1784" s="14" t="n">
        <x:v>6074.08</x:v>
      </x:c>
      <x:c r="K1784" s="16" t="n">
        <x:v>0.2827</x:v>
      </x:c>
      <x:c r="L1784" s="14" t="n">
        <x:v>0</x:v>
      </x:c>
      <x:c r="M1784" s="14" t="n">
        <x:v>27560.18</x:v>
      </x:c>
      <x:c r="N1784" s="14" t="n">
        <x:v>594143.92</x:v>
      </x:c>
      <x:c r="O1784" t="str">
        <x:v>Fornecedor 041</x:v>
      </x:c>
      <x:c r="P1784" t="str">
        <x:v>Realizado</x:v>
      </x:c>
      <x:c r="Q1784" s="18" t="n">
        <x:v>0</x:v>
      </x:c>
      <x:c r="R1784" t="str">
        <x:v>Baixo</x:v>
      </x:c>
      <x:c r="S1784" t="str">
        <x:v>Despesa não planejada</x:v>
      </x:c>
    </x:row>
    <x:row r="1785" ht="18" customHeight="1">
      <x:c r="A1785" t="str">
        <x:v>FIN01784</x:v>
      </x:c>
      <x:c r="B1785" s="12" t="n">
        <x:v>45996</x:v>
      </x:c>
      <x:c r="C1785" t="str">
        <x:v>Matriz BH</x:v>
      </x:c>
      <x:c r="D1785" t="str">
        <x:v>TI</x:v>
      </x:c>
      <x:c r="E1785" t="str">
        <x:v>Marketing</x:v>
      </x:c>
      <x:c r="F1785" t="str">
        <x:v>Despesa</x:v>
      </x:c>
      <x:c r="G1785" t="str">
        <x:v>Compra administrativa</x:v>
      </x:c>
      <x:c r="H1785" s="14" t="n">
        <x:v>36091.94</x:v>
      </x:c>
      <x:c r="I1785" s="14" t="n">
        <x:v>32359.6</x:v>
      </x:c>
      <x:c r="J1785" s="14" t="n">
        <x:v>-3732.34</x:v>
      </x:c>
      <x:c r="K1785" s="16" t="n">
        <x:v>-0.1034</x:v>
      </x:c>
      <x:c r="L1785" s="14" t="n">
        <x:v>0</x:v>
      </x:c>
      <x:c r="M1785" s="14" t="n">
        <x:v>32359.6</x:v>
      </x:c>
      <x:c r="N1785" s="14" t="n">
        <x:v>561784.32</x:v>
      </x:c>
      <x:c r="O1785" t="str">
        <x:v>Fornecedor 093</x:v>
      </x:c>
      <x:c r="P1785" t="str">
        <x:v>Realizado</x:v>
      </x:c>
      <x:c r="Q1785" s="18" t="n">
        <x:v>0</x:v>
      </x:c>
      <x:c r="R1785" t="str">
        <x:v>Baixo</x:v>
      </x:c>
      <x:c r="S1785" t="str">
        <x:v>Possível anomalia</x:v>
      </x:c>
    </x:row>
    <x:row r="1786" ht="18" customHeight="1">
      <x:c r="A1786" t="str">
        <x:v>FIN01785</x:v>
      </x:c>
      <x:c r="B1786" s="12" t="n">
        <x:v>46185</x:v>
      </x:c>
      <x:c r="C1786" t="str">
        <x:v>Filial Contagem</x:v>
      </x:c>
      <x:c r="D1786" t="str">
        <x:v>Logística</x:v>
      </x:c>
      <x:c r="E1786" t="str">
        <x:v>Mercadorias</x:v>
      </x:c>
      <x:c r="F1786" t="str">
        <x:v>Despesa</x:v>
      </x:c>
      <x:c r="G1786" t="str">
        <x:v>Compra administrativa</x:v>
      </x:c>
      <x:c r="H1786" s="14" t="n">
        <x:v>40778.51</x:v>
      </x:c>
      <x:c r="I1786" s="14" t="n">
        <x:v>44225.09</x:v>
      </x:c>
      <x:c r="J1786" s="14" t="n">
        <x:v>3446.58</x:v>
      </x:c>
      <x:c r="K1786" s="16" t="n">
        <x:v>0.0845</x:v>
      </x:c>
      <x:c r="L1786" s="14" t="n">
        <x:v>0</x:v>
      </x:c>
      <x:c r="M1786" s="14" t="n">
        <x:v>44225.09</x:v>
      </x:c>
      <x:c r="N1786" s="14" t="n">
        <x:v>517559.23</x:v>
      </x:c>
      <x:c r="O1786" t="str">
        <x:v>Fornecedor 117</x:v>
      </x:c>
      <x:c r="P1786" t="str">
        <x:v>Realizado</x:v>
      </x:c>
      <x:c r="Q1786" s="18" t="n">
        <x:v>0</x:v>
      </x:c>
      <x:c r="R1786" t="str">
        <x:v>Baixo</x:v>
      </x:c>
      <x:c r="S1786" t="str">
        <x:v>Despesa não planejada</x:v>
      </x:c>
    </x:row>
    <x:row r="1787" ht="18" customHeight="1">
      <x:c r="A1787" t="str">
        <x:v>FIN01786</x:v>
      </x:c>
      <x:c r="B1787" s="12" t="n">
        <x:v>45744</x:v>
      </x:c>
      <x:c r="C1787" t="str">
        <x:v>Filial Betim</x:v>
      </x:c>
      <x:c r="D1787" t="str">
        <x:v>TI</x:v>
      </x:c>
      <x:c r="E1787" t="str">
        <x:v>Energia</x:v>
      </x:c>
      <x:c r="F1787" t="str">
        <x:v>Despesa</x:v>
      </x:c>
      <x:c r="G1787" t="str">
        <x:v>Despesa operacional</x:v>
      </x:c>
      <x:c r="H1787" s="14" t="n">
        <x:v>17829.08</x:v>
      </x:c>
      <x:c r="I1787" s="14" t="n">
        <x:v>23062.13</x:v>
      </x:c>
      <x:c r="J1787" s="14" t="n">
        <x:v>5233.05</x:v>
      </x:c>
      <x:c r="K1787" s="16" t="n">
        <x:v>0.2935</x:v>
      </x:c>
      <x:c r="L1787" s="14" t="n">
        <x:v>0</x:v>
      </x:c>
      <x:c r="M1787" s="14" t="n">
        <x:v>23062.13</x:v>
      </x:c>
      <x:c r="N1787" s="14" t="n">
        <x:v>494497.1</x:v>
      </x:c>
      <x:c r="O1787" t="str">
        <x:v>Fornecedor 044</x:v>
      </x:c>
      <x:c r="P1787" t="str">
        <x:v>Realizado</x:v>
      </x:c>
      <x:c r="Q1787" s="18" t="n">
        <x:v>0</x:v>
      </x:c>
      <x:c r="R1787" t="str">
        <x:v>Baixo</x:v>
      </x:c>
      <x:c r="S1787" t="str">
        <x:v>Dentro do esperado</x:v>
      </x:c>
    </x:row>
    <x:row r="1788" ht="18" customHeight="1">
      <x:c r="A1788" t="str">
        <x:v>FIN01787</x:v>
      </x:c>
      <x:c r="B1788" s="12" t="n">
        <x:v>46149</x:v>
      </x:c>
      <x:c r="C1788" t="str">
        <x:v>Filial Betim</x:v>
      </x:c>
      <x:c r="D1788" t="str">
        <x:v>TI</x:v>
      </x:c>
      <x:c r="E1788" t="str">
        <x:v>Manutenção</x:v>
      </x:c>
      <x:c r="F1788" t="str">
        <x:v>Despesa</x:v>
      </x:c>
      <x:c r="G1788" t="str">
        <x:v>Pagamento fornecedor</x:v>
      </x:c>
      <x:c r="H1788" s="14" t="n">
        <x:v>29206.66</x:v>
      </x:c>
      <x:c r="I1788" s="14" t="n">
        <x:v>26900.74</x:v>
      </x:c>
      <x:c r="J1788" s="14" t="n">
        <x:v>-2305.92</x:v>
      </x:c>
      <x:c r="K1788" s="16" t="n">
        <x:v>-0.079</x:v>
      </x:c>
      <x:c r="L1788" s="14" t="n">
        <x:v>0</x:v>
      </x:c>
      <x:c r="M1788" s="14" t="n">
        <x:v>26900.74</x:v>
      </x:c>
      <x:c r="N1788" s="14" t="n">
        <x:v>467596.36</x:v>
      </x:c>
      <x:c r="O1788" t="str">
        <x:v>Fornecedor 119</x:v>
      </x:c>
      <x:c r="P1788" t="str">
        <x:v>Realizado</x:v>
      </x:c>
      <x:c r="Q1788" s="18" t="n">
        <x:v>0</x:v>
      </x:c>
      <x:c r="R1788" t="str">
        <x:v>Baixo</x:v>
      </x:c>
      <x:c r="S1788" t="str">
        <x:v>Revisar variação</x:v>
      </x:c>
    </x:row>
    <x:row r="1789" ht="18" customHeight="1">
      <x:c r="A1789" t="str">
        <x:v>FIN01788</x:v>
      </x:c>
      <x:c r="B1789" s="12" t="n">
        <x:v>45685</x:v>
      </x:c>
      <x:c r="C1789" t="str">
        <x:v>Filial Contagem</x:v>
      </x:c>
      <x:c r="D1789" t="str">
        <x:v>Financeiro</x:v>
      </x:c>
      <x:c r="E1789" t="str">
        <x:v>Frete Cobrado</x:v>
      </x:c>
      <x:c r="F1789" t="str">
        <x:v>Receita</x:v>
      </x:c>
      <x:c r="G1789" t="str">
        <x:v>Serviço prestado</x:v>
      </x:c>
      <x:c r="H1789" s="14" t="n">
        <x:v>39421.23</x:v>
      </x:c>
      <x:c r="I1789" s="14" t="n">
        <x:v>29085.47</x:v>
      </x:c>
      <x:c r="J1789" s="14" t="n">
        <x:v>-10335.76</x:v>
      </x:c>
      <x:c r="K1789" s="16" t="n">
        <x:v>-0.2622</x:v>
      </x:c>
      <x:c r="L1789" s="14" t="n">
        <x:v>29085.47</x:v>
      </x:c>
      <x:c r="M1789" s="14" t="n">
        <x:v>0</x:v>
      </x:c>
      <x:c r="N1789" s="14" t="n">
        <x:v>496681.83</x:v>
      </x:c>
      <x:c r="O1789" t="str">
        <x:v>Cliente 089</x:v>
      </x:c>
      <x:c r="P1789" t="str">
        <x:v>Realizado</x:v>
      </x:c>
      <x:c r="Q1789" s="18" t="n">
        <x:v>0</x:v>
      </x:c>
      <x:c r="R1789" t="str">
        <x:v>Baixo</x:v>
      </x:c>
      <x:c r="S1789" t="str">
        <x:v>Sem observações</x:v>
      </x:c>
    </x:row>
    <x:row r="1790" ht="18" customHeight="1">
      <x:c r="A1790" t="str">
        <x:v>FIN01789</x:v>
      </x:c>
      <x:c r="B1790" s="12" t="n">
        <x:v>46042</x:v>
      </x:c>
      <x:c r="C1790" t="str">
        <x:v>Filial Contagem</x:v>
      </x:c>
      <x:c r="D1790" t="str">
        <x:v>Comercial</x:v>
      </x:c>
      <x:c r="E1790" t="str">
        <x:v>Outras Receitas</x:v>
      </x:c>
      <x:c r="F1790" t="str">
        <x:v>Receita</x:v>
      </x:c>
      <x:c r="G1790" t="str">
        <x:v>Receita comercial</x:v>
      </x:c>
      <x:c r="H1790" s="14" t="n">
        <x:v>32958.9</x:v>
      </x:c>
      <x:c r="I1790" s="14" t="n">
        <x:v>32565.09</x:v>
      </x:c>
      <x:c r="J1790" s="14" t="n">
        <x:v>-393.81</x:v>
      </x:c>
      <x:c r="K1790" s="16" t="n">
        <x:v>-0.0119</x:v>
      </x:c>
      <x:c r="L1790" s="14" t="n">
        <x:v>32565.09</x:v>
      </x:c>
      <x:c r="M1790" s="14" t="n">
        <x:v>0</x:v>
      </x:c>
      <x:c r="N1790" s="14" t="n">
        <x:v>529246.92</x:v>
      </x:c>
      <x:c r="O1790" t="str">
        <x:v>Cliente 151</x:v>
      </x:c>
      <x:c r="P1790" t="str">
        <x:v>Realizado</x:v>
      </x:c>
      <x:c r="Q1790" s="18" t="n">
        <x:v>0</x:v>
      </x:c>
      <x:c r="R1790" t="str">
        <x:v>Baixo</x:v>
      </x:c>
      <x:c r="S1790" t="str">
        <x:v>Sem observações</x:v>
      </x:c>
    </x:row>
    <x:row r="1791" ht="18" customHeight="1">
      <x:c r="A1791" t="str">
        <x:v>FIN01790</x:v>
      </x:c>
      <x:c r="B1791" s="12" t="n">
        <x:v>46259</x:v>
      </x:c>
      <x:c r="C1791" t="str">
        <x:v>Filial Betim</x:v>
      </x:c>
      <x:c r="D1791" t="str">
        <x:v>Financeiro</x:v>
      </x:c>
      <x:c r="E1791" t="str">
        <x:v>Outras Receitas</x:v>
      </x:c>
      <x:c r="F1791" t="str">
        <x:v>Receita</x:v>
      </x:c>
      <x:c r="G1791" t="str">
        <x:v>Venda faturada</x:v>
      </x:c>
      <x:c r="H1791" s="14" t="n">
        <x:v>29177.61</x:v>
      </x:c>
      <x:c r="I1791" s="14" t="n">
        <x:v>30653.13</x:v>
      </x:c>
      <x:c r="J1791" s="14" t="n">
        <x:v>1475.52</x:v>
      </x:c>
      <x:c r="K1791" s="16" t="n">
        <x:v>0.0506</x:v>
      </x:c>
      <x:c r="L1791" s="14" t="n">
        <x:v>30653.13</x:v>
      </x:c>
      <x:c r="M1791" s="14" t="n">
        <x:v>0</x:v>
      </x:c>
      <x:c r="N1791" s="14" t="n">
        <x:v>559900.05</x:v>
      </x:c>
      <x:c r="O1791" t="str">
        <x:v>Cliente 032</x:v>
      </x:c>
      <x:c r="P1791" t="str">
        <x:v>Realizado</x:v>
      </x:c>
      <x:c r="Q1791" s="18" t="n">
        <x:v>0</x:v>
      </x:c>
      <x:c r="R1791" t="str">
        <x:v>Baixo</x:v>
      </x:c>
      <x:c r="S1791" t="str">
        <x:v>Dentro do esperado</x:v>
      </x:c>
    </x:row>
    <x:row r="1792" ht="18" customHeight="1">
      <x:c r="A1792" t="str">
        <x:v>FIN01791</x:v>
      </x:c>
      <x:c r="B1792" s="12" t="n">
        <x:v>45776</x:v>
      </x:c>
      <x:c r="C1792" t="str">
        <x:v>Filial Betim</x:v>
      </x:c>
      <x:c r="D1792" t="str">
        <x:v>TI</x:v>
      </x:c>
      <x:c r="E1792" t="str">
        <x:v>Frete Cobrado</x:v>
      </x:c>
      <x:c r="F1792" t="str">
        <x:v>Receita</x:v>
      </x:c>
      <x:c r="G1792" t="str">
        <x:v>Serviço prestado</x:v>
      </x:c>
      <x:c r="H1792" s="14" t="n">
        <x:v>27260.56</x:v>
      </x:c>
      <x:c r="I1792" s="14" t="n">
        <x:v>31268.5</x:v>
      </x:c>
      <x:c r="J1792" s="14" t="n">
        <x:v>4007.94</x:v>
      </x:c>
      <x:c r="K1792" s="16" t="n">
        <x:v>0.147</x:v>
      </x:c>
      <x:c r="L1792" s="14" t="n">
        <x:v>31268.5</x:v>
      </x:c>
      <x:c r="M1792" s="14" t="n">
        <x:v>0</x:v>
      </x:c>
      <x:c r="N1792" s="14" t="n">
        <x:v>591168.55</x:v>
      </x:c>
      <x:c r="O1792" t="str">
        <x:v>Cliente 002</x:v>
      </x:c>
      <x:c r="P1792" t="str">
        <x:v>Realizado</x:v>
      </x:c>
      <x:c r="Q1792" s="18" t="n">
        <x:v>0</x:v>
      </x:c>
      <x:c r="R1792" t="str">
        <x:v>Baixo</x:v>
      </x:c>
      <x:c r="S1792" t="str">
        <x:v>Sem observações</x:v>
      </x:c>
    </x:row>
    <x:row r="1793" ht="18" customHeight="1">
      <x:c r="A1793" t="str">
        <x:v>FIN01792</x:v>
      </x:c>
      <x:c r="B1793" s="12" t="n">
        <x:v>45971</x:v>
      </x:c>
      <x:c r="C1793" t="str">
        <x:v>CD Ribeirão das Neves</x:v>
      </x:c>
      <x:c r="D1793" t="str">
        <x:v>TI</x:v>
      </x:c>
      <x:c r="E1793" t="str">
        <x:v>Manutenção</x:v>
      </x:c>
      <x:c r="F1793" t="str">
        <x:v>Despesa</x:v>
      </x:c>
      <x:c r="G1793" t="str">
        <x:v>Pagamento fornecedor</x:v>
      </x:c>
      <x:c r="H1793" s="14" t="n">
        <x:v>44273.82</x:v>
      </x:c>
      <x:c r="I1793" s="14" t="n">
        <x:v>48147.51</x:v>
      </x:c>
      <x:c r="J1793" s="14" t="n">
        <x:v>3873.69</x:v>
      </x:c>
      <x:c r="K1793" s="16" t="n">
        <x:v>0.0875</x:v>
      </x:c>
      <x:c r="L1793" s="14" t="n">
        <x:v>0</x:v>
      </x:c>
      <x:c r="M1793" s="14" t="n">
        <x:v>48147.51</x:v>
      </x:c>
      <x:c r="N1793" s="14" t="n">
        <x:v>543021.04</x:v>
      </x:c>
      <x:c r="O1793" t="str">
        <x:v>Fornecedor 117</x:v>
      </x:c>
      <x:c r="P1793" t="str">
        <x:v>Realizado</x:v>
      </x:c>
      <x:c r="Q1793" s="18" t="n">
        <x:v>0</x:v>
      </x:c>
      <x:c r="R1793" t="str">
        <x:v>Baixo</x:v>
      </x:c>
      <x:c r="S1793" t="str">
        <x:v>Possível anomalia</x:v>
      </x:c>
    </x:row>
    <x:row r="1794" ht="18" customHeight="1">
      <x:c r="A1794" t="str">
        <x:v>FIN01793</x:v>
      </x:c>
      <x:c r="B1794" s="12" t="n">
        <x:v>45804</x:v>
      </x:c>
      <x:c r="C1794" t="str">
        <x:v>Matriz BH</x:v>
      </x:c>
      <x:c r="D1794" t="str">
        <x:v>Logística</x:v>
      </x:c>
      <x:c r="E1794" t="str">
        <x:v>Marketing</x:v>
      </x:c>
      <x:c r="F1794" t="str">
        <x:v>Despesa</x:v>
      </x:c>
      <x:c r="G1794" t="str">
        <x:v>Serviço contratado</x:v>
      </x:c>
      <x:c r="H1794" s="14" t="n">
        <x:v>40344.13</x:v>
      </x:c>
      <x:c r="I1794" s="14" t="n">
        <x:v>37538.33</x:v>
      </x:c>
      <x:c r="J1794" s="14" t="n">
        <x:v>-2805.8</x:v>
      </x:c>
      <x:c r="K1794" s="16" t="n">
        <x:v>-0.0695</x:v>
      </x:c>
      <x:c r="L1794" s="14" t="n">
        <x:v>0</x:v>
      </x:c>
      <x:c r="M1794" s="14" t="n">
        <x:v>37538.33</x:v>
      </x:c>
      <x:c r="N1794" s="14" t="n">
        <x:v>505482.71</x:v>
      </x:c>
      <x:c r="O1794" t="str">
        <x:v>Fornecedor 041</x:v>
      </x:c>
      <x:c r="P1794" t="str">
        <x:v>Realizado</x:v>
      </x:c>
      <x:c r="Q1794" s="18" t="n">
        <x:v>0</x:v>
      </x:c>
      <x:c r="R1794" t="str">
        <x:v>Baixo</x:v>
      </x:c>
      <x:c r="S1794" t="str">
        <x:v>Dentro do esperado</x:v>
      </x:c>
    </x:row>
    <x:row r="1795" ht="18" customHeight="1">
      <x:c r="A1795" t="str">
        <x:v>FIN01794</x:v>
      </x:c>
      <x:c r="B1795" s="12" t="n">
        <x:v>46218</x:v>
      </x:c>
      <x:c r="C1795" t="str">
        <x:v>Filial Contagem</x:v>
      </x:c>
      <x:c r="D1795" t="str">
        <x:v>Operações</x:v>
      </x:c>
      <x:c r="E1795" t="str">
        <x:v>Aluguel</x:v>
      </x:c>
      <x:c r="F1795" t="str">
        <x:v>Despesa</x:v>
      </x:c>
      <x:c r="G1795" t="str">
        <x:v>Despesa operacional</x:v>
      </x:c>
      <x:c r="H1795" s="14" t="n">
        <x:v>13029.66</x:v>
      </x:c>
      <x:c r="I1795" s="14" t="n">
        <x:v>13269.69</x:v>
      </x:c>
      <x:c r="J1795" s="14" t="n">
        <x:v>240.03</x:v>
      </x:c>
      <x:c r="K1795" s="16" t="n">
        <x:v>0.0184</x:v>
      </x:c>
      <x:c r="L1795" s="14" t="n">
        <x:v>0</x:v>
      </x:c>
      <x:c r="M1795" s="14" t="n">
        <x:v>13269.69</x:v>
      </x:c>
      <x:c r="N1795" s="14" t="n">
        <x:v>492213.02</x:v>
      </x:c>
      <x:c r="O1795" t="str">
        <x:v>Fornecedor 085</x:v>
      </x:c>
      <x:c r="P1795" t="str">
        <x:v>Realizado</x:v>
      </x:c>
      <x:c r="Q1795" s="18" t="n">
        <x:v>0</x:v>
      </x:c>
      <x:c r="R1795" t="str">
        <x:v>Baixo</x:v>
      </x:c>
      <x:c r="S1795" t="str">
        <x:v>Possível anomalia</x:v>
      </x:c>
    </x:row>
    <x:row r="1796" ht="18" customHeight="1">
      <x:c r="A1796" t="str">
        <x:v>FIN01795</x:v>
      </x:c>
      <x:c r="B1796" s="12" t="n">
        <x:v>45840</x:v>
      </x:c>
      <x:c r="C1796" t="str">
        <x:v>Filial Contagem</x:v>
      </x:c>
      <x:c r="D1796" t="str">
        <x:v>Comercial</x:v>
      </x:c>
      <x:c r="E1796" t="str">
        <x:v>Outras Receitas</x:v>
      </x:c>
      <x:c r="F1796" t="str">
        <x:v>Receita</x:v>
      </x:c>
      <x:c r="G1796" t="str">
        <x:v>Serviço prestado</x:v>
      </x:c>
      <x:c r="H1796" s="14" t="n">
        <x:v>50659.35</x:v>
      </x:c>
      <x:c r="I1796" s="14" t="n">
        <x:v>52224.55</x:v>
      </x:c>
      <x:c r="J1796" s="14" t="n">
        <x:v>1565.2</x:v>
      </x:c>
      <x:c r="K1796" s="16" t="n">
        <x:v>0.0309</x:v>
      </x:c>
      <x:c r="L1796" s="14" t="n">
        <x:v>52224.55</x:v>
      </x:c>
      <x:c r="M1796" s="14" t="n">
        <x:v>0</x:v>
      </x:c>
      <x:c r="N1796" s="14" t="n">
        <x:v>544437.57</x:v>
      </x:c>
      <x:c r="O1796" t="str">
        <x:v>Cliente 005</x:v>
      </x:c>
      <x:c r="P1796" t="str">
        <x:v>Realizado</x:v>
      </x:c>
      <x:c r="Q1796" s="18" t="n">
        <x:v>0</x:v>
      </x:c>
      <x:c r="R1796" t="str">
        <x:v>Baixo</x:v>
      </x:c>
      <x:c r="S1796" t="str">
        <x:v>Atraso recorrente</x:v>
      </x:c>
    </x:row>
    <x:row r="1797" ht="18" customHeight="1">
      <x:c r="A1797" t="str">
        <x:v>FIN01796</x:v>
      </x:c>
      <x:c r="B1797" s="12" t="n">
        <x:v>46187</x:v>
      </x:c>
      <x:c r="C1797" t="str">
        <x:v>CD Ribeirão das Neves</x:v>
      </x:c>
      <x:c r="D1797" t="str">
        <x:v>Administrativo</x:v>
      </x:c>
      <x:c r="E1797" t="str">
        <x:v>Folha</x:v>
      </x:c>
      <x:c r="F1797" t="str">
        <x:v>Despesa</x:v>
      </x:c>
      <x:c r="G1797" t="str">
        <x:v>Compra administrativa</x:v>
      </x:c>
      <x:c r="H1797" s="14" t="n">
        <x:v>17088.42</x:v>
      </x:c>
      <x:c r="I1797" s="14" t="n">
        <x:v>20573.04</x:v>
      </x:c>
      <x:c r="J1797" s="14" t="n">
        <x:v>3484.62</x:v>
      </x:c>
      <x:c r="K1797" s="16" t="n">
        <x:v>0.2039</x:v>
      </x:c>
      <x:c r="L1797" s="14" t="n">
        <x:v>0</x:v>
      </x:c>
      <x:c r="M1797" s="14" t="n">
        <x:v>20573.04</x:v>
      </x:c>
      <x:c r="N1797" s="14" t="n">
        <x:v>523864.53</x:v>
      </x:c>
      <x:c r="O1797" t="str">
        <x:v>Fornecedor 027</x:v>
      </x:c>
      <x:c r="P1797" t="str">
        <x:v>Realizado</x:v>
      </x:c>
      <x:c r="Q1797" s="18" t="n">
        <x:v>0</x:v>
      </x:c>
      <x:c r="R1797" t="str">
        <x:v>Baixo</x:v>
      </x:c>
      <x:c r="S1797" t="str">
        <x:v>Dentro do esperado</x:v>
      </x:c>
    </x:row>
    <x:row r="1798" ht="18" customHeight="1">
      <x:c r="A1798" t="str">
        <x:v>FIN01797</x:v>
      </x:c>
      <x:c r="B1798" s="12" t="n">
        <x:v>46079</x:v>
      </x:c>
      <x:c r="C1798" t="str">
        <x:v>Filial Betim</x:v>
      </x:c>
      <x:c r="D1798" t="str">
        <x:v>Comercial</x:v>
      </x:c>
      <x:c r="E1798" t="str">
        <x:v>Marketing</x:v>
      </x:c>
      <x:c r="F1798" t="str">
        <x:v>Despesa</x:v>
      </x:c>
      <x:c r="G1798" t="str">
        <x:v>Serviço contratado</x:v>
      </x:c>
      <x:c r="H1798" s="14" t="n">
        <x:v>16871.96</x:v>
      </x:c>
      <x:c r="I1798" s="14" t="n">
        <x:v>21504.87</x:v>
      </x:c>
      <x:c r="J1798" s="14" t="n">
        <x:v>4632.91</x:v>
      </x:c>
      <x:c r="K1798" s="16" t="n">
        <x:v>0.2746</x:v>
      </x:c>
      <x:c r="L1798" s="14" t="n">
        <x:v>0</x:v>
      </x:c>
      <x:c r="M1798" s="14" t="n">
        <x:v>21504.87</x:v>
      </x:c>
      <x:c r="N1798" s="14" t="n">
        <x:v>502359.66</x:v>
      </x:c>
      <x:c r="O1798" t="str">
        <x:v>Fornecedor 070</x:v>
      </x:c>
      <x:c r="P1798" t="str">
        <x:v>Realizado</x:v>
      </x:c>
      <x:c r="Q1798" s="18" t="n">
        <x:v>0</x:v>
      </x:c>
      <x:c r="R1798" t="str">
        <x:v>Baixo</x:v>
      </x:c>
      <x:c r="S1798" t="str">
        <x:v>Possível anomalia</x:v>
      </x:c>
    </x:row>
    <x:row r="1799" ht="18" customHeight="1">
      <x:c r="A1799" t="str">
        <x:v>FIN01798</x:v>
      </x:c>
      <x:c r="B1799" s="12" t="n">
        <x:v>46195</x:v>
      </x:c>
      <x:c r="C1799" t="str">
        <x:v>Filial Betim</x:v>
      </x:c>
      <x:c r="D1799" t="str">
        <x:v>Logística</x:v>
      </x:c>
      <x:c r="E1799" t="str">
        <x:v>Despesas Bancárias</x:v>
      </x:c>
      <x:c r="F1799" t="str">
        <x:v>Despesa</x:v>
      </x:c>
      <x:c r="G1799" t="str">
        <x:v>Pagamento fornecedor</x:v>
      </x:c>
      <x:c r="H1799" s="14" t="n">
        <x:v>18681.27</x:v>
      </x:c>
      <x:c r="I1799" s="14" t="n">
        <x:v>21296.01</x:v>
      </x:c>
      <x:c r="J1799" s="14" t="n">
        <x:v>2614.74</x:v>
      </x:c>
      <x:c r="K1799" s="16" t="n">
        <x:v>0.14</x:v>
      </x:c>
      <x:c r="L1799" s="14" t="n">
        <x:v>0</x:v>
      </x:c>
      <x:c r="M1799" s="14" t="n">
        <x:v>21296.01</x:v>
      </x:c>
      <x:c r="N1799" s="14" t="n">
        <x:v>481063.65</x:v>
      </x:c>
      <x:c r="O1799" t="str">
        <x:v>Fornecedor 037</x:v>
      </x:c>
      <x:c r="P1799" t="str">
        <x:v>Realizado</x:v>
      </x:c>
      <x:c r="Q1799" s="18" t="n">
        <x:v>0</x:v>
      </x:c>
      <x:c r="R1799" t="str">
        <x:v>Baixo</x:v>
      </x:c>
      <x:c r="S1799" t="str">
        <x:v>Possível anomalia</x:v>
      </x:c>
    </x:row>
    <x:row r="1800" ht="18" customHeight="1">
      <x:c r="A1800" t="str">
        <x:v>FIN01799</x:v>
      </x:c>
      <x:c r="B1800" s="12" t="n">
        <x:v>46164</x:v>
      </x:c>
      <x:c r="C1800" t="str">
        <x:v>Filial Contagem</x:v>
      </x:c>
      <x:c r="D1800" t="str">
        <x:v>Logística</x:v>
      </x:c>
      <x:c r="E1800" t="str">
        <x:v>Venda de Produtos</x:v>
      </x:c>
      <x:c r="F1800" t="str">
        <x:v>Receita</x:v>
      </x:c>
      <x:c r="G1800" t="str">
        <x:v>Venda faturada</x:v>
      </x:c>
      <x:c r="H1800" s="14" t="n">
        <x:v>21146.27</x:v>
      </x:c>
      <x:c r="I1800" s="14" t="n">
        <x:v>16600.39</x:v>
      </x:c>
      <x:c r="J1800" s="14" t="n">
        <x:v>-4545.88</x:v>
      </x:c>
      <x:c r="K1800" s="16" t="n">
        <x:v>-0.215</x:v>
      </x:c>
      <x:c r="L1800" s="14" t="n">
        <x:v>16600.39</x:v>
      </x:c>
      <x:c r="M1800" s="14" t="n">
        <x:v>0</x:v>
      </x:c>
      <x:c r="N1800" s="14" t="n">
        <x:v>497664.04</x:v>
      </x:c>
      <x:c r="O1800" t="str">
        <x:v>Cliente 118</x:v>
      </x:c>
      <x:c r="P1800" t="str">
        <x:v>Realizado</x:v>
      </x:c>
      <x:c r="Q1800" s="18" t="n">
        <x:v>0</x:v>
      </x:c>
      <x:c r="R1800" t="str">
        <x:v>Baixo</x:v>
      </x:c>
      <x:c r="S1800" t="str">
        <x:v>Sem observações</x:v>
      </x:c>
    </x:row>
    <x:row r="1801" ht="18" customHeight="1">
      <x:c r="A1801" t="str">
        <x:v>FIN01800</x:v>
      </x:c>
      <x:c r="B1801" s="12" t="n">
        <x:v>45783</x:v>
      </x:c>
      <x:c r="C1801" t="str">
        <x:v>Matriz BH</x:v>
      </x:c>
      <x:c r="D1801" t="str">
        <x:v>Logística</x:v>
      </x:c>
      <x:c r="E1801" t="str">
        <x:v>Frete Cobrado</x:v>
      </x:c>
      <x:c r="F1801" t="str">
        <x:v>Receita</x:v>
      </x:c>
      <x:c r="G1801" t="str">
        <x:v>Serviço prestado</x:v>
      </x:c>
      <x:c r="H1801" s="14" t="n">
        <x:v>21536.75</x:v>
      </x:c>
      <x:c r="I1801" s="14" t="n">
        <x:v>21721.08</x:v>
      </x:c>
      <x:c r="J1801" s="14" t="n">
        <x:v>184.33</x:v>
      </x:c>
      <x:c r="K1801" s="16" t="n">
        <x:v>0.0086</x:v>
      </x:c>
      <x:c r="L1801" s="14" t="n">
        <x:v>21721.08</x:v>
      </x:c>
      <x:c r="M1801" s="14" t="n">
        <x:v>0</x:v>
      </x:c>
      <x:c r="N1801" s="14" t="n">
        <x:v>519385.12</x:v>
      </x:c>
      <x:c r="O1801" t="str">
        <x:v>Cliente 060</x:v>
      </x:c>
      <x:c r="P1801" t="str">
        <x:v>Realizado</x:v>
      </x:c>
      <x:c r="Q1801" s="18" t="n">
        <x:v>0</x:v>
      </x:c>
      <x:c r="R1801" t="str">
        <x:v>Baixo</x:v>
      </x:c>
      <x:c r="S1801" t="str">
        <x:v>Queda de volume</x:v>
      </x:c>
    </x:row>
    <x:row r="1802" ht="18" customHeight="1">
      <x:c r="A1802" t="str">
        <x:v>FIN01801</x:v>
      </x:c>
      <x:c r="B1802" s="12" t="n">
        <x:v>45728</x:v>
      </x:c>
      <x:c r="C1802" t="str">
        <x:v>Filial Contagem</x:v>
      </x:c>
      <x:c r="D1802" t="str">
        <x:v>Financeiro</x:v>
      </x:c>
      <x:c r="E1802" t="str">
        <x:v>Mercadorias</x:v>
      </x:c>
      <x:c r="F1802" t="str">
        <x:v>Despesa</x:v>
      </x:c>
      <x:c r="G1802" t="str">
        <x:v>Pagamento fornecedor</x:v>
      </x:c>
      <x:c r="H1802" s="14" t="n">
        <x:v>10488.76</x:v>
      </x:c>
      <x:c r="I1802" s="14" t="n">
        <x:v>9141.62</x:v>
      </x:c>
      <x:c r="J1802" s="14" t="n">
        <x:v>-1347.14</x:v>
      </x:c>
      <x:c r="K1802" s="16" t="n">
        <x:v>-0.1284</x:v>
      </x:c>
      <x:c r="L1802" s="14" t="n">
        <x:v>0</x:v>
      </x:c>
      <x:c r="M1802" s="14" t="n">
        <x:v>9141.62</x:v>
      </x:c>
      <x:c r="N1802" s="14" t="n">
        <x:v>510243.5</x:v>
      </x:c>
      <x:c r="O1802" t="str">
        <x:v>Fornecedor 090</x:v>
      </x:c>
      <x:c r="P1802" t="str">
        <x:v>Realizado</x:v>
      </x:c>
      <x:c r="Q1802" s="18" t="n">
        <x:v>0</x:v>
      </x:c>
      <x:c r="R1802" t="str">
        <x:v>Baixo</x:v>
      </x:c>
      <x:c r="S1802" t="str">
        <x:v>Sem observações</x:v>
      </x:c>
    </x:row>
    <x:row r="1803" ht="18" customHeight="1">
      <x:c r="A1803" t="str">
        <x:v>FIN01802</x:v>
      </x:c>
      <x:c r="B1803" s="12" t="n">
        <x:v>45743</x:v>
      </x:c>
      <x:c r="C1803" t="str">
        <x:v>Filial Contagem</x:v>
      </x:c>
      <x:c r="D1803" t="str">
        <x:v>Comercial</x:v>
      </x:c>
      <x:c r="E1803" t="str">
        <x:v>Mercadorias</x:v>
      </x:c>
      <x:c r="F1803" t="str">
        <x:v>Despesa</x:v>
      </x:c>
      <x:c r="G1803" t="str">
        <x:v>Despesa operacional</x:v>
      </x:c>
      <x:c r="H1803" s="14" t="n">
        <x:v>39016.21</x:v>
      </x:c>
      <x:c r="I1803" s="14" t="n">
        <x:v>38957.42</x:v>
      </x:c>
      <x:c r="J1803" s="14" t="n">
        <x:v>-58.79</x:v>
      </x:c>
      <x:c r="K1803" s="16" t="n">
        <x:v>-0.0015</x:v>
      </x:c>
      <x:c r="L1803" s="14" t="n">
        <x:v>0</x:v>
      </x:c>
      <x:c r="M1803" s="14" t="n">
        <x:v>38957.42</x:v>
      </x:c>
      <x:c r="N1803" s="14" t="n">
        <x:v>471286.08</x:v>
      </x:c>
      <x:c r="O1803" t="str">
        <x:v>Fornecedor 031</x:v>
      </x:c>
      <x:c r="P1803" t="str">
        <x:v>Realizado</x:v>
      </x:c>
      <x:c r="Q1803" s="18" t="n">
        <x:v>0</x:v>
      </x:c>
      <x:c r="R1803" t="str">
        <x:v>Baixo</x:v>
      </x:c>
      <x:c r="S1803" t="str">
        <x:v>Atraso recorrente</x:v>
      </x:c>
    </x:row>
    <x:row r="1804" ht="18" customHeight="1">
      <x:c r="A1804" t="str">
        <x:v>FIN01803</x:v>
      </x:c>
      <x:c r="B1804" s="12" t="n">
        <x:v>45786</x:v>
      </x:c>
      <x:c r="C1804" t="str">
        <x:v>CD Ribeirão das Neves</x:v>
      </x:c>
      <x:c r="D1804" t="str">
        <x:v>TI</x:v>
      </x:c>
      <x:c r="E1804" t="str">
        <x:v>Fretes</x:v>
      </x:c>
      <x:c r="F1804" t="str">
        <x:v>Despesa</x:v>
      </x:c>
      <x:c r="G1804" t="str">
        <x:v>Serviço contratado</x:v>
      </x:c>
      <x:c r="H1804" s="14" t="n">
        <x:v>7113.21</x:v>
      </x:c>
      <x:c r="I1804" s="14" t="n">
        <x:v>7503.43</x:v>
      </x:c>
      <x:c r="J1804" s="14" t="n">
        <x:v>390.22</x:v>
      </x:c>
      <x:c r="K1804" s="16" t="n">
        <x:v>0.0549</x:v>
      </x:c>
      <x:c r="L1804" s="14" t="n">
        <x:v>0</x:v>
      </x:c>
      <x:c r="M1804" s="14" t="n">
        <x:v>7503.43</x:v>
      </x:c>
      <x:c r="N1804" s="14" t="n">
        <x:v>463782.65</x:v>
      </x:c>
      <x:c r="O1804" t="str">
        <x:v>Fornecedor 036</x:v>
      </x:c>
      <x:c r="P1804" t="str">
        <x:v>Realizado</x:v>
      </x:c>
      <x:c r="Q1804" s="18" t="n">
        <x:v>0</x:v>
      </x:c>
      <x:c r="R1804" t="str">
        <x:v>Baixo</x:v>
      </x:c>
      <x:c r="S1804" t="str">
        <x:v>Atraso recorrente</x:v>
      </x:c>
    </x:row>
    <x:row r="1805" ht="18" customHeight="1">
      <x:c r="A1805" t="str">
        <x:v>FIN01804</x:v>
      </x:c>
      <x:c r="B1805" s="12" t="n">
        <x:v>45761</x:v>
      </x:c>
      <x:c r="C1805" t="str">
        <x:v>Matriz BH</x:v>
      </x:c>
      <x:c r="D1805" t="str">
        <x:v>Comercial</x:v>
      </x:c>
      <x:c r="E1805" t="str">
        <x:v>Fretes</x:v>
      </x:c>
      <x:c r="F1805" t="str">
        <x:v>Despesa</x:v>
      </x:c>
      <x:c r="G1805" t="str">
        <x:v>Serviço contratado</x:v>
      </x:c>
      <x:c r="H1805" s="14" t="n">
        <x:v>4544.75</x:v>
      </x:c>
      <x:c r="I1805" s="14" t="n">
        <x:v>4089.53</x:v>
      </x:c>
      <x:c r="J1805" s="14" t="n">
        <x:v>-455.22</x:v>
      </x:c>
      <x:c r="K1805" s="16" t="n">
        <x:v>-0.1002</x:v>
      </x:c>
      <x:c r="L1805" s="14" t="n">
        <x:v>0</x:v>
      </x:c>
      <x:c r="M1805" s="14" t="n">
        <x:v>4089.53</x:v>
      </x:c>
      <x:c r="N1805" s="14" t="n">
        <x:v>459693.12</x:v>
      </x:c>
      <x:c r="O1805" t="str">
        <x:v>Fornecedor 043</x:v>
      </x:c>
      <x:c r="P1805" t="str">
        <x:v>Realizado</x:v>
      </x:c>
      <x:c r="Q1805" s="18" t="n">
        <x:v>0</x:v>
      </x:c>
      <x:c r="R1805" t="str">
        <x:v>Baixo</x:v>
      </x:c>
      <x:c r="S1805" t="str">
        <x:v>Dentro do esperado</x:v>
      </x:c>
    </x:row>
    <x:row r="1806" ht="18" customHeight="1">
      <x:c r="A1806" t="str">
        <x:v>FIN01805</x:v>
      </x:c>
      <x:c r="B1806" s="12" t="n">
        <x:v>46008</x:v>
      </x:c>
      <x:c r="C1806" t="str">
        <x:v>Filial Betim</x:v>
      </x:c>
      <x:c r="D1806" t="str">
        <x:v>Administrativo</x:v>
      </x:c>
      <x:c r="E1806" t="str">
        <x:v>Frete Cobrado</x:v>
      </x:c>
      <x:c r="F1806" t="str">
        <x:v>Receita</x:v>
      </x:c>
      <x:c r="G1806" t="str">
        <x:v>Recebimento de cliente</x:v>
      </x:c>
      <x:c r="H1806" s="14" t="n">
        <x:v>17475.75</x:v>
      </x:c>
      <x:c r="I1806" s="14" t="n">
        <x:v>14689.91</x:v>
      </x:c>
      <x:c r="J1806" s="14" t="n">
        <x:v>-2785.84</x:v>
      </x:c>
      <x:c r="K1806" s="16" t="n">
        <x:v>-0.1594</x:v>
      </x:c>
      <x:c r="L1806" s="14" t="n">
        <x:v>14689.91</x:v>
      </x:c>
      <x:c r="M1806" s="14" t="n">
        <x:v>0</x:v>
      </x:c>
      <x:c r="N1806" s="14" t="n">
        <x:v>474383.03</x:v>
      </x:c>
      <x:c r="O1806" t="str">
        <x:v>Cliente 096</x:v>
      </x:c>
      <x:c r="P1806" t="str">
        <x:v>Realizado</x:v>
      </x:c>
      <x:c r="Q1806" s="18" t="n">
        <x:v>0</x:v>
      </x:c>
      <x:c r="R1806" t="str">
        <x:v>Baixo</x:v>
      </x:c>
      <x:c r="S1806" t="str">
        <x:v>Despesa não planejada</x:v>
      </x:c>
    </x:row>
    <x:row r="1807" ht="18" customHeight="1">
      <x:c r="A1807" t="str">
        <x:v>FIN01806</x:v>
      </x:c>
      <x:c r="B1807" s="12" t="n">
        <x:v>46110</x:v>
      </x:c>
      <x:c r="C1807" t="str">
        <x:v>Matriz BH</x:v>
      </x:c>
      <x:c r="D1807" t="str">
        <x:v>Operações</x:v>
      </x:c>
      <x:c r="E1807" t="str">
        <x:v>Tecnologia</x:v>
      </x:c>
      <x:c r="F1807" t="str">
        <x:v>Despesa</x:v>
      </x:c>
      <x:c r="G1807" t="str">
        <x:v>Serviço contratado</x:v>
      </x:c>
      <x:c r="H1807" s="14" t="n">
        <x:v>17554.09</x:v>
      </x:c>
      <x:c r="I1807" s="14" t="n">
        <x:v>17006.23</x:v>
      </x:c>
      <x:c r="J1807" s="14" t="n">
        <x:v>-547.86</x:v>
      </x:c>
      <x:c r="K1807" s="16" t="n">
        <x:v>-0.0312</x:v>
      </x:c>
      <x:c r="L1807" s="14" t="n">
        <x:v>0</x:v>
      </x:c>
      <x:c r="M1807" s="14" t="n">
        <x:v>17006.23</x:v>
      </x:c>
      <x:c r="N1807" s="14" t="n">
        <x:v>457376.8</x:v>
      </x:c>
      <x:c r="O1807" t="str">
        <x:v>Fornecedor 022</x:v>
      </x:c>
      <x:c r="P1807" t="str">
        <x:v>Realizado</x:v>
      </x:c>
      <x:c r="Q1807" s="18" t="n">
        <x:v>0</x:v>
      </x:c>
      <x:c r="R1807" t="str">
        <x:v>Baixo</x:v>
      </x:c>
      <x:c r="S1807" t="str">
        <x:v>Queda de volume</x:v>
      </x:c>
    </x:row>
    <x:row r="1808" ht="18" customHeight="1">
      <x:c r="A1808" t="str">
        <x:v>FIN01807</x:v>
      </x:c>
      <x:c r="B1808" s="12" t="n">
        <x:v>45885</x:v>
      </x:c>
      <x:c r="C1808" t="str">
        <x:v>Filial Contagem</x:v>
      </x:c>
      <x:c r="D1808" t="str">
        <x:v>Comercial</x:v>
      </x:c>
      <x:c r="E1808" t="str">
        <x:v>Frete Cobrado</x:v>
      </x:c>
      <x:c r="F1808" t="str">
        <x:v>Receita</x:v>
      </x:c>
      <x:c r="G1808" t="str">
        <x:v>Recebimento de cliente</x:v>
      </x:c>
      <x:c r="H1808" s="14" t="n">
        <x:v>39131.5</x:v>
      </x:c>
      <x:c r="I1808" s="14" t="n">
        <x:v>37022.75</x:v>
      </x:c>
      <x:c r="J1808" s="14" t="n">
        <x:v>-2108.75</x:v>
      </x:c>
      <x:c r="K1808" s="16" t="n">
        <x:v>-0.0539</x:v>
      </x:c>
      <x:c r="L1808" s="14" t="n">
        <x:v>37022.75</x:v>
      </x:c>
      <x:c r="M1808" s="14" t="n">
        <x:v>0</x:v>
      </x:c>
      <x:c r="N1808" s="14" t="n">
        <x:v>494399.55</x:v>
      </x:c>
      <x:c r="O1808" t="str">
        <x:v>Cliente 019</x:v>
      </x:c>
      <x:c r="P1808" t="str">
        <x:v>Realizado</x:v>
      </x:c>
      <x:c r="Q1808" s="18" t="n">
        <x:v>0</x:v>
      </x:c>
      <x:c r="R1808" t="str">
        <x:v>Baixo</x:v>
      </x:c>
      <x:c r="S1808" t="str">
        <x:v>Possível anomalia</x:v>
      </x:c>
    </x:row>
    <x:row r="1809" ht="18" customHeight="1">
      <x:c r="A1809" t="str">
        <x:v>FIN01808</x:v>
      </x:c>
      <x:c r="B1809" s="12" t="n">
        <x:v>45940</x:v>
      </x:c>
      <x:c r="C1809" t="str">
        <x:v>Filial Contagem</x:v>
      </x:c>
      <x:c r="D1809" t="str">
        <x:v>TI</x:v>
      </x:c>
      <x:c r="E1809" t="str">
        <x:v>Serviços</x:v>
      </x:c>
      <x:c r="F1809" t="str">
        <x:v>Receita</x:v>
      </x:c>
      <x:c r="G1809" t="str">
        <x:v>Serviço prestado</x:v>
      </x:c>
      <x:c r="H1809" s="14" t="n">
        <x:v>51845.27</x:v>
      </x:c>
      <x:c r="I1809" s="14" t="n">
        <x:v>44005.77</x:v>
      </x:c>
      <x:c r="J1809" s="14" t="n">
        <x:v>-7839.5</x:v>
      </x:c>
      <x:c r="K1809" s="16" t="n">
        <x:v>-0.1512</x:v>
      </x:c>
      <x:c r="L1809" s="14" t="n">
        <x:v>44005.77</x:v>
      </x:c>
      <x:c r="M1809" s="14" t="n">
        <x:v>0</x:v>
      </x:c>
      <x:c r="N1809" s="14" t="n">
        <x:v>538405.32</x:v>
      </x:c>
      <x:c r="O1809" t="str">
        <x:v>Cliente 004</x:v>
      </x:c>
      <x:c r="P1809" t="str">
        <x:v>Realizado</x:v>
      </x:c>
      <x:c r="Q1809" s="18" t="n">
        <x:v>0</x:v>
      </x:c>
      <x:c r="R1809" t="str">
        <x:v>Baixo</x:v>
      </x:c>
      <x:c r="S1809" t="str">
        <x:v>Sem observações</x:v>
      </x:c>
    </x:row>
    <x:row r="1810" ht="18" customHeight="1">
      <x:c r="A1810" t="str">
        <x:v>FIN01809</x:v>
      </x:c>
      <x:c r="B1810" s="12" t="n">
        <x:v>45927</x:v>
      </x:c>
      <x:c r="C1810" t="str">
        <x:v>Matriz BH</x:v>
      </x:c>
      <x:c r="D1810" t="str">
        <x:v>Operações</x:v>
      </x:c>
      <x:c r="E1810" t="str">
        <x:v>Aluguel</x:v>
      </x:c>
      <x:c r="F1810" t="str">
        <x:v>Despesa</x:v>
      </x:c>
      <x:c r="G1810" t="str">
        <x:v>Compra administrativa</x:v>
      </x:c>
      <x:c r="H1810" s="14" t="n">
        <x:v>19812.78</x:v>
      </x:c>
      <x:c r="I1810" s="14" t="n">
        <x:v>20210.79</x:v>
      </x:c>
      <x:c r="J1810" s="14" t="n">
        <x:v>398.01</x:v>
      </x:c>
      <x:c r="K1810" s="16" t="n">
        <x:v>0.0201</x:v>
      </x:c>
      <x:c r="L1810" s="14" t="n">
        <x:v>0</x:v>
      </x:c>
      <x:c r="M1810" s="14" t="n">
        <x:v>20210.79</x:v>
      </x:c>
      <x:c r="N1810" s="14" t="n">
        <x:v>518194.53</x:v>
      </x:c>
      <x:c r="O1810" t="str">
        <x:v>Fornecedor 003</x:v>
      </x:c>
      <x:c r="P1810" t="str">
        <x:v>Realizado</x:v>
      </x:c>
      <x:c r="Q1810" s="18" t="n">
        <x:v>0</x:v>
      </x:c>
      <x:c r="R1810" t="str">
        <x:v>Baixo</x:v>
      </x:c>
      <x:c r="S1810" t="str">
        <x:v>Sem observações</x:v>
      </x:c>
    </x:row>
    <x:row r="1811" ht="18" customHeight="1">
      <x:c r="A1811" t="str">
        <x:v>FIN01810</x:v>
      </x:c>
      <x:c r="B1811" s="12" t="n">
        <x:v>45988</x:v>
      </x:c>
      <x:c r="C1811" t="str">
        <x:v>Matriz BH</x:v>
      </x:c>
      <x:c r="D1811" t="str">
        <x:v>TI</x:v>
      </x:c>
      <x:c r="E1811" t="str">
        <x:v>Impostos</x:v>
      </x:c>
      <x:c r="F1811" t="str">
        <x:v>Despesa</x:v>
      </x:c>
      <x:c r="G1811" t="str">
        <x:v>Despesa operacional</x:v>
      </x:c>
      <x:c r="H1811" s="14" t="n">
        <x:v>4923.7</x:v>
      </x:c>
      <x:c r="I1811" s="14" t="n">
        <x:v>5756.52</x:v>
      </x:c>
      <x:c r="J1811" s="14" t="n">
        <x:v>832.82</x:v>
      </x:c>
      <x:c r="K1811" s="16" t="n">
        <x:v>0.1691</x:v>
      </x:c>
      <x:c r="L1811" s="14" t="n">
        <x:v>0</x:v>
      </x:c>
      <x:c r="M1811" s="14" t="n">
        <x:v>5756.52</x:v>
      </x:c>
      <x:c r="N1811" s="14" t="n">
        <x:v>512438.01</x:v>
      </x:c>
      <x:c r="O1811" t="str">
        <x:v>Fornecedor 027</x:v>
      </x:c>
      <x:c r="P1811" t="str">
        <x:v>Realizado</x:v>
      </x:c>
      <x:c r="Q1811" s="18" t="n">
        <x:v>0</x:v>
      </x:c>
      <x:c r="R1811" t="str">
        <x:v>Baixo</x:v>
      </x:c>
      <x:c r="S1811" t="str">
        <x:v>Atraso recorrente</x:v>
      </x:c>
    </x:row>
    <x:row r="1812" ht="18" customHeight="1">
      <x:c r="A1812" t="str">
        <x:v>FIN01811</x:v>
      </x:c>
      <x:c r="B1812" s="12" t="n">
        <x:v>46015</x:v>
      </x:c>
      <x:c r="C1812" t="str">
        <x:v>Filial Contagem</x:v>
      </x:c>
      <x:c r="D1812" t="str">
        <x:v>Comercial</x:v>
      </x:c>
      <x:c r="E1812" t="str">
        <x:v>Serviços</x:v>
      </x:c>
      <x:c r="F1812" t="str">
        <x:v>Receita</x:v>
      </x:c>
      <x:c r="G1812" t="str">
        <x:v>Serviço prestado</x:v>
      </x:c>
      <x:c r="H1812" s="14" t="n">
        <x:v>54355.01</x:v>
      </x:c>
      <x:c r="I1812" s="14" t="n">
        <x:v>40949.73</x:v>
      </x:c>
      <x:c r="J1812" s="14" t="n">
        <x:v>-13405.28</x:v>
      </x:c>
      <x:c r="K1812" s="16" t="n">
        <x:v>-0.2466</x:v>
      </x:c>
      <x:c r="L1812" s="14" t="n">
        <x:v>40949.73</x:v>
      </x:c>
      <x:c r="M1812" s="14" t="n">
        <x:v>0</x:v>
      </x:c>
      <x:c r="N1812" s="14" t="n">
        <x:v>553387.74</x:v>
      </x:c>
      <x:c r="O1812" t="str">
        <x:v>Cliente 040</x:v>
      </x:c>
      <x:c r="P1812" t="str">
        <x:v>Realizado</x:v>
      </x:c>
      <x:c r="Q1812" s="18" t="n">
        <x:v>0</x:v>
      </x:c>
      <x:c r="R1812" t="str">
        <x:v>Baixo</x:v>
      </x:c>
      <x:c r="S1812" t="str">
        <x:v>Despesa não planejada</x:v>
      </x:c>
    </x:row>
    <x:row r="1813" ht="18" customHeight="1">
      <x:c r="A1813" t="str">
        <x:v>FIN01812</x:v>
      </x:c>
      <x:c r="B1813" s="12" t="n">
        <x:v>45867</x:v>
      </x:c>
      <x:c r="C1813" t="str">
        <x:v>Filial Betim</x:v>
      </x:c>
      <x:c r="D1813" t="str">
        <x:v>Comercial</x:v>
      </x:c>
      <x:c r="E1813" t="str">
        <x:v>Despesas Bancárias</x:v>
      </x:c>
      <x:c r="F1813" t="str">
        <x:v>Despesa</x:v>
      </x:c>
      <x:c r="G1813" t="str">
        <x:v>Serviço contratado</x:v>
      </x:c>
      <x:c r="H1813" s="14" t="n">
        <x:v>24496.51</x:v>
      </x:c>
      <x:c r="I1813" s="14" t="n">
        <x:v>28544.13</x:v>
      </x:c>
      <x:c r="J1813" s="14" t="n">
        <x:v>4047.62</x:v>
      </x:c>
      <x:c r="K1813" s="16" t="n">
        <x:v>0.1652</x:v>
      </x:c>
      <x:c r="L1813" s="14" t="n">
        <x:v>0</x:v>
      </x:c>
      <x:c r="M1813" s="14" t="n">
        <x:v>28544.13</x:v>
      </x:c>
      <x:c r="N1813" s="14" t="n">
        <x:v>524843.61</x:v>
      </x:c>
      <x:c r="O1813" t="str">
        <x:v>Fornecedor 077</x:v>
      </x:c>
      <x:c r="P1813" t="str">
        <x:v>Realizado</x:v>
      </x:c>
      <x:c r="Q1813" s="18" t="n">
        <x:v>0</x:v>
      </x:c>
      <x:c r="R1813" t="str">
        <x:v>Baixo</x:v>
      </x:c>
      <x:c r="S1813" t="str">
        <x:v>Despesa não planejada</x:v>
      </x:c>
    </x:row>
    <x:row r="1814" ht="18" customHeight="1">
      <x:c r="A1814" t="str">
        <x:v>FIN01813</x:v>
      </x:c>
      <x:c r="B1814" s="12" t="n">
        <x:v>46063</x:v>
      </x:c>
      <x:c r="C1814" t="str">
        <x:v>CD Ribeirão das Neves</x:v>
      </x:c>
      <x:c r="D1814" t="str">
        <x:v>Operações</x:v>
      </x:c>
      <x:c r="E1814" t="str">
        <x:v>Aluguel</x:v>
      </x:c>
      <x:c r="F1814" t="str">
        <x:v>Despesa</x:v>
      </x:c>
      <x:c r="G1814" t="str">
        <x:v>Despesa operacional</x:v>
      </x:c>
      <x:c r="H1814" s="14" t="n">
        <x:v>30469.28</x:v>
      </x:c>
      <x:c r="I1814" s="14" t="n">
        <x:v>27218.33</x:v>
      </x:c>
      <x:c r="J1814" s="14" t="n">
        <x:v>-3250.95</x:v>
      </x:c>
      <x:c r="K1814" s="16" t="n">
        <x:v>-0.1067</x:v>
      </x:c>
      <x:c r="L1814" s="14" t="n">
        <x:v>0</x:v>
      </x:c>
      <x:c r="M1814" s="14" t="n">
        <x:v>27218.33</x:v>
      </x:c>
      <x:c r="N1814" s="14" t="n">
        <x:v>497625.28</x:v>
      </x:c>
      <x:c r="O1814" t="str">
        <x:v>Fornecedor 097</x:v>
      </x:c>
      <x:c r="P1814" t="str">
        <x:v>Realizado</x:v>
      </x:c>
      <x:c r="Q1814" s="18" t="n">
        <x:v>0</x:v>
      </x:c>
      <x:c r="R1814" t="str">
        <x:v>Baixo</x:v>
      </x:c>
      <x:c r="S1814" t="str">
        <x:v>Atraso recorrente</x:v>
      </x:c>
    </x:row>
    <x:row r="1815" ht="18" customHeight="1">
      <x:c r="A1815" t="str">
        <x:v>FIN01814</x:v>
      </x:c>
      <x:c r="B1815" s="12" t="n">
        <x:v>46145</x:v>
      </x:c>
      <x:c r="C1815" t="str">
        <x:v>CD Ribeirão das Neves</x:v>
      </x:c>
      <x:c r="D1815" t="str">
        <x:v>Administrativo</x:v>
      </x:c>
      <x:c r="E1815" t="str">
        <x:v>Frete Cobrado</x:v>
      </x:c>
      <x:c r="F1815" t="str">
        <x:v>Receita</x:v>
      </x:c>
      <x:c r="G1815" t="str">
        <x:v>Receita comercial</x:v>
      </x:c>
      <x:c r="H1815" s="14" t="n">
        <x:v>12698.56</x:v>
      </x:c>
      <x:c r="I1815" s="14" t="n">
        <x:v>11676.86</x:v>
      </x:c>
      <x:c r="J1815" s="14" t="n">
        <x:v>-1021.7</x:v>
      </x:c>
      <x:c r="K1815" s="16" t="n">
        <x:v>-0.0805</x:v>
      </x:c>
      <x:c r="L1815" s="14" t="n">
        <x:v>11676.86</x:v>
      </x:c>
      <x:c r="M1815" s="14" t="n">
        <x:v>0</x:v>
      </x:c>
      <x:c r="N1815" s="14" t="n">
        <x:v>509302.14</x:v>
      </x:c>
      <x:c r="O1815" t="str">
        <x:v>Cliente 029</x:v>
      </x:c>
      <x:c r="P1815" t="str">
        <x:v>Realizado</x:v>
      </x:c>
      <x:c r="Q1815" s="18" t="n">
        <x:v>0</x:v>
      </x:c>
      <x:c r="R1815" t="str">
        <x:v>Baixo</x:v>
      </x:c>
      <x:c r="S1815" t="str">
        <x:v>Sem observações</x:v>
      </x:c>
    </x:row>
    <x:row r="1816" ht="18" customHeight="1">
      <x:c r="A1816" t="str">
        <x:v>FIN01815</x:v>
      </x:c>
      <x:c r="B1816" s="12" t="n">
        <x:v>45736</x:v>
      </x:c>
      <x:c r="C1816" t="str">
        <x:v>CD Ribeirão das Neves</x:v>
      </x:c>
      <x:c r="D1816" t="str">
        <x:v>Logística</x:v>
      </x:c>
      <x:c r="E1816" t="str">
        <x:v>Outras Receitas</x:v>
      </x:c>
      <x:c r="F1816" t="str">
        <x:v>Receita</x:v>
      </x:c>
      <x:c r="G1816" t="str">
        <x:v>Receita comercial</x:v>
      </x:c>
      <x:c r="H1816" s="14" t="n">
        <x:v>22648.4</x:v>
      </x:c>
      <x:c r="I1816" s="14" t="n">
        <x:v>24453.23</x:v>
      </x:c>
      <x:c r="J1816" s="14" t="n">
        <x:v>1804.83</x:v>
      </x:c>
      <x:c r="K1816" s="16" t="n">
        <x:v>0.0797</x:v>
      </x:c>
      <x:c r="L1816" s="14" t="n">
        <x:v>24453.23</x:v>
      </x:c>
      <x:c r="M1816" s="14" t="n">
        <x:v>0</x:v>
      </x:c>
      <x:c r="N1816" s="14" t="n">
        <x:v>533755.37</x:v>
      </x:c>
      <x:c r="O1816" t="str">
        <x:v>Cliente 044</x:v>
      </x:c>
      <x:c r="P1816" t="str">
        <x:v>Em atraso</x:v>
      </x:c>
      <x:c r="Q1816" s="18" t="n">
        <x:v>104</x:v>
      </x:c>
      <x:c r="R1816" t="str">
        <x:v>Crítico</x:v>
      </x:c>
      <x:c r="S1816" t="str">
        <x:v>Dentro do esperado</x:v>
      </x:c>
    </x:row>
    <x:row r="1817" ht="18" customHeight="1">
      <x:c r="A1817" t="str">
        <x:v>FIN01816</x:v>
      </x:c>
      <x:c r="B1817" s="12" t="n">
        <x:v>45849</x:v>
      </x:c>
      <x:c r="C1817" t="str">
        <x:v>Matriz BH</x:v>
      </x:c>
      <x:c r="D1817" t="str">
        <x:v>Operações</x:v>
      </x:c>
      <x:c r="E1817" t="str">
        <x:v>Energia</x:v>
      </x:c>
      <x:c r="F1817" t="str">
        <x:v>Despesa</x:v>
      </x:c>
      <x:c r="G1817" t="str">
        <x:v>Pagamento fornecedor</x:v>
      </x:c>
      <x:c r="H1817" s="14" t="n">
        <x:v>23515.12</x:v>
      </x:c>
      <x:c r="I1817" s="14" t="n">
        <x:v>29680.3</x:v>
      </x:c>
      <x:c r="J1817" s="14" t="n">
        <x:v>6165.18</x:v>
      </x:c>
      <x:c r="K1817" s="16" t="n">
        <x:v>0.2622</x:v>
      </x:c>
      <x:c r="L1817" s="14" t="n">
        <x:v>0</x:v>
      </x:c>
      <x:c r="M1817" s="14" t="n">
        <x:v>29680.3</x:v>
      </x:c>
      <x:c r="N1817" s="14" t="n">
        <x:v>504075.07</x:v>
      </x:c>
      <x:c r="O1817" t="str">
        <x:v>Fornecedor 097</x:v>
      </x:c>
      <x:c r="P1817" t="str">
        <x:v>Realizado</x:v>
      </x:c>
      <x:c r="Q1817" s="18" t="n">
        <x:v>0</x:v>
      </x:c>
      <x:c r="R1817" t="str">
        <x:v>Baixo</x:v>
      </x:c>
      <x:c r="S1817" t="str">
        <x:v>Queda de volume</x:v>
      </x:c>
    </x:row>
    <x:row r="1818" ht="18" customHeight="1">
      <x:c r="A1818" t="str">
        <x:v>FIN01817</x:v>
      </x:c>
      <x:c r="B1818" s="12" t="n">
        <x:v>45838</x:v>
      </x:c>
      <x:c r="C1818" t="str">
        <x:v>CD Ribeirão das Neves</x:v>
      </x:c>
      <x:c r="D1818" t="str">
        <x:v>Financeiro</x:v>
      </x:c>
      <x:c r="E1818" t="str">
        <x:v>Manutenção</x:v>
      </x:c>
      <x:c r="F1818" t="str">
        <x:v>Despesa</x:v>
      </x:c>
      <x:c r="G1818" t="str">
        <x:v>Compra administrativa</x:v>
      </x:c>
      <x:c r="H1818" s="14" t="n">
        <x:v>20832.26</x:v>
      </x:c>
      <x:c r="I1818" s="14" t="n">
        <x:v>26221.05</x:v>
      </x:c>
      <x:c r="J1818" s="14" t="n">
        <x:v>5388.79</x:v>
      </x:c>
      <x:c r="K1818" s="16" t="n">
        <x:v>0.2587</x:v>
      </x:c>
      <x:c r="L1818" s="14" t="n">
        <x:v>0</x:v>
      </x:c>
      <x:c r="M1818" s="14" t="n">
        <x:v>26221.05</x:v>
      </x:c>
      <x:c r="N1818" s="14" t="n">
        <x:v>477854.02</x:v>
      </x:c>
      <x:c r="O1818" t="str">
        <x:v>Fornecedor 072</x:v>
      </x:c>
      <x:c r="P1818" t="str">
        <x:v>Realizado</x:v>
      </x:c>
      <x:c r="Q1818" s="18" t="n">
        <x:v>0</x:v>
      </x:c>
      <x:c r="R1818" t="str">
        <x:v>Baixo</x:v>
      </x:c>
      <x:c r="S1818" t="str">
        <x:v>Revisar variação</x:v>
      </x:c>
    </x:row>
    <x:row r="1819" ht="18" customHeight="1">
      <x:c r="A1819" t="str">
        <x:v>FIN01818</x:v>
      </x:c>
      <x:c r="B1819" s="12" t="n">
        <x:v>46062</x:v>
      </x:c>
      <x:c r="C1819" t="str">
        <x:v>CD Ribeirão das Neves</x:v>
      </x:c>
      <x:c r="D1819" t="str">
        <x:v>Comercial</x:v>
      </x:c>
      <x:c r="E1819" t="str">
        <x:v>Serviços</x:v>
      </x:c>
      <x:c r="F1819" t="str">
        <x:v>Receita</x:v>
      </x:c>
      <x:c r="G1819" t="str">
        <x:v>Receita comercial</x:v>
      </x:c>
      <x:c r="H1819" s="14" t="n">
        <x:v>45362.2</x:v>
      </x:c>
      <x:c r="I1819" s="14" t="n">
        <x:v>53980</x:v>
      </x:c>
      <x:c r="J1819" s="14" t="n">
        <x:v>8617.8</x:v>
      </x:c>
      <x:c r="K1819" s="16" t="n">
        <x:v>0.19</x:v>
      </x:c>
      <x:c r="L1819" s="14" t="n">
        <x:v>53980</x:v>
      </x:c>
      <x:c r="M1819" s="14" t="n">
        <x:v>0</x:v>
      </x:c>
      <x:c r="N1819" s="14" t="n">
        <x:v>531834.02</x:v>
      </x:c>
      <x:c r="O1819" t="str">
        <x:v>Cliente 090</x:v>
      </x:c>
      <x:c r="P1819" t="str">
        <x:v>Realizado</x:v>
      </x:c>
      <x:c r="Q1819" s="18" t="n">
        <x:v>0</x:v>
      </x:c>
      <x:c r="R1819" t="str">
        <x:v>Baixo</x:v>
      </x:c>
      <x:c r="S1819" t="str">
        <x:v>Sem observações</x:v>
      </x:c>
    </x:row>
    <x:row r="1820" ht="18" customHeight="1">
      <x:c r="A1820" t="str">
        <x:v>FIN01819</x:v>
      </x:c>
      <x:c r="B1820" s="12" t="n">
        <x:v>45782</x:v>
      </x:c>
      <x:c r="C1820" t="str">
        <x:v>Filial Contagem</x:v>
      </x:c>
      <x:c r="D1820" t="str">
        <x:v>Operações</x:v>
      </x:c>
      <x:c r="E1820" t="str">
        <x:v>Tecnologia</x:v>
      </x:c>
      <x:c r="F1820" t="str">
        <x:v>Despesa</x:v>
      </x:c>
      <x:c r="G1820" t="str">
        <x:v>Despesa operacional</x:v>
      </x:c>
      <x:c r="H1820" s="14" t="n">
        <x:v>28922.07</x:v>
      </x:c>
      <x:c r="I1820" s="14" t="n">
        <x:v>31244.63</x:v>
      </x:c>
      <x:c r="J1820" s="14" t="n">
        <x:v>2322.56</x:v>
      </x:c>
      <x:c r="K1820" s="16" t="n">
        <x:v>0.0803</x:v>
      </x:c>
      <x:c r="L1820" s="14" t="n">
        <x:v>0</x:v>
      </x:c>
      <x:c r="M1820" s="14" t="n">
        <x:v>31244.63</x:v>
      </x:c>
      <x:c r="N1820" s="14" t="n">
        <x:v>500589.39</x:v>
      </x:c>
      <x:c r="O1820" t="str">
        <x:v>Fornecedor 043</x:v>
      </x:c>
      <x:c r="P1820" t="str">
        <x:v>Realizado</x:v>
      </x:c>
      <x:c r="Q1820" s="18" t="n">
        <x:v>0</x:v>
      </x:c>
      <x:c r="R1820" t="str">
        <x:v>Baixo</x:v>
      </x:c>
      <x:c r="S1820" t="str">
        <x:v>Despesa não planejada</x:v>
      </x:c>
    </x:row>
    <x:row r="1821" ht="18" customHeight="1">
      <x:c r="A1821" t="str">
        <x:v>FIN01820</x:v>
      </x:c>
      <x:c r="B1821" s="12" t="n">
        <x:v>46089</x:v>
      </x:c>
      <x:c r="C1821" t="str">
        <x:v>Filial Contagem</x:v>
      </x:c>
      <x:c r="D1821" t="str">
        <x:v>Comercial</x:v>
      </x:c>
      <x:c r="E1821" t="str">
        <x:v>Tecnologia</x:v>
      </x:c>
      <x:c r="F1821" t="str">
        <x:v>Despesa</x:v>
      </x:c>
      <x:c r="G1821" t="str">
        <x:v>Pagamento fornecedor</x:v>
      </x:c>
      <x:c r="H1821" s="14" t="n">
        <x:v>9704.65</x:v>
      </x:c>
      <x:c r="I1821" s="14" t="n">
        <x:v>12099.12</x:v>
      </x:c>
      <x:c r="J1821" s="14" t="n">
        <x:v>2394.47</x:v>
      </x:c>
      <x:c r="K1821" s="16" t="n">
        <x:v>0.2467</x:v>
      </x:c>
      <x:c r="L1821" s="14" t="n">
        <x:v>0</x:v>
      </x:c>
      <x:c r="M1821" s="14" t="n">
        <x:v>12099.12</x:v>
      </x:c>
      <x:c r="N1821" s="14" t="n">
        <x:v>488490.27</x:v>
      </x:c>
      <x:c r="O1821" t="str">
        <x:v>Fornecedor 023</x:v>
      </x:c>
      <x:c r="P1821" t="str">
        <x:v>Realizado</x:v>
      </x:c>
      <x:c r="Q1821" s="18" t="n">
        <x:v>0</x:v>
      </x:c>
      <x:c r="R1821" t="str">
        <x:v>Baixo</x:v>
      </x:c>
      <x:c r="S1821" t="str">
        <x:v>Queda de volume</x:v>
      </x:c>
    </x:row>
    <x:row r="1822" ht="18" customHeight="1">
      <x:c r="A1822" t="str">
        <x:v>FIN01821</x:v>
      </x:c>
      <x:c r="B1822" s="12" t="n">
        <x:v>45886</x:v>
      </x:c>
      <x:c r="C1822" t="str">
        <x:v>Filial Contagem</x:v>
      </x:c>
      <x:c r="D1822" t="str">
        <x:v>TI</x:v>
      </x:c>
      <x:c r="E1822" t="str">
        <x:v>Impostos</x:v>
      </x:c>
      <x:c r="F1822" t="str">
        <x:v>Despesa</x:v>
      </x:c>
      <x:c r="G1822" t="str">
        <x:v>Pagamento fornecedor</x:v>
      </x:c>
      <x:c r="H1822" s="14" t="n">
        <x:v>38841.39</x:v>
      </x:c>
      <x:c r="I1822" s="14" t="n">
        <x:v>41210.14</x:v>
      </x:c>
      <x:c r="J1822" s="14" t="n">
        <x:v>2368.75</x:v>
      </x:c>
      <x:c r="K1822" s="16" t="n">
        <x:v>0.061</x:v>
      </x:c>
      <x:c r="L1822" s="14" t="n">
        <x:v>0</x:v>
      </x:c>
      <x:c r="M1822" s="14" t="n">
        <x:v>41210.14</x:v>
      </x:c>
      <x:c r="N1822" s="14" t="n">
        <x:v>447280.13</x:v>
      </x:c>
      <x:c r="O1822" t="str">
        <x:v>Fornecedor 118</x:v>
      </x:c>
      <x:c r="P1822" t="str">
        <x:v>Realizado</x:v>
      </x:c>
      <x:c r="Q1822" s="18" t="n">
        <x:v>0</x:v>
      </x:c>
      <x:c r="R1822" t="str">
        <x:v>Baixo</x:v>
      </x:c>
      <x:c r="S1822" t="str">
        <x:v>Aumento de preço</x:v>
      </x:c>
    </x:row>
    <x:row r="1823" ht="18" customHeight="1">
      <x:c r="A1823" t="str">
        <x:v>FIN01822</x:v>
      </x:c>
      <x:c r="B1823" s="12" t="n">
        <x:v>46205</x:v>
      </x:c>
      <x:c r="C1823" t="str">
        <x:v>Matriz BH</x:v>
      </x:c>
      <x:c r="D1823" t="str">
        <x:v>Logística</x:v>
      </x:c>
      <x:c r="E1823" t="str">
        <x:v>Frete Cobrado</x:v>
      </x:c>
      <x:c r="F1823" t="str">
        <x:v>Receita</x:v>
      </x:c>
      <x:c r="G1823" t="str">
        <x:v>Receita comercial</x:v>
      </x:c>
      <x:c r="H1823" s="14" t="n">
        <x:v>25958.23</x:v>
      </x:c>
      <x:c r="I1823" s="14" t="n">
        <x:v>29194.31</x:v>
      </x:c>
      <x:c r="J1823" s="14" t="n">
        <x:v>3236.08</x:v>
      </x:c>
      <x:c r="K1823" s="16" t="n">
        <x:v>0.1247</x:v>
      </x:c>
      <x:c r="L1823" s="14" t="n">
        <x:v>29194.31</x:v>
      </x:c>
      <x:c r="M1823" s="14" t="n">
        <x:v>0</x:v>
      </x:c>
      <x:c r="N1823" s="14" t="n">
        <x:v>476474.44</x:v>
      </x:c>
      <x:c r="O1823" t="str">
        <x:v>Cliente 045</x:v>
      </x:c>
      <x:c r="P1823" t="str">
        <x:v>Em atraso</x:v>
      </x:c>
      <x:c r="Q1823" s="18" t="n">
        <x:v>135</x:v>
      </x:c>
      <x:c r="R1823" t="str">
        <x:v>Crítico</x:v>
      </x:c>
      <x:c r="S1823" t="str">
        <x:v>Atraso recorrente</x:v>
      </x:c>
    </x:row>
    <x:row r="1824" ht="18" customHeight="1">
      <x:c r="A1824" t="str">
        <x:v>FIN01823</x:v>
      </x:c>
      <x:c r="B1824" s="12" t="n">
        <x:v>46181</x:v>
      </x:c>
      <x:c r="C1824" t="str">
        <x:v>Filial Betim</x:v>
      </x:c>
      <x:c r="D1824" t="str">
        <x:v>Operações</x:v>
      </x:c>
      <x:c r="E1824" t="str">
        <x:v>Outras Receitas</x:v>
      </x:c>
      <x:c r="F1824" t="str">
        <x:v>Receita</x:v>
      </x:c>
      <x:c r="G1824" t="str">
        <x:v>Receita comercial</x:v>
      </x:c>
      <x:c r="H1824" s="14" t="n">
        <x:v>51411.05</x:v>
      </x:c>
      <x:c r="I1824" s="14" t="n">
        <x:v>38696</x:v>
      </x:c>
      <x:c r="J1824" s="14" t="n">
        <x:v>-12715.05</x:v>
      </x:c>
      <x:c r="K1824" s="16" t="n">
        <x:v>-0.2473</x:v>
      </x:c>
      <x:c r="L1824" s="14" t="n">
        <x:v>38696</x:v>
      </x:c>
      <x:c r="M1824" s="14" t="n">
        <x:v>0</x:v>
      </x:c>
      <x:c r="N1824" s="14" t="n">
        <x:v>515170.44</x:v>
      </x:c>
      <x:c r="O1824" t="str">
        <x:v>Cliente 045</x:v>
      </x:c>
      <x:c r="P1824" t="str">
        <x:v>Realizado</x:v>
      </x:c>
      <x:c r="Q1824" s="18" t="n">
        <x:v>0</x:v>
      </x:c>
      <x:c r="R1824" t="str">
        <x:v>Baixo</x:v>
      </x:c>
      <x:c r="S1824" t="str">
        <x:v>Atraso recorrente</x:v>
      </x:c>
    </x:row>
    <x:row r="1825" ht="18" customHeight="1">
      <x:c r="A1825" t="str">
        <x:v>FIN01824</x:v>
      </x:c>
      <x:c r="B1825" s="12" t="n">
        <x:v>46127</x:v>
      </x:c>
      <x:c r="C1825" t="str">
        <x:v>Matriz BH</x:v>
      </x:c>
      <x:c r="D1825" t="str">
        <x:v>Comercial</x:v>
      </x:c>
      <x:c r="E1825" t="str">
        <x:v>Despesas Bancárias</x:v>
      </x:c>
      <x:c r="F1825" t="str">
        <x:v>Despesa</x:v>
      </x:c>
      <x:c r="G1825" t="str">
        <x:v>Compra administrativa</x:v>
      </x:c>
      <x:c r="H1825" s="14" t="n">
        <x:v>13022.59</x:v>
      </x:c>
      <x:c r="I1825" s="14" t="n">
        <x:v>16691.53</x:v>
      </x:c>
      <x:c r="J1825" s="14" t="n">
        <x:v>3668.94</x:v>
      </x:c>
      <x:c r="K1825" s="16" t="n">
        <x:v>0.2817</x:v>
      </x:c>
      <x:c r="L1825" s="14" t="n">
        <x:v>0</x:v>
      </x:c>
      <x:c r="M1825" s="14" t="n">
        <x:v>16691.53</x:v>
      </x:c>
      <x:c r="N1825" s="14" t="n">
        <x:v>498478.91</x:v>
      </x:c>
      <x:c r="O1825" t="str">
        <x:v>Fornecedor 100</x:v>
      </x:c>
      <x:c r="P1825" t="str">
        <x:v>Realizado</x:v>
      </x:c>
      <x:c r="Q1825" s="18" t="n">
        <x:v>0</x:v>
      </x:c>
      <x:c r="R1825" t="str">
        <x:v>Baixo</x:v>
      </x:c>
      <x:c r="S1825" t="str">
        <x:v>Queda de volume</x:v>
      </x:c>
    </x:row>
    <x:row r="1826" ht="18" customHeight="1">
      <x:c r="A1826" t="str">
        <x:v>FIN01825</x:v>
      </x:c>
      <x:c r="B1826" s="12" t="n">
        <x:v>46150</x:v>
      </x:c>
      <x:c r="C1826" t="str">
        <x:v>Filial Betim</x:v>
      </x:c>
      <x:c r="D1826" t="str">
        <x:v>TI</x:v>
      </x:c>
      <x:c r="E1826" t="str">
        <x:v>Serviços</x:v>
      </x:c>
      <x:c r="F1826" t="str">
        <x:v>Receita</x:v>
      </x:c>
      <x:c r="G1826" t="str">
        <x:v>Recebimento de cliente</x:v>
      </x:c>
      <x:c r="H1826" s="14" t="n">
        <x:v>33474.12</x:v>
      </x:c>
      <x:c r="I1826" s="14" t="n">
        <x:v>34279.41</x:v>
      </x:c>
      <x:c r="J1826" s="14" t="n">
        <x:v>805.29</x:v>
      </x:c>
      <x:c r="K1826" s="16" t="n">
        <x:v>0.0241</x:v>
      </x:c>
      <x:c r="L1826" s="14" t="n">
        <x:v>34279.41</x:v>
      </x:c>
      <x:c r="M1826" s="14" t="n">
        <x:v>0</x:v>
      </x:c>
      <x:c r="N1826" s="14" t="n">
        <x:v>532758.32</x:v>
      </x:c>
      <x:c r="O1826" t="str">
        <x:v>Cliente 084</x:v>
      </x:c>
      <x:c r="P1826" t="str">
        <x:v>Realizado</x:v>
      </x:c>
      <x:c r="Q1826" s="18" t="n">
        <x:v>0</x:v>
      </x:c>
      <x:c r="R1826" t="str">
        <x:v>Baixo</x:v>
      </x:c>
      <x:c r="S1826" t="str">
        <x:v>Aumento de preço</x:v>
      </x:c>
    </x:row>
    <x:row r="1827" ht="18" customHeight="1">
      <x:c r="A1827" t="str">
        <x:v>FIN01826</x:v>
      </x:c>
      <x:c r="B1827" s="12" t="n">
        <x:v>45688</x:v>
      </x:c>
      <x:c r="C1827" t="str">
        <x:v>CD Ribeirão das Neves</x:v>
      </x:c>
      <x:c r="D1827" t="str">
        <x:v>TI</x:v>
      </x:c>
      <x:c r="E1827" t="str">
        <x:v>Outras Receitas</x:v>
      </x:c>
      <x:c r="F1827" t="str">
        <x:v>Receita</x:v>
      </x:c>
      <x:c r="G1827" t="str">
        <x:v>Recebimento de cliente</x:v>
      </x:c>
      <x:c r="H1827" s="14" t="n">
        <x:v>34930.83</x:v>
      </x:c>
      <x:c r="I1827" s="14" t="n">
        <x:v>37747.33</x:v>
      </x:c>
      <x:c r="J1827" s="14" t="n">
        <x:v>2816.5</x:v>
      </x:c>
      <x:c r="K1827" s="16" t="n">
        <x:v>0.0806</x:v>
      </x:c>
      <x:c r="L1827" s="14" t="n">
        <x:v>37747.33</x:v>
      </x:c>
      <x:c r="M1827" s="14" t="n">
        <x:v>0</x:v>
      </x:c>
      <x:c r="N1827" s="14" t="n">
        <x:v>570505.65</x:v>
      </x:c>
      <x:c r="O1827" t="str">
        <x:v>Cliente 052</x:v>
      </x:c>
      <x:c r="P1827" t="str">
        <x:v>Realizado</x:v>
      </x:c>
      <x:c r="Q1827" s="18" t="n">
        <x:v>0</x:v>
      </x:c>
      <x:c r="R1827" t="str">
        <x:v>Baixo</x:v>
      </x:c>
      <x:c r="S1827" t="str">
        <x:v>Atraso recorrente</x:v>
      </x:c>
    </x:row>
    <x:row r="1828" ht="18" customHeight="1">
      <x:c r="A1828" t="str">
        <x:v>FIN01827</x:v>
      </x:c>
      <x:c r="B1828" s="12" t="n">
        <x:v>46098</x:v>
      </x:c>
      <x:c r="C1828" t="str">
        <x:v>Filial Betim</x:v>
      </x:c>
      <x:c r="D1828" t="str">
        <x:v>Comercial</x:v>
      </x:c>
      <x:c r="E1828" t="str">
        <x:v>Marketing</x:v>
      </x:c>
      <x:c r="F1828" t="str">
        <x:v>Despesa</x:v>
      </x:c>
      <x:c r="G1828" t="str">
        <x:v>Serviço contratado</x:v>
      </x:c>
      <x:c r="H1828" s="14" t="n">
        <x:v>33853.35</x:v>
      </x:c>
      <x:c r="I1828" s="14" t="n">
        <x:v>34032.82</x:v>
      </x:c>
      <x:c r="J1828" s="14" t="n">
        <x:v>179.47</x:v>
      </x:c>
      <x:c r="K1828" s="16" t="n">
        <x:v>0.0053</x:v>
      </x:c>
      <x:c r="L1828" s="14" t="n">
        <x:v>0</x:v>
      </x:c>
      <x:c r="M1828" s="14" t="n">
        <x:v>34032.82</x:v>
      </x:c>
      <x:c r="N1828" s="14" t="n">
        <x:v>536472.83</x:v>
      </x:c>
      <x:c r="O1828" t="str">
        <x:v>Fornecedor 058</x:v>
      </x:c>
      <x:c r="P1828" t="str">
        <x:v>Realizado</x:v>
      </x:c>
      <x:c r="Q1828" s="18" t="n">
        <x:v>0</x:v>
      </x:c>
      <x:c r="R1828" t="str">
        <x:v>Baixo</x:v>
      </x:c>
      <x:c r="S1828" t="str">
        <x:v>Atraso recorrente</x:v>
      </x:c>
    </x:row>
    <x:row r="1829" ht="18" customHeight="1">
      <x:c r="A1829" t="str">
        <x:v>FIN01828</x:v>
      </x:c>
      <x:c r="B1829" s="12" t="n">
        <x:v>46000</x:v>
      </x:c>
      <x:c r="C1829" t="str">
        <x:v>Filial Betim</x:v>
      </x:c>
      <x:c r="D1829" t="str">
        <x:v>TI</x:v>
      </x:c>
      <x:c r="E1829" t="str">
        <x:v>Frete Cobrado</x:v>
      </x:c>
      <x:c r="F1829" t="str">
        <x:v>Receita</x:v>
      </x:c>
      <x:c r="G1829" t="str">
        <x:v>Serviço prestado</x:v>
      </x:c>
      <x:c r="H1829" s="14" t="n">
        <x:v>23317.33</x:v>
      </x:c>
      <x:c r="I1829" s="14" t="n">
        <x:v>27800.18</x:v>
      </x:c>
      <x:c r="J1829" s="14" t="n">
        <x:v>4482.85</x:v>
      </x:c>
      <x:c r="K1829" s="16" t="n">
        <x:v>0.1923</x:v>
      </x:c>
      <x:c r="L1829" s="14" t="n">
        <x:v>27800.18</x:v>
      </x:c>
      <x:c r="M1829" s="14" t="n">
        <x:v>0</x:v>
      </x:c>
      <x:c r="N1829" s="14" t="n">
        <x:v>564273.01</x:v>
      </x:c>
      <x:c r="O1829" t="str">
        <x:v>Cliente 041</x:v>
      </x:c>
      <x:c r="P1829" t="str">
        <x:v>Realizado</x:v>
      </x:c>
      <x:c r="Q1829" s="18" t="n">
        <x:v>0</x:v>
      </x:c>
      <x:c r="R1829" t="str">
        <x:v>Baixo</x:v>
      </x:c>
      <x:c r="S1829" t="str">
        <x:v>Revisar variação</x:v>
      </x:c>
    </x:row>
    <x:row r="1830" ht="18" customHeight="1">
      <x:c r="A1830" t="str">
        <x:v>FIN01829</x:v>
      </x:c>
      <x:c r="B1830" s="12" t="n">
        <x:v>46068</x:v>
      </x:c>
      <x:c r="C1830" t="str">
        <x:v>Filial Contagem</x:v>
      </x:c>
      <x:c r="D1830" t="str">
        <x:v>TI</x:v>
      </x:c>
      <x:c r="E1830" t="str">
        <x:v>Despesas Bancárias</x:v>
      </x:c>
      <x:c r="F1830" t="str">
        <x:v>Despesa</x:v>
      </x:c>
      <x:c r="G1830" t="str">
        <x:v>Pagamento fornecedor</x:v>
      </x:c>
      <x:c r="H1830" s="14" t="n">
        <x:v>17876.69</x:v>
      </x:c>
      <x:c r="I1830" s="14" t="n">
        <x:v>20569.5</x:v>
      </x:c>
      <x:c r="J1830" s="14" t="n">
        <x:v>2692.81</x:v>
      </x:c>
      <x:c r="K1830" s="16" t="n">
        <x:v>0.1506</x:v>
      </x:c>
      <x:c r="L1830" s="14" t="n">
        <x:v>0</x:v>
      </x:c>
      <x:c r="M1830" s="14" t="n">
        <x:v>20569.5</x:v>
      </x:c>
      <x:c r="N1830" s="14" t="n">
        <x:v>543703.51</x:v>
      </x:c>
      <x:c r="O1830" t="str">
        <x:v>Fornecedor 049</x:v>
      </x:c>
      <x:c r="P1830" t="str">
        <x:v>Realizado</x:v>
      </x:c>
      <x:c r="Q1830" s="18" t="n">
        <x:v>0</x:v>
      </x:c>
      <x:c r="R1830" t="str">
        <x:v>Baixo</x:v>
      </x:c>
      <x:c r="S1830" t="str">
        <x:v>Sem observações</x:v>
      </x:c>
    </x:row>
    <x:row r="1831" ht="18" customHeight="1">
      <x:c r="A1831" t="str">
        <x:v>FIN01830</x:v>
      </x:c>
      <x:c r="B1831" s="12" t="n">
        <x:v>45761</x:v>
      </x:c>
      <x:c r="C1831" t="str">
        <x:v>Matriz BH</x:v>
      </x:c>
      <x:c r="D1831" t="str">
        <x:v>Logística</x:v>
      </x:c>
      <x:c r="E1831" t="str">
        <x:v>Manutenção</x:v>
      </x:c>
      <x:c r="F1831" t="str">
        <x:v>Despesa</x:v>
      </x:c>
      <x:c r="G1831" t="str">
        <x:v>Pagamento fornecedor</x:v>
      </x:c>
      <x:c r="H1831" s="14" t="n">
        <x:v>15273.43</x:v>
      </x:c>
      <x:c r="I1831" s="14" t="n">
        <x:v>16090.24</x:v>
      </x:c>
      <x:c r="J1831" s="14" t="n">
        <x:v>816.81</x:v>
      </x:c>
      <x:c r="K1831" s="16" t="n">
        <x:v>0.0535</x:v>
      </x:c>
      <x:c r="L1831" s="14" t="n">
        <x:v>0</x:v>
      </x:c>
      <x:c r="M1831" s="14" t="n">
        <x:v>16090.24</x:v>
      </x:c>
      <x:c r="N1831" s="14" t="n">
        <x:v>527613.27</x:v>
      </x:c>
      <x:c r="O1831" t="str">
        <x:v>Fornecedor 009</x:v>
      </x:c>
      <x:c r="P1831" t="str">
        <x:v>Realizado</x:v>
      </x:c>
      <x:c r="Q1831" s="18" t="n">
        <x:v>0</x:v>
      </x:c>
      <x:c r="R1831" t="str">
        <x:v>Baixo</x:v>
      </x:c>
      <x:c r="S1831" t="str">
        <x:v>Possível anomalia</x:v>
      </x:c>
    </x:row>
    <x:row r="1832" ht="18" customHeight="1">
      <x:c r="A1832" t="str">
        <x:v>FIN01831</x:v>
      </x:c>
      <x:c r="B1832" s="12" t="n">
        <x:v>46025</x:v>
      </x:c>
      <x:c r="C1832" t="str">
        <x:v>CD Ribeirão das Neves</x:v>
      </x:c>
      <x:c r="D1832" t="str">
        <x:v>TI</x:v>
      </x:c>
      <x:c r="E1832" t="str">
        <x:v>Aluguel</x:v>
      </x:c>
      <x:c r="F1832" t="str">
        <x:v>Despesa</x:v>
      </x:c>
      <x:c r="G1832" t="str">
        <x:v>Serviço contratado</x:v>
      </x:c>
      <x:c r="H1832" s="14" t="n">
        <x:v>35252.94</x:v>
      </x:c>
      <x:c r="I1832" s="14" t="n">
        <x:v>37492.81</x:v>
      </x:c>
      <x:c r="J1832" s="14" t="n">
        <x:v>2239.87</x:v>
      </x:c>
      <x:c r="K1832" s="16" t="n">
        <x:v>0.0635</x:v>
      </x:c>
      <x:c r="L1832" s="14" t="n">
        <x:v>0</x:v>
      </x:c>
      <x:c r="M1832" s="14" t="n">
        <x:v>37492.81</x:v>
      </x:c>
      <x:c r="N1832" s="14" t="n">
        <x:v>490120.46</x:v>
      </x:c>
      <x:c r="O1832" t="str">
        <x:v>Fornecedor 022</x:v>
      </x:c>
      <x:c r="P1832" t="str">
        <x:v>Realizado</x:v>
      </x:c>
      <x:c r="Q1832" s="18" t="n">
        <x:v>0</x:v>
      </x:c>
      <x:c r="R1832" t="str">
        <x:v>Baixo</x:v>
      </x:c>
      <x:c r="S1832" t="str">
        <x:v>Queda de volume</x:v>
      </x:c>
    </x:row>
    <x:row r="1833" ht="18" customHeight="1">
      <x:c r="A1833" t="str">
        <x:v>FIN01832</x:v>
      </x:c>
      <x:c r="B1833" s="12" t="n">
        <x:v>45727</x:v>
      </x:c>
      <x:c r="C1833" t="str">
        <x:v>CD Ribeirão das Neves</x:v>
      </x:c>
      <x:c r="D1833" t="str">
        <x:v>Financeiro</x:v>
      </x:c>
      <x:c r="E1833" t="str">
        <x:v>Marketing</x:v>
      </x:c>
      <x:c r="F1833" t="str">
        <x:v>Despesa</x:v>
      </x:c>
      <x:c r="G1833" t="str">
        <x:v>Despesa operacional</x:v>
      </x:c>
      <x:c r="H1833" s="14" t="n">
        <x:v>29701.48</x:v>
      </x:c>
      <x:c r="I1833" s="14" t="n">
        <x:v>32855.64</x:v>
      </x:c>
      <x:c r="J1833" s="14" t="n">
        <x:v>3154.16</x:v>
      </x:c>
      <x:c r="K1833" s="16" t="n">
        <x:v>0.1062</x:v>
      </x:c>
      <x:c r="L1833" s="14" t="n">
        <x:v>0</x:v>
      </x:c>
      <x:c r="M1833" s="14" t="n">
        <x:v>32855.64</x:v>
      </x:c>
      <x:c r="N1833" s="14" t="n">
        <x:v>457264.82</x:v>
      </x:c>
      <x:c r="O1833" t="str">
        <x:v>Fornecedor 049</x:v>
      </x:c>
      <x:c r="P1833" t="str">
        <x:v>Realizado</x:v>
      </x:c>
      <x:c r="Q1833" s="18" t="n">
        <x:v>0</x:v>
      </x:c>
      <x:c r="R1833" t="str">
        <x:v>Baixo</x:v>
      </x:c>
      <x:c r="S1833" t="str">
        <x:v>Aumento de preço</x:v>
      </x:c>
    </x:row>
    <x:row r="1834" ht="18" customHeight="1">
      <x:c r="A1834" t="str">
        <x:v>FIN01833</x:v>
      </x:c>
      <x:c r="B1834" s="12" t="n">
        <x:v>46041</x:v>
      </x:c>
      <x:c r="C1834" t="str">
        <x:v>Matriz BH</x:v>
      </x:c>
      <x:c r="D1834" t="str">
        <x:v>TI</x:v>
      </x:c>
      <x:c r="E1834" t="str">
        <x:v>Despesas Bancárias</x:v>
      </x:c>
      <x:c r="F1834" t="str">
        <x:v>Despesa</x:v>
      </x:c>
      <x:c r="G1834" t="str">
        <x:v>Compra administrativa</x:v>
      </x:c>
      <x:c r="H1834" s="14" t="n">
        <x:v>23465.12</x:v>
      </x:c>
      <x:c r="I1834" s="14" t="n">
        <x:v>31133.8</x:v>
      </x:c>
      <x:c r="J1834" s="14" t="n">
        <x:v>7668.68</x:v>
      </x:c>
      <x:c r="K1834" s="16" t="n">
        <x:v>0.3268</x:v>
      </x:c>
      <x:c r="L1834" s="14" t="n">
        <x:v>0</x:v>
      </x:c>
      <x:c r="M1834" s="14" t="n">
        <x:v>31133.8</x:v>
      </x:c>
      <x:c r="N1834" s="14" t="n">
        <x:v>426131.02</x:v>
      </x:c>
      <x:c r="O1834" t="str">
        <x:v>Fornecedor 065</x:v>
      </x:c>
      <x:c r="P1834" t="str">
        <x:v>Realizado</x:v>
      </x:c>
      <x:c r="Q1834" s="18" t="n">
        <x:v>0</x:v>
      </x:c>
      <x:c r="R1834" t="str">
        <x:v>Baixo</x:v>
      </x:c>
      <x:c r="S1834" t="str">
        <x:v>Despesa não planejada</x:v>
      </x:c>
    </x:row>
    <x:row r="1835" ht="18" customHeight="1">
      <x:c r="A1835" t="str">
        <x:v>FIN01834</x:v>
      </x:c>
      <x:c r="B1835" s="12" t="n">
        <x:v>45726</x:v>
      </x:c>
      <x:c r="C1835" t="str">
        <x:v>Matriz BH</x:v>
      </x:c>
      <x:c r="D1835" t="str">
        <x:v>Comercial</x:v>
      </x:c>
      <x:c r="E1835" t="str">
        <x:v>Folha</x:v>
      </x:c>
      <x:c r="F1835" t="str">
        <x:v>Despesa</x:v>
      </x:c>
      <x:c r="G1835" t="str">
        <x:v>Compra administrativa</x:v>
      </x:c>
      <x:c r="H1835" s="14" t="n">
        <x:v>43515.12</x:v>
      </x:c>
      <x:c r="I1835" s="14" t="n">
        <x:v>52041.32</x:v>
      </x:c>
      <x:c r="J1835" s="14" t="n">
        <x:v>8526.2</x:v>
      </x:c>
      <x:c r="K1835" s="16" t="n">
        <x:v>0.1959</x:v>
      </x:c>
      <x:c r="L1835" s="14" t="n">
        <x:v>0</x:v>
      </x:c>
      <x:c r="M1835" s="14" t="n">
        <x:v>52041.32</x:v>
      </x:c>
      <x:c r="N1835" s="14" t="n">
        <x:v>374089.7</x:v>
      </x:c>
      <x:c r="O1835" t="str">
        <x:v>Fornecedor 083</x:v>
      </x:c>
      <x:c r="P1835" t="str">
        <x:v>Realizado</x:v>
      </x:c>
      <x:c r="Q1835" s="18" t="n">
        <x:v>0</x:v>
      </x:c>
      <x:c r="R1835" t="str">
        <x:v>Baixo</x:v>
      </x:c>
      <x:c r="S1835" t="str">
        <x:v>Sem observações</x:v>
      </x:c>
    </x:row>
    <x:row r="1836" ht="18" customHeight="1">
      <x:c r="A1836" t="str">
        <x:v>FIN01835</x:v>
      </x:c>
      <x:c r="B1836" s="12" t="n">
        <x:v>45702</x:v>
      </x:c>
      <x:c r="C1836" t="str">
        <x:v>CD Ribeirão das Neves</x:v>
      </x:c>
      <x:c r="D1836" t="str">
        <x:v>Financeiro</x:v>
      </x:c>
      <x:c r="E1836" t="str">
        <x:v>Outras Receitas</x:v>
      </x:c>
      <x:c r="F1836" t="str">
        <x:v>Receita</x:v>
      </x:c>
      <x:c r="G1836" t="str">
        <x:v>Receita comercial</x:v>
      </x:c>
      <x:c r="H1836" s="14" t="n">
        <x:v>35524.72</x:v>
      </x:c>
      <x:c r="I1836" s="14" t="n">
        <x:v>30663.45</x:v>
      </x:c>
      <x:c r="J1836" s="14" t="n">
        <x:v>-4861.27</x:v>
      </x:c>
      <x:c r="K1836" s="16" t="n">
        <x:v>-0.1368</x:v>
      </x:c>
      <x:c r="L1836" s="14" t="n">
        <x:v>30663.45</x:v>
      </x:c>
      <x:c r="M1836" s="14" t="n">
        <x:v>0</x:v>
      </x:c>
      <x:c r="N1836" s="14" t="n">
        <x:v>404753.15</x:v>
      </x:c>
      <x:c r="O1836" t="str">
        <x:v>Cliente 061</x:v>
      </x:c>
      <x:c r="P1836" t="str">
        <x:v>Realizado</x:v>
      </x:c>
      <x:c r="Q1836" s="18" t="n">
        <x:v>0</x:v>
      </x:c>
      <x:c r="R1836" t="str">
        <x:v>Baixo</x:v>
      </x:c>
      <x:c r="S1836" t="str">
        <x:v>Atraso recorrente</x:v>
      </x:c>
    </x:row>
    <x:row r="1837" ht="18" customHeight="1">
      <x:c r="A1837" t="str">
        <x:v>FIN01836</x:v>
      </x:c>
      <x:c r="B1837" s="12" t="n">
        <x:v>45956</x:v>
      </x:c>
      <x:c r="C1837" t="str">
        <x:v>Filial Contagem</x:v>
      </x:c>
      <x:c r="D1837" t="str">
        <x:v>Logística</x:v>
      </x:c>
      <x:c r="E1837" t="str">
        <x:v>Serviços</x:v>
      </x:c>
      <x:c r="F1837" t="str">
        <x:v>Receita</x:v>
      </x:c>
      <x:c r="G1837" t="str">
        <x:v>Venda faturada</x:v>
      </x:c>
      <x:c r="H1837" s="14" t="n">
        <x:v>53677.42</x:v>
      </x:c>
      <x:c r="I1837" s="14" t="n">
        <x:v>63970</x:v>
      </x:c>
      <x:c r="J1837" s="14" t="n">
        <x:v>10292.58</x:v>
      </x:c>
      <x:c r="K1837" s="16" t="n">
        <x:v>0.1917</x:v>
      </x:c>
      <x:c r="L1837" s="14" t="n">
        <x:v>63970</x:v>
      </x:c>
      <x:c r="M1837" s="14" t="n">
        <x:v>0</x:v>
      </x:c>
      <x:c r="N1837" s="14" t="n">
        <x:v>468723.15</x:v>
      </x:c>
      <x:c r="O1837" t="str">
        <x:v>Cliente 170</x:v>
      </x:c>
      <x:c r="P1837" t="str">
        <x:v>Em atraso</x:v>
      </x:c>
      <x:c r="Q1837" s="18" t="n">
        <x:v>31</x:v>
      </x:c>
      <x:c r="R1837" t="str">
        <x:v>Alto</x:v>
      </x:c>
      <x:c r="S1837" t="str">
        <x:v>Sem observações</x:v>
      </x:c>
    </x:row>
    <x:row r="1838" ht="18" customHeight="1">
      <x:c r="A1838" t="str">
        <x:v>FIN01837</x:v>
      </x:c>
      <x:c r="B1838" s="12" t="n">
        <x:v>45947</x:v>
      </x:c>
      <x:c r="C1838" t="str">
        <x:v>Matriz BH</x:v>
      </x:c>
      <x:c r="D1838" t="str">
        <x:v>Administrativo</x:v>
      </x:c>
      <x:c r="E1838" t="str">
        <x:v>Despesas Bancárias</x:v>
      </x:c>
      <x:c r="F1838" t="str">
        <x:v>Despesa</x:v>
      </x:c>
      <x:c r="G1838" t="str">
        <x:v>Serviço contratado</x:v>
      </x:c>
      <x:c r="H1838" s="14" t="n">
        <x:v>7323.82</x:v>
      </x:c>
      <x:c r="I1838" s="14" t="n">
        <x:v>8688.48</x:v>
      </x:c>
      <x:c r="J1838" s="14" t="n">
        <x:v>1364.66</x:v>
      </x:c>
      <x:c r="K1838" s="16" t="n">
        <x:v>0.1863</x:v>
      </x:c>
      <x:c r="L1838" s="14" t="n">
        <x:v>0</x:v>
      </x:c>
      <x:c r="M1838" s="14" t="n">
        <x:v>8688.48</x:v>
      </x:c>
      <x:c r="N1838" s="14" t="n">
        <x:v>460034.67</x:v>
      </x:c>
      <x:c r="O1838" t="str">
        <x:v>Fornecedor 090</x:v>
      </x:c>
      <x:c r="P1838" t="str">
        <x:v>Realizado</x:v>
      </x:c>
      <x:c r="Q1838" s="18" t="n">
        <x:v>0</x:v>
      </x:c>
      <x:c r="R1838" t="str">
        <x:v>Baixo</x:v>
      </x:c>
      <x:c r="S1838" t="str">
        <x:v>Atraso recorrente</x:v>
      </x:c>
    </x:row>
    <x:row r="1839" ht="18" customHeight="1">
      <x:c r="A1839" t="str">
        <x:v>FIN01838</x:v>
      </x:c>
      <x:c r="B1839" s="12" t="n">
        <x:v>45856</x:v>
      </x:c>
      <x:c r="C1839" t="str">
        <x:v>CD Ribeirão das Neves</x:v>
      </x:c>
      <x:c r="D1839" t="str">
        <x:v>Financeiro</x:v>
      </x:c>
      <x:c r="E1839" t="str">
        <x:v>Folha</x:v>
      </x:c>
      <x:c r="F1839" t="str">
        <x:v>Despesa</x:v>
      </x:c>
      <x:c r="G1839" t="str">
        <x:v>Compra administrativa</x:v>
      </x:c>
      <x:c r="H1839" s="14" t="n">
        <x:v>26516.35</x:v>
      </x:c>
      <x:c r="I1839" s="14" t="n">
        <x:v>30004.05</x:v>
      </x:c>
      <x:c r="J1839" s="14" t="n">
        <x:v>3487.7</x:v>
      </x:c>
      <x:c r="K1839" s="16" t="n">
        <x:v>0.1315</x:v>
      </x:c>
      <x:c r="L1839" s="14" t="n">
        <x:v>0</x:v>
      </x:c>
      <x:c r="M1839" s="14" t="n">
        <x:v>30004.05</x:v>
      </x:c>
      <x:c r="N1839" s="14" t="n">
        <x:v>430030.62</x:v>
      </x:c>
      <x:c r="O1839" t="str">
        <x:v>Fornecedor 090</x:v>
      </x:c>
      <x:c r="P1839" t="str">
        <x:v>Realizado</x:v>
      </x:c>
      <x:c r="Q1839" s="18" t="n">
        <x:v>0</x:v>
      </x:c>
      <x:c r="R1839" t="str">
        <x:v>Baixo</x:v>
      </x:c>
      <x:c r="S1839" t="str">
        <x:v>Dentro do esperado</x:v>
      </x:c>
    </x:row>
    <x:row r="1840" ht="18" customHeight="1">
      <x:c r="A1840" t="str">
        <x:v>FIN01839</x:v>
      </x:c>
      <x:c r="B1840" s="12" t="n">
        <x:v>46046</x:v>
      </x:c>
      <x:c r="C1840" t="str">
        <x:v>Matriz BH</x:v>
      </x:c>
      <x:c r="D1840" t="str">
        <x:v>Comercial</x:v>
      </x:c>
      <x:c r="E1840" t="str">
        <x:v>Outras Receitas</x:v>
      </x:c>
      <x:c r="F1840" t="str">
        <x:v>Receita</x:v>
      </x:c>
      <x:c r="G1840" t="str">
        <x:v>Recebimento de cliente</x:v>
      </x:c>
      <x:c r="H1840" s="14" t="n">
        <x:v>51337.66</x:v>
      </x:c>
      <x:c r="I1840" s="14" t="n">
        <x:v>56847.9</x:v>
      </x:c>
      <x:c r="J1840" s="14" t="n">
        <x:v>5510.24</x:v>
      </x:c>
      <x:c r="K1840" s="16" t="n">
        <x:v>0.1073</x:v>
      </x:c>
      <x:c r="L1840" s="14" t="n">
        <x:v>56847.9</x:v>
      </x:c>
      <x:c r="M1840" s="14" t="n">
        <x:v>0</x:v>
      </x:c>
      <x:c r="N1840" s="14" t="n">
        <x:v>486878.52</x:v>
      </x:c>
      <x:c r="O1840" t="str">
        <x:v>Cliente 004</x:v>
      </x:c>
      <x:c r="P1840" t="str">
        <x:v>Realizado</x:v>
      </x:c>
      <x:c r="Q1840" s="18" t="n">
        <x:v>0</x:v>
      </x:c>
      <x:c r="R1840" t="str">
        <x:v>Baixo</x:v>
      </x:c>
      <x:c r="S1840" t="str">
        <x:v>Atraso recorrente</x:v>
      </x:c>
    </x:row>
    <x:row r="1841" ht="18" customHeight="1">
      <x:c r="A1841" t="str">
        <x:v>FIN01840</x:v>
      </x:c>
      <x:c r="B1841" s="12" t="n">
        <x:v>46102</x:v>
      </x:c>
      <x:c r="C1841" t="str">
        <x:v>Filial Betim</x:v>
      </x:c>
      <x:c r="D1841" t="str">
        <x:v>Financeiro</x:v>
      </x:c>
      <x:c r="E1841" t="str">
        <x:v>Outras Receitas</x:v>
      </x:c>
      <x:c r="F1841" t="str">
        <x:v>Receita</x:v>
      </x:c>
      <x:c r="G1841" t="str">
        <x:v>Recebimento de cliente</x:v>
      </x:c>
      <x:c r="H1841" s="14" t="n">
        <x:v>49669.84</x:v>
      </x:c>
      <x:c r="I1841" s="14" t="n">
        <x:v>36503.05</x:v>
      </x:c>
      <x:c r="J1841" s="14" t="n">
        <x:v>-13166.79</x:v>
      </x:c>
      <x:c r="K1841" s="16" t="n">
        <x:v>-0.2651</x:v>
      </x:c>
      <x:c r="L1841" s="14" t="n">
        <x:v>36503.05</x:v>
      </x:c>
      <x:c r="M1841" s="14" t="n">
        <x:v>0</x:v>
      </x:c>
      <x:c r="N1841" s="14" t="n">
        <x:v>523381.57</x:v>
      </x:c>
      <x:c r="O1841" t="str">
        <x:v>Cliente 103</x:v>
      </x:c>
      <x:c r="P1841" t="str">
        <x:v>Realizado</x:v>
      </x:c>
      <x:c r="Q1841" s="18" t="n">
        <x:v>0</x:v>
      </x:c>
      <x:c r="R1841" t="str">
        <x:v>Baixo</x:v>
      </x:c>
      <x:c r="S1841" t="str">
        <x:v>Possível anomalia</x:v>
      </x:c>
    </x:row>
    <x:row r="1842" ht="18" customHeight="1">
      <x:c r="A1842" t="str">
        <x:v>FIN01841</x:v>
      </x:c>
      <x:c r="B1842" s="12" t="n">
        <x:v>45919</x:v>
      </x:c>
      <x:c r="C1842" t="str">
        <x:v>Filial Betim</x:v>
      </x:c>
      <x:c r="D1842" t="str">
        <x:v>Logística</x:v>
      </x:c>
      <x:c r="E1842" t="str">
        <x:v>Serviços</x:v>
      </x:c>
      <x:c r="F1842" t="str">
        <x:v>Receita</x:v>
      </x:c>
      <x:c r="G1842" t="str">
        <x:v>Recebimento de cliente</x:v>
      </x:c>
      <x:c r="H1842" s="14" t="n">
        <x:v>46977.76</x:v>
      </x:c>
      <x:c r="I1842" s="14" t="n">
        <x:v>51567.28</x:v>
      </x:c>
      <x:c r="J1842" s="14" t="n">
        <x:v>4589.52</x:v>
      </x:c>
      <x:c r="K1842" s="16" t="n">
        <x:v>0.0977</x:v>
      </x:c>
      <x:c r="L1842" s="14" t="n">
        <x:v>51567.28</x:v>
      </x:c>
      <x:c r="M1842" s="14" t="n">
        <x:v>0</x:v>
      </x:c>
      <x:c r="N1842" s="14" t="n">
        <x:v>574948.85</x:v>
      </x:c>
      <x:c r="O1842" t="str">
        <x:v>Cliente 173</x:v>
      </x:c>
      <x:c r="P1842" t="str">
        <x:v>Em atraso</x:v>
      </x:c>
      <x:c r="Q1842" s="18" t="n">
        <x:v>72</x:v>
      </x:c>
      <x:c r="R1842" t="str">
        <x:v>Crítico</x:v>
      </x:c>
      <x:c r="S1842" t="str">
        <x:v>Aumento de preço</x:v>
      </x:c>
    </x:row>
    <x:row r="1843" ht="18" customHeight="1">
      <x:c r="A1843" t="str">
        <x:v>FIN01842</x:v>
      </x:c>
      <x:c r="B1843" s="12" t="n">
        <x:v>45782</x:v>
      </x:c>
      <x:c r="C1843" t="str">
        <x:v>Filial Betim</x:v>
      </x:c>
      <x:c r="D1843" t="str">
        <x:v>TI</x:v>
      </x:c>
      <x:c r="E1843" t="str">
        <x:v>Fretes</x:v>
      </x:c>
      <x:c r="F1843" t="str">
        <x:v>Despesa</x:v>
      </x:c>
      <x:c r="G1843" t="str">
        <x:v>Despesa operacional</x:v>
      </x:c>
      <x:c r="H1843" s="14" t="n">
        <x:v>8043.32</x:v>
      </x:c>
      <x:c r="I1843" s="14" t="n">
        <x:v>10128.94</x:v>
      </x:c>
      <x:c r="J1843" s="14" t="n">
        <x:v>2085.62</x:v>
      </x:c>
      <x:c r="K1843" s="16" t="n">
        <x:v>0.2593</x:v>
      </x:c>
      <x:c r="L1843" s="14" t="n">
        <x:v>0</x:v>
      </x:c>
      <x:c r="M1843" s="14" t="n">
        <x:v>10128.94</x:v>
      </x:c>
      <x:c r="N1843" s="14" t="n">
        <x:v>564819.91</x:v>
      </x:c>
      <x:c r="O1843" t="str">
        <x:v>Fornecedor 036</x:v>
      </x:c>
      <x:c r="P1843" t="str">
        <x:v>Realizado</x:v>
      </x:c>
      <x:c r="Q1843" s="18" t="n">
        <x:v>0</x:v>
      </x:c>
      <x:c r="R1843" t="str">
        <x:v>Baixo</x:v>
      </x:c>
      <x:c r="S1843" t="str">
        <x:v>Revisar variação</x:v>
      </x:c>
    </x:row>
    <x:row r="1844" ht="18" customHeight="1">
      <x:c r="A1844" t="str">
        <x:v>FIN01843</x:v>
      </x:c>
      <x:c r="B1844" s="12" t="n">
        <x:v>45758</x:v>
      </x:c>
      <x:c r="C1844" t="str">
        <x:v>Filial Contagem</x:v>
      </x:c>
      <x:c r="D1844" t="str">
        <x:v>Logística</x:v>
      </x:c>
      <x:c r="E1844" t="str">
        <x:v>Manutenção</x:v>
      </x:c>
      <x:c r="F1844" t="str">
        <x:v>Despesa</x:v>
      </x:c>
      <x:c r="G1844" t="str">
        <x:v>Despesa operacional</x:v>
      </x:c>
      <x:c r="H1844" s="14" t="n">
        <x:v>39879.63</x:v>
      </x:c>
      <x:c r="I1844" s="14" t="n">
        <x:v>45136.12</x:v>
      </x:c>
      <x:c r="J1844" s="14" t="n">
        <x:v>5256.49</x:v>
      </x:c>
      <x:c r="K1844" s="16" t="n">
        <x:v>0.1318</x:v>
      </x:c>
      <x:c r="L1844" s="14" t="n">
        <x:v>0</x:v>
      </x:c>
      <x:c r="M1844" s="14" t="n">
        <x:v>45136.12</x:v>
      </x:c>
      <x:c r="N1844" s="14" t="n">
        <x:v>519683.79</x:v>
      </x:c>
      <x:c r="O1844" t="str">
        <x:v>Fornecedor 011</x:v>
      </x:c>
      <x:c r="P1844" t="str">
        <x:v>Realizado</x:v>
      </x:c>
      <x:c r="Q1844" s="18" t="n">
        <x:v>0</x:v>
      </x:c>
      <x:c r="R1844" t="str">
        <x:v>Baixo</x:v>
      </x:c>
      <x:c r="S1844" t="str">
        <x:v>Revisar variação</x:v>
      </x:c>
    </x:row>
    <x:row r="1845" ht="18" customHeight="1">
      <x:c r="A1845" t="str">
        <x:v>FIN01844</x:v>
      </x:c>
      <x:c r="B1845" s="12" t="n">
        <x:v>46261</x:v>
      </x:c>
      <x:c r="C1845" t="str">
        <x:v>Filial Contagem</x:v>
      </x:c>
      <x:c r="D1845" t="str">
        <x:v>TI</x:v>
      </x:c>
      <x:c r="E1845" t="str">
        <x:v>Fretes</x:v>
      </x:c>
      <x:c r="F1845" t="str">
        <x:v>Despesa</x:v>
      </x:c>
      <x:c r="G1845" t="str">
        <x:v>Despesa operacional</x:v>
      </x:c>
      <x:c r="H1845" s="14" t="n">
        <x:v>39542.56</x:v>
      </x:c>
      <x:c r="I1845" s="14" t="n">
        <x:v>44154.37</x:v>
      </x:c>
      <x:c r="J1845" s="14" t="n">
        <x:v>4611.81</x:v>
      </x:c>
      <x:c r="K1845" s="16" t="n">
        <x:v>0.1166</x:v>
      </x:c>
      <x:c r="L1845" s="14" t="n">
        <x:v>0</x:v>
      </x:c>
      <x:c r="M1845" s="14" t="n">
        <x:v>44154.37</x:v>
      </x:c>
      <x:c r="N1845" s="14" t="n">
        <x:v>475529.42</x:v>
      </x:c>
      <x:c r="O1845" t="str">
        <x:v>Fornecedor 027</x:v>
      </x:c>
      <x:c r="P1845" t="str">
        <x:v>Realizado</x:v>
      </x:c>
      <x:c r="Q1845" s="18" t="n">
        <x:v>0</x:v>
      </x:c>
      <x:c r="R1845" t="str">
        <x:v>Baixo</x:v>
      </x:c>
      <x:c r="S1845" t="str">
        <x:v>Dentro do esperado</x:v>
      </x:c>
    </x:row>
    <x:row r="1846" ht="18" customHeight="1">
      <x:c r="A1846" t="str">
        <x:v>FIN01845</x:v>
      </x:c>
      <x:c r="B1846" s="12" t="n">
        <x:v>46183</x:v>
      </x:c>
      <x:c r="C1846" t="str">
        <x:v>Matriz BH</x:v>
      </x:c>
      <x:c r="D1846" t="str">
        <x:v>TI</x:v>
      </x:c>
      <x:c r="E1846" t="str">
        <x:v>Aluguel</x:v>
      </x:c>
      <x:c r="F1846" t="str">
        <x:v>Despesa</x:v>
      </x:c>
      <x:c r="G1846" t="str">
        <x:v>Compra administrativa</x:v>
      </x:c>
      <x:c r="H1846" s="14" t="n">
        <x:v>3745.14</x:v>
      </x:c>
      <x:c r="I1846" s="14" t="n">
        <x:v>4860.62</x:v>
      </x:c>
      <x:c r="J1846" s="14" t="n">
        <x:v>1115.48</x:v>
      </x:c>
      <x:c r="K1846" s="16" t="n">
        <x:v>0.2978</x:v>
      </x:c>
      <x:c r="L1846" s="14" t="n">
        <x:v>0</x:v>
      </x:c>
      <x:c r="M1846" s="14" t="n">
        <x:v>4860.62</x:v>
      </x:c>
      <x:c r="N1846" s="14" t="n">
        <x:v>470668.8</x:v>
      </x:c>
      <x:c r="O1846" t="str">
        <x:v>Fornecedor 019</x:v>
      </x:c>
      <x:c r="P1846" t="str">
        <x:v>Realizado</x:v>
      </x:c>
      <x:c r="Q1846" s="18" t="n">
        <x:v>0</x:v>
      </x:c>
      <x:c r="R1846" t="str">
        <x:v>Baixo</x:v>
      </x:c>
      <x:c r="S1846" t="str">
        <x:v>Atraso recorrente</x:v>
      </x:c>
    </x:row>
    <x:row r="1847" ht="18" customHeight="1">
      <x:c r="A1847" t="str">
        <x:v>FIN01846</x:v>
      </x:c>
      <x:c r="B1847" s="12" t="n">
        <x:v>45732</x:v>
      </x:c>
      <x:c r="C1847" t="str">
        <x:v>Filial Contagem</x:v>
      </x:c>
      <x:c r="D1847" t="str">
        <x:v>Logística</x:v>
      </x:c>
      <x:c r="E1847" t="str">
        <x:v>Outras Receitas</x:v>
      </x:c>
      <x:c r="F1847" t="str">
        <x:v>Receita</x:v>
      </x:c>
      <x:c r="G1847" t="str">
        <x:v>Venda faturada</x:v>
      </x:c>
      <x:c r="H1847" s="14" t="n">
        <x:v>22412.42</x:v>
      </x:c>
      <x:c r="I1847" s="14" t="n">
        <x:v>18490.43</x:v>
      </x:c>
      <x:c r="J1847" s="14" t="n">
        <x:v>-3921.99</x:v>
      </x:c>
      <x:c r="K1847" s="16" t="n">
        <x:v>-0.175</x:v>
      </x:c>
      <x:c r="L1847" s="14" t="n">
        <x:v>18490.43</x:v>
      </x:c>
      <x:c r="M1847" s="14" t="n">
        <x:v>0</x:v>
      </x:c>
      <x:c r="N1847" s="14" t="n">
        <x:v>489159.23</x:v>
      </x:c>
      <x:c r="O1847" t="str">
        <x:v>Cliente 170</x:v>
      </x:c>
      <x:c r="P1847" t="str">
        <x:v>Realizado</x:v>
      </x:c>
      <x:c r="Q1847" s="18" t="n">
        <x:v>0</x:v>
      </x:c>
      <x:c r="R1847" t="str">
        <x:v>Baixo</x:v>
      </x:c>
      <x:c r="S1847" t="str">
        <x:v>Queda de volume</x:v>
      </x:c>
    </x:row>
    <x:row r="1848" ht="18" customHeight="1">
      <x:c r="A1848" t="str">
        <x:v>FIN01847</x:v>
      </x:c>
      <x:c r="B1848" s="12" t="n">
        <x:v>45982</x:v>
      </x:c>
      <x:c r="C1848" t="str">
        <x:v>Filial Betim</x:v>
      </x:c>
      <x:c r="D1848" t="str">
        <x:v>Financeiro</x:v>
      </x:c>
      <x:c r="E1848" t="str">
        <x:v>Venda de Produtos</x:v>
      </x:c>
      <x:c r="F1848" t="str">
        <x:v>Receita</x:v>
      </x:c>
      <x:c r="G1848" t="str">
        <x:v>Venda faturada</x:v>
      </x:c>
      <x:c r="H1848" s="14" t="n">
        <x:v>39978.33</x:v>
      </x:c>
      <x:c r="I1848" s="14" t="n">
        <x:v>34531.26</x:v>
      </x:c>
      <x:c r="J1848" s="14" t="n">
        <x:v>-5447.07</x:v>
      </x:c>
      <x:c r="K1848" s="16" t="n">
        <x:v>-0.1363</x:v>
      </x:c>
      <x:c r="L1848" s="14" t="n">
        <x:v>34531.26</x:v>
      </x:c>
      <x:c r="M1848" s="14" t="n">
        <x:v>0</x:v>
      </x:c>
      <x:c r="N1848" s="14" t="n">
        <x:v>523690.49</x:v>
      </x:c>
      <x:c r="O1848" t="str">
        <x:v>Cliente 090</x:v>
      </x:c>
      <x:c r="P1848" t="str">
        <x:v>Realizado</x:v>
      </x:c>
      <x:c r="Q1848" s="18" t="n">
        <x:v>0</x:v>
      </x:c>
      <x:c r="R1848" t="str">
        <x:v>Baixo</x:v>
      </x:c>
      <x:c r="S1848" t="str">
        <x:v>Sem observações</x:v>
      </x:c>
    </x:row>
    <x:row r="1849" ht="18" customHeight="1">
      <x:c r="A1849" t="str">
        <x:v>FIN01848</x:v>
      </x:c>
      <x:c r="B1849" s="12" t="n">
        <x:v>45881</x:v>
      </x:c>
      <x:c r="C1849" t="str">
        <x:v>CD Ribeirão das Neves</x:v>
      </x:c>
      <x:c r="D1849" t="str">
        <x:v>Comercial</x:v>
      </x:c>
      <x:c r="E1849" t="str">
        <x:v>Serviços Terceirizados</x:v>
      </x:c>
      <x:c r="F1849" t="str">
        <x:v>Despesa</x:v>
      </x:c>
      <x:c r="G1849" t="str">
        <x:v>Despesa operacional</x:v>
      </x:c>
      <x:c r="H1849" s="14" t="n">
        <x:v>24348.63</x:v>
      </x:c>
      <x:c r="I1849" s="14" t="n">
        <x:v>26189.58</x:v>
      </x:c>
      <x:c r="J1849" s="14" t="n">
        <x:v>1840.95</x:v>
      </x:c>
      <x:c r="K1849" s="16" t="n">
        <x:v>0.0756</x:v>
      </x:c>
      <x:c r="L1849" s="14" t="n">
        <x:v>0</x:v>
      </x:c>
      <x:c r="M1849" s="14" t="n">
        <x:v>26189.58</x:v>
      </x:c>
      <x:c r="N1849" s="14" t="n">
        <x:v>497500.91</x:v>
      </x:c>
      <x:c r="O1849" t="str">
        <x:v>Fornecedor 020</x:v>
      </x:c>
      <x:c r="P1849" t="str">
        <x:v>Realizado</x:v>
      </x:c>
      <x:c r="Q1849" s="18" t="n">
        <x:v>0</x:v>
      </x:c>
      <x:c r="R1849" t="str">
        <x:v>Baixo</x:v>
      </x:c>
      <x:c r="S1849" t="str">
        <x:v>Possível anomalia</x:v>
      </x:c>
    </x:row>
    <x:row r="1850" ht="18" customHeight="1">
      <x:c r="A1850" t="str">
        <x:v>FIN01849</x:v>
      </x:c>
      <x:c r="B1850" s="12" t="n">
        <x:v>45710</x:v>
      </x:c>
      <x:c r="C1850" t="str">
        <x:v>Matriz BH</x:v>
      </x:c>
      <x:c r="D1850" t="str">
        <x:v>Financeiro</x:v>
      </x:c>
      <x:c r="E1850" t="str">
        <x:v>Venda de Produtos</x:v>
      </x:c>
      <x:c r="F1850" t="str">
        <x:v>Receita</x:v>
      </x:c>
      <x:c r="G1850" t="str">
        <x:v>Serviço prestado</x:v>
      </x:c>
      <x:c r="H1850" s="14" t="n">
        <x:v>27173.34</x:v>
      </x:c>
      <x:c r="I1850" s="14" t="n">
        <x:v>22625.02</x:v>
      </x:c>
      <x:c r="J1850" s="14" t="n">
        <x:v>-4548.32</x:v>
      </x:c>
      <x:c r="K1850" s="16" t="n">
        <x:v>-0.1674</x:v>
      </x:c>
      <x:c r="L1850" s="14" t="n">
        <x:v>22625.02</x:v>
      </x:c>
      <x:c r="M1850" s="14" t="n">
        <x:v>0</x:v>
      </x:c>
      <x:c r="N1850" s="14" t="n">
        <x:v>520125.93</x:v>
      </x:c>
      <x:c r="O1850" t="str">
        <x:v>Cliente 015</x:v>
      </x:c>
      <x:c r="P1850" t="str">
        <x:v>Realizado</x:v>
      </x:c>
      <x:c r="Q1850" s="18" t="n">
        <x:v>0</x:v>
      </x:c>
      <x:c r="R1850" t="str">
        <x:v>Baixo</x:v>
      </x:c>
      <x:c r="S1850" t="str">
        <x:v>Atraso recorrente</x:v>
      </x:c>
    </x:row>
    <x:row r="1851" ht="18" customHeight="1">
      <x:c r="A1851" t="str">
        <x:v>FIN01850</x:v>
      </x:c>
      <x:c r="B1851" s="12" t="n">
        <x:v>45669</x:v>
      </x:c>
      <x:c r="C1851" t="str">
        <x:v>Filial Betim</x:v>
      </x:c>
      <x:c r="D1851" t="str">
        <x:v>Financeiro</x:v>
      </x:c>
      <x:c r="E1851" t="str">
        <x:v>Marketing</x:v>
      </x:c>
      <x:c r="F1851" t="str">
        <x:v>Despesa</x:v>
      </x:c>
      <x:c r="G1851" t="str">
        <x:v>Compra administrativa</x:v>
      </x:c>
      <x:c r="H1851" s="14" t="n">
        <x:v>13587.53</x:v>
      </x:c>
      <x:c r="I1851" s="14" t="n">
        <x:v>13713.58</x:v>
      </x:c>
      <x:c r="J1851" s="14" t="n">
        <x:v>126.05</x:v>
      </x:c>
      <x:c r="K1851" s="16" t="n">
        <x:v>0.0093</x:v>
      </x:c>
      <x:c r="L1851" s="14" t="n">
        <x:v>0</x:v>
      </x:c>
      <x:c r="M1851" s="14" t="n">
        <x:v>13713.58</x:v>
      </x:c>
      <x:c r="N1851" s="14" t="n">
        <x:v>506412.35</x:v>
      </x:c>
      <x:c r="O1851" t="str">
        <x:v>Fornecedor 091</x:v>
      </x:c>
      <x:c r="P1851" t="str">
        <x:v>Realizado</x:v>
      </x:c>
      <x:c r="Q1851" s="18" t="n">
        <x:v>0</x:v>
      </x:c>
      <x:c r="R1851" t="str">
        <x:v>Baixo</x:v>
      </x:c>
      <x:c r="S1851" t="str">
        <x:v>Revisar variação</x:v>
      </x:c>
    </x:row>
    <x:row r="1852" ht="18" customHeight="1">
      <x:c r="A1852" t="str">
        <x:v>FIN01851</x:v>
      </x:c>
      <x:c r="B1852" s="12" t="n">
        <x:v>45823</x:v>
      </x:c>
      <x:c r="C1852" t="str">
        <x:v>Matriz BH</x:v>
      </x:c>
      <x:c r="D1852" t="str">
        <x:v>Comercial</x:v>
      </x:c>
      <x:c r="E1852" t="str">
        <x:v>Serviços</x:v>
      </x:c>
      <x:c r="F1852" t="str">
        <x:v>Receita</x:v>
      </x:c>
      <x:c r="G1852" t="str">
        <x:v>Serviço prestado</x:v>
      </x:c>
      <x:c r="H1852" s="14" t="n">
        <x:v>20188.27</x:v>
      </x:c>
      <x:c r="I1852" s="14" t="n">
        <x:v>17638.97</x:v>
      </x:c>
      <x:c r="J1852" s="14" t="n">
        <x:v>-2549.3</x:v>
      </x:c>
      <x:c r="K1852" s="16" t="n">
        <x:v>-0.1263</x:v>
      </x:c>
      <x:c r="L1852" s="14" t="n">
        <x:v>17638.97</x:v>
      </x:c>
      <x:c r="M1852" s="14" t="n">
        <x:v>0</x:v>
      </x:c>
      <x:c r="N1852" s="14" t="n">
        <x:v>524051.32</x:v>
      </x:c>
      <x:c r="O1852" t="str">
        <x:v>Cliente 048</x:v>
      </x:c>
      <x:c r="P1852" t="str">
        <x:v>Em atraso</x:v>
      </x:c>
      <x:c r="Q1852" s="18" t="n">
        <x:v>9</x:v>
      </x:c>
      <x:c r="R1852" t="str">
        <x:v>Médio</x:v>
      </x:c>
      <x:c r="S1852" t="str">
        <x:v>Possível anomalia</x:v>
      </x:c>
    </x:row>
    <x:row r="1853" ht="18" customHeight="1">
      <x:c r="A1853" t="str">
        <x:v>FIN01852</x:v>
      </x:c>
      <x:c r="B1853" s="12" t="n">
        <x:v>45848</x:v>
      </x:c>
      <x:c r="C1853" t="str">
        <x:v>CD Ribeirão das Neves</x:v>
      </x:c>
      <x:c r="D1853" t="str">
        <x:v>Comercial</x:v>
      </x:c>
      <x:c r="E1853" t="str">
        <x:v>Aluguel</x:v>
      </x:c>
      <x:c r="F1853" t="str">
        <x:v>Despesa</x:v>
      </x:c>
      <x:c r="G1853" t="str">
        <x:v>Despesa operacional</x:v>
      </x:c>
      <x:c r="H1853" s="14" t="n">
        <x:v>7324.25</x:v>
      </x:c>
      <x:c r="I1853" s="14" t="n">
        <x:v>6277.68</x:v>
      </x:c>
      <x:c r="J1853" s="14" t="n">
        <x:v>-1046.57</x:v>
      </x:c>
      <x:c r="K1853" s="16" t="n">
        <x:v>-0.1429</x:v>
      </x:c>
      <x:c r="L1853" s="14" t="n">
        <x:v>0</x:v>
      </x:c>
      <x:c r="M1853" s="14" t="n">
        <x:v>6277.68</x:v>
      </x:c>
      <x:c r="N1853" s="14" t="n">
        <x:v>517773.64</x:v>
      </x:c>
      <x:c r="O1853" t="str">
        <x:v>Fornecedor 106</x:v>
      </x:c>
      <x:c r="P1853" t="str">
        <x:v>Realizado</x:v>
      </x:c>
      <x:c r="Q1853" s="18" t="n">
        <x:v>0</x:v>
      </x:c>
      <x:c r="R1853" t="str">
        <x:v>Baixo</x:v>
      </x:c>
      <x:c r="S1853" t="str">
        <x:v>Atraso recorrente</x:v>
      </x:c>
    </x:row>
    <x:row r="1854" ht="18" customHeight="1">
      <x:c r="A1854" t="str">
        <x:v>FIN01853</x:v>
      </x:c>
      <x:c r="B1854" s="12" t="n">
        <x:v>45800</x:v>
      </x:c>
      <x:c r="C1854" t="str">
        <x:v>CD Ribeirão das Neves</x:v>
      </x:c>
      <x:c r="D1854" t="str">
        <x:v>TI</x:v>
      </x:c>
      <x:c r="E1854" t="str">
        <x:v>Outras Receitas</x:v>
      </x:c>
      <x:c r="F1854" t="str">
        <x:v>Receita</x:v>
      </x:c>
      <x:c r="G1854" t="str">
        <x:v>Venda faturada</x:v>
      </x:c>
      <x:c r="H1854" s="14" t="n">
        <x:v>11454.34</x:v>
      </x:c>
      <x:c r="I1854" s="14" t="n">
        <x:v>10940.22</x:v>
      </x:c>
      <x:c r="J1854" s="14" t="n">
        <x:v>-514.12</x:v>
      </x:c>
      <x:c r="K1854" s="16" t="n">
        <x:v>-0.0449</x:v>
      </x:c>
      <x:c r="L1854" s="14" t="n">
        <x:v>10940.22</x:v>
      </x:c>
      <x:c r="M1854" s="14" t="n">
        <x:v>0</x:v>
      </x:c>
      <x:c r="N1854" s="14" t="n">
        <x:v>528713.86</x:v>
      </x:c>
      <x:c r="O1854" t="str">
        <x:v>Cliente 013</x:v>
      </x:c>
      <x:c r="P1854" t="str">
        <x:v>Realizado</x:v>
      </x:c>
      <x:c r="Q1854" s="18" t="n">
        <x:v>0</x:v>
      </x:c>
      <x:c r="R1854" t="str">
        <x:v>Baixo</x:v>
      </x:c>
      <x:c r="S1854" t="str">
        <x:v>Aumento de preço</x:v>
      </x:c>
    </x:row>
    <x:row r="1855" ht="18" customHeight="1">
      <x:c r="A1855" t="str">
        <x:v>FIN01854</x:v>
      </x:c>
      <x:c r="B1855" s="12" t="n">
        <x:v>45980</x:v>
      </x:c>
      <x:c r="C1855" t="str">
        <x:v>Filial Betim</x:v>
      </x:c>
      <x:c r="D1855" t="str">
        <x:v>Comercial</x:v>
      </x:c>
      <x:c r="E1855" t="str">
        <x:v>Aluguel</x:v>
      </x:c>
      <x:c r="F1855" t="str">
        <x:v>Despesa</x:v>
      </x:c>
      <x:c r="G1855" t="str">
        <x:v>Compra administrativa</x:v>
      </x:c>
      <x:c r="H1855" s="14" t="n">
        <x:v>21111.29</x:v>
      </x:c>
      <x:c r="I1855" s="14" t="n">
        <x:v>22515.6</x:v>
      </x:c>
      <x:c r="J1855" s="14" t="n">
        <x:v>1404.31</x:v>
      </x:c>
      <x:c r="K1855" s="16" t="n">
        <x:v>0.0665</x:v>
      </x:c>
      <x:c r="L1855" s="14" t="n">
        <x:v>0</x:v>
      </x:c>
      <x:c r="M1855" s="14" t="n">
        <x:v>22515.6</x:v>
      </x:c>
      <x:c r="N1855" s="14" t="n">
        <x:v>506198.26</x:v>
      </x:c>
      <x:c r="O1855" t="str">
        <x:v>Fornecedor 100</x:v>
      </x:c>
      <x:c r="P1855" t="str">
        <x:v>Realizado</x:v>
      </x:c>
      <x:c r="Q1855" s="18" t="n">
        <x:v>0</x:v>
      </x:c>
      <x:c r="R1855" t="str">
        <x:v>Baixo</x:v>
      </x:c>
      <x:c r="S1855" t="str">
        <x:v>Atraso recorrente</x:v>
      </x:c>
    </x:row>
    <x:row r="1856" ht="18" customHeight="1">
      <x:c r="A1856" t="str">
        <x:v>FIN01855</x:v>
      </x:c>
      <x:c r="B1856" s="12" t="n">
        <x:v>45666</x:v>
      </x:c>
      <x:c r="C1856" t="str">
        <x:v>Matriz BH</x:v>
      </x:c>
      <x:c r="D1856" t="str">
        <x:v>TI</x:v>
      </x:c>
      <x:c r="E1856" t="str">
        <x:v>Serviços</x:v>
      </x:c>
      <x:c r="F1856" t="str">
        <x:v>Receita</x:v>
      </x:c>
      <x:c r="G1856" t="str">
        <x:v>Recebimento de cliente</x:v>
      </x:c>
      <x:c r="H1856" s="14" t="n">
        <x:v>24175.18</x:v>
      </x:c>
      <x:c r="I1856" s="14" t="n">
        <x:v>17704.02</x:v>
      </x:c>
      <x:c r="J1856" s="14" t="n">
        <x:v>-6471.16</x:v>
      </x:c>
      <x:c r="K1856" s="16" t="n">
        <x:v>-0.2677</x:v>
      </x:c>
      <x:c r="L1856" s="14" t="n">
        <x:v>17704.02</x:v>
      </x:c>
      <x:c r="M1856" s="14" t="n">
        <x:v>0</x:v>
      </x:c>
      <x:c r="N1856" s="14" t="n">
        <x:v>523902.28</x:v>
      </x:c>
      <x:c r="O1856" t="str">
        <x:v>Cliente 100</x:v>
      </x:c>
      <x:c r="P1856" t="str">
        <x:v>Realizado</x:v>
      </x:c>
      <x:c r="Q1856" s="18" t="n">
        <x:v>0</x:v>
      </x:c>
      <x:c r="R1856" t="str">
        <x:v>Baixo</x:v>
      </x:c>
      <x:c r="S1856" t="str">
        <x:v>Possível anomalia</x:v>
      </x:c>
    </x:row>
    <x:row r="1857" ht="18" customHeight="1">
      <x:c r="A1857" t="str">
        <x:v>FIN01856</x:v>
      </x:c>
      <x:c r="B1857" s="12" t="n">
        <x:v>45705</x:v>
      </x:c>
      <x:c r="C1857" t="str">
        <x:v>Filial Betim</x:v>
      </x:c>
      <x:c r="D1857" t="str">
        <x:v>Operações</x:v>
      </x:c>
      <x:c r="E1857" t="str">
        <x:v>Frete Cobrado</x:v>
      </x:c>
      <x:c r="F1857" t="str">
        <x:v>Receita</x:v>
      </x:c>
      <x:c r="G1857" t="str">
        <x:v>Recebimento de cliente</x:v>
      </x:c>
      <x:c r="H1857" s="14" t="n">
        <x:v>27511.4</x:v>
      </x:c>
      <x:c r="I1857" s="14" t="n">
        <x:v>22138.08</x:v>
      </x:c>
      <x:c r="J1857" s="14" t="n">
        <x:v>-5373.32</x:v>
      </x:c>
      <x:c r="K1857" s="16" t="n">
        <x:v>-0.1953</x:v>
      </x:c>
      <x:c r="L1857" s="14" t="n">
        <x:v>22138.08</x:v>
      </x:c>
      <x:c r="M1857" s="14" t="n">
        <x:v>0</x:v>
      </x:c>
      <x:c r="N1857" s="14" t="n">
        <x:v>546040.36</x:v>
      </x:c>
      <x:c r="O1857" t="str">
        <x:v>Cliente 013</x:v>
      </x:c>
      <x:c r="P1857" t="str">
        <x:v>Realizado</x:v>
      </x:c>
      <x:c r="Q1857" s="18" t="n">
        <x:v>0</x:v>
      </x:c>
      <x:c r="R1857" t="str">
        <x:v>Baixo</x:v>
      </x:c>
      <x:c r="S1857" t="str">
        <x:v>Queda de volume</x:v>
      </x:c>
    </x:row>
    <x:row r="1858" ht="18" customHeight="1">
      <x:c r="A1858" t="str">
        <x:v>FIN01857</x:v>
      </x:c>
      <x:c r="B1858" s="12" t="n">
        <x:v>45981</x:v>
      </x:c>
      <x:c r="C1858" t="str">
        <x:v>CD Ribeirão das Neves</x:v>
      </x:c>
      <x:c r="D1858" t="str">
        <x:v>TI</x:v>
      </x:c>
      <x:c r="E1858" t="str">
        <x:v>Folha</x:v>
      </x:c>
      <x:c r="F1858" t="str">
        <x:v>Despesa</x:v>
      </x:c>
      <x:c r="G1858" t="str">
        <x:v>Pagamento fornecedor</x:v>
      </x:c>
      <x:c r="H1858" s="14" t="n">
        <x:v>9721.24</x:v>
      </x:c>
      <x:c r="I1858" s="14" t="n">
        <x:v>9411.44</x:v>
      </x:c>
      <x:c r="J1858" s="14" t="n">
        <x:v>-309.8</x:v>
      </x:c>
      <x:c r="K1858" s="16" t="n">
        <x:v>-0.0319</x:v>
      </x:c>
      <x:c r="L1858" s="14" t="n">
        <x:v>0</x:v>
      </x:c>
      <x:c r="M1858" s="14" t="n">
        <x:v>9411.44</x:v>
      </x:c>
      <x:c r="N1858" s="14" t="n">
        <x:v>536628.92</x:v>
      </x:c>
      <x:c r="O1858" t="str">
        <x:v>Fornecedor 090</x:v>
      </x:c>
      <x:c r="P1858" t="str">
        <x:v>Realizado</x:v>
      </x:c>
      <x:c r="Q1858" s="18" t="n">
        <x:v>0</x:v>
      </x:c>
      <x:c r="R1858" t="str">
        <x:v>Baixo</x:v>
      </x:c>
      <x:c r="S1858" t="str">
        <x:v>Sem observações</x:v>
      </x:c>
    </x:row>
    <x:row r="1859" ht="18" customHeight="1">
      <x:c r="A1859" t="str">
        <x:v>FIN01858</x:v>
      </x:c>
      <x:c r="B1859" s="12" t="n">
        <x:v>46244</x:v>
      </x:c>
      <x:c r="C1859" t="str">
        <x:v>Filial Betim</x:v>
      </x:c>
      <x:c r="D1859" t="str">
        <x:v>Logística</x:v>
      </x:c>
      <x:c r="E1859" t="str">
        <x:v>Despesas Bancárias</x:v>
      </x:c>
      <x:c r="F1859" t="str">
        <x:v>Despesa</x:v>
      </x:c>
      <x:c r="G1859" t="str">
        <x:v>Despesa operacional</x:v>
      </x:c>
      <x:c r="H1859" s="14" t="n">
        <x:v>12633.83</x:v>
      </x:c>
      <x:c r="I1859" s="14" t="n">
        <x:v>12344.91</x:v>
      </x:c>
      <x:c r="J1859" s="14" t="n">
        <x:v>-288.92</x:v>
      </x:c>
      <x:c r="K1859" s="16" t="n">
        <x:v>-0.0229</x:v>
      </x:c>
      <x:c r="L1859" s="14" t="n">
        <x:v>0</x:v>
      </x:c>
      <x:c r="M1859" s="14" t="n">
        <x:v>12344.91</x:v>
      </x:c>
      <x:c r="N1859" s="14" t="n">
        <x:v>524284.01</x:v>
      </x:c>
      <x:c r="O1859" t="str">
        <x:v>Fornecedor 097</x:v>
      </x:c>
      <x:c r="P1859" t="str">
        <x:v>Realizado</x:v>
      </x:c>
      <x:c r="Q1859" s="18" t="n">
        <x:v>0</x:v>
      </x:c>
      <x:c r="R1859" t="str">
        <x:v>Baixo</x:v>
      </x:c>
      <x:c r="S1859" t="str">
        <x:v>Revisar variação</x:v>
      </x:c>
    </x:row>
    <x:row r="1860" ht="18" customHeight="1">
      <x:c r="A1860" t="str">
        <x:v>FIN01859</x:v>
      </x:c>
      <x:c r="B1860" s="12" t="n">
        <x:v>45750</x:v>
      </x:c>
      <x:c r="C1860" t="str">
        <x:v>CD Ribeirão das Neves</x:v>
      </x:c>
      <x:c r="D1860" t="str">
        <x:v>Administrativo</x:v>
      </x:c>
      <x:c r="E1860" t="str">
        <x:v>Folha</x:v>
      </x:c>
      <x:c r="F1860" t="str">
        <x:v>Despesa</x:v>
      </x:c>
      <x:c r="G1860" t="str">
        <x:v>Pagamento fornecedor</x:v>
      </x:c>
      <x:c r="H1860" s="14" t="n">
        <x:v>7011.33</x:v>
      </x:c>
      <x:c r="I1860" s="14" t="n">
        <x:v>8527.87</x:v>
      </x:c>
      <x:c r="J1860" s="14" t="n">
        <x:v>1516.54</x:v>
      </x:c>
      <x:c r="K1860" s="16" t="n">
        <x:v>0.2163</x:v>
      </x:c>
      <x:c r="L1860" s="14" t="n">
        <x:v>0</x:v>
      </x:c>
      <x:c r="M1860" s="14" t="n">
        <x:v>8527.87</x:v>
      </x:c>
      <x:c r="N1860" s="14" t="n">
        <x:v>515756.14</x:v>
      </x:c>
      <x:c r="O1860" t="str">
        <x:v>Fornecedor 064</x:v>
      </x:c>
      <x:c r="P1860" t="str">
        <x:v>Realizado</x:v>
      </x:c>
      <x:c r="Q1860" s="18" t="n">
        <x:v>0</x:v>
      </x:c>
      <x:c r="R1860" t="str">
        <x:v>Baixo</x:v>
      </x:c>
      <x:c r="S1860" t="str">
        <x:v>Queda de volume</x:v>
      </x:c>
    </x:row>
    <x:row r="1861" ht="18" customHeight="1">
      <x:c r="A1861" t="str">
        <x:v>FIN01860</x:v>
      </x:c>
      <x:c r="B1861" s="12" t="n">
        <x:v>46045</x:v>
      </x:c>
      <x:c r="C1861" t="str">
        <x:v>CD Ribeirão das Neves</x:v>
      </x:c>
      <x:c r="D1861" t="str">
        <x:v>TI</x:v>
      </x:c>
      <x:c r="E1861" t="str">
        <x:v>Outras Receitas</x:v>
      </x:c>
      <x:c r="F1861" t="str">
        <x:v>Receita</x:v>
      </x:c>
      <x:c r="G1861" t="str">
        <x:v>Recebimento de cliente</x:v>
      </x:c>
      <x:c r="H1861" s="14" t="n">
        <x:v>19014.53</x:v>
      </x:c>
      <x:c r="I1861" s="14" t="n">
        <x:v>18299.57</x:v>
      </x:c>
      <x:c r="J1861" s="14" t="n">
        <x:v>-714.96</x:v>
      </x:c>
      <x:c r="K1861" s="16" t="n">
        <x:v>-0.0376</x:v>
      </x:c>
      <x:c r="L1861" s="14" t="n">
        <x:v>18299.57</x:v>
      </x:c>
      <x:c r="M1861" s="14" t="n">
        <x:v>0</x:v>
      </x:c>
      <x:c r="N1861" s="14" t="n">
        <x:v>534055.71</x:v>
      </x:c>
      <x:c r="O1861" t="str">
        <x:v>Cliente 155</x:v>
      </x:c>
      <x:c r="P1861" t="str">
        <x:v>Realizado</x:v>
      </x:c>
      <x:c r="Q1861" s="18" t="n">
        <x:v>0</x:v>
      </x:c>
      <x:c r="R1861" t="str">
        <x:v>Baixo</x:v>
      </x:c>
      <x:c r="S1861" t="str">
        <x:v>Revisar variação</x:v>
      </x:c>
    </x:row>
    <x:row r="1862" ht="18" customHeight="1">
      <x:c r="A1862" t="str">
        <x:v>FIN01861</x:v>
      </x:c>
      <x:c r="B1862" s="12" t="n">
        <x:v>45804</x:v>
      </x:c>
      <x:c r="C1862" t="str">
        <x:v>Filial Contagem</x:v>
      </x:c>
      <x:c r="D1862" t="str">
        <x:v>Financeiro</x:v>
      </x:c>
      <x:c r="E1862" t="str">
        <x:v>Venda de Produtos</x:v>
      </x:c>
      <x:c r="F1862" t="str">
        <x:v>Receita</x:v>
      </x:c>
      <x:c r="G1862" t="str">
        <x:v>Recebimento de cliente</x:v>
      </x:c>
      <x:c r="H1862" s="14" t="n">
        <x:v>19441.45</x:v>
      </x:c>
      <x:c r="I1862" s="14" t="n">
        <x:v>16459.73</x:v>
      </x:c>
      <x:c r="J1862" s="14" t="n">
        <x:v>-2981.72</x:v>
      </x:c>
      <x:c r="K1862" s="16" t="n">
        <x:v>-0.1534</x:v>
      </x:c>
      <x:c r="L1862" s="14" t="n">
        <x:v>16459.73</x:v>
      </x:c>
      <x:c r="M1862" s="14" t="n">
        <x:v>0</x:v>
      </x:c>
      <x:c r="N1862" s="14" t="n">
        <x:v>550515.44</x:v>
      </x:c>
      <x:c r="O1862" t="str">
        <x:v>Cliente 042</x:v>
      </x:c>
      <x:c r="P1862" t="str">
        <x:v>Realizado</x:v>
      </x:c>
      <x:c r="Q1862" s="18" t="n">
        <x:v>0</x:v>
      </x:c>
      <x:c r="R1862" t="str">
        <x:v>Baixo</x:v>
      </x:c>
      <x:c r="S1862" t="str">
        <x:v>Revisar variação</x:v>
      </x:c>
    </x:row>
    <x:row r="1863" ht="18" customHeight="1">
      <x:c r="A1863" t="str">
        <x:v>FIN01862</x:v>
      </x:c>
      <x:c r="B1863" s="12" t="n">
        <x:v>46167</x:v>
      </x:c>
      <x:c r="C1863" t="str">
        <x:v>Matriz BH</x:v>
      </x:c>
      <x:c r="D1863" t="str">
        <x:v>Comercial</x:v>
      </x:c>
      <x:c r="E1863" t="str">
        <x:v>Aluguel</x:v>
      </x:c>
      <x:c r="F1863" t="str">
        <x:v>Despesa</x:v>
      </x:c>
      <x:c r="G1863" t="str">
        <x:v>Pagamento fornecedor</x:v>
      </x:c>
      <x:c r="H1863" s="14" t="n">
        <x:v>6249.93</x:v>
      </x:c>
      <x:c r="I1863" s="14" t="n">
        <x:v>5730.57</x:v>
      </x:c>
      <x:c r="J1863" s="14" t="n">
        <x:v>-519.36</x:v>
      </x:c>
      <x:c r="K1863" s="16" t="n">
        <x:v>-0.0831</x:v>
      </x:c>
      <x:c r="L1863" s="14" t="n">
        <x:v>0</x:v>
      </x:c>
      <x:c r="M1863" s="14" t="n">
        <x:v>5730.57</x:v>
      </x:c>
      <x:c r="N1863" s="14" t="n">
        <x:v>544784.87</x:v>
      </x:c>
      <x:c r="O1863" t="str">
        <x:v>Fornecedor 009</x:v>
      </x:c>
      <x:c r="P1863" t="str">
        <x:v>Realizado</x:v>
      </x:c>
      <x:c r="Q1863" s="18" t="n">
        <x:v>0</x:v>
      </x:c>
      <x:c r="R1863" t="str">
        <x:v>Baixo</x:v>
      </x:c>
      <x:c r="S1863" t="str">
        <x:v>Despesa não planejada</x:v>
      </x:c>
    </x:row>
    <x:row r="1864" ht="18" customHeight="1">
      <x:c r="A1864" t="str">
        <x:v>FIN01863</x:v>
      </x:c>
      <x:c r="B1864" s="12" t="n">
        <x:v>45725</x:v>
      </x:c>
      <x:c r="C1864" t="str">
        <x:v>Filial Contagem</x:v>
      </x:c>
      <x:c r="D1864" t="str">
        <x:v>Operações</x:v>
      </x:c>
      <x:c r="E1864" t="str">
        <x:v>Venda de Produtos</x:v>
      </x:c>
      <x:c r="F1864" t="str">
        <x:v>Receita</x:v>
      </x:c>
      <x:c r="G1864" t="str">
        <x:v>Receita comercial</x:v>
      </x:c>
      <x:c r="H1864" s="14" t="n">
        <x:v>33444.76</x:v>
      </x:c>
      <x:c r="I1864" s="14" t="n">
        <x:v>26383.15</x:v>
      </x:c>
      <x:c r="J1864" s="14" t="n">
        <x:v>-7061.61</x:v>
      </x:c>
      <x:c r="K1864" s="16" t="n">
        <x:v>-0.2111</x:v>
      </x:c>
      <x:c r="L1864" s="14" t="n">
        <x:v>26383.15</x:v>
      </x:c>
      <x:c r="M1864" s="14" t="n">
        <x:v>0</x:v>
      </x:c>
      <x:c r="N1864" s="14" t="n">
        <x:v>571168.02</x:v>
      </x:c>
      <x:c r="O1864" t="str">
        <x:v>Cliente 037</x:v>
      </x:c>
      <x:c r="P1864" t="str">
        <x:v>Realizado</x:v>
      </x:c>
      <x:c r="Q1864" s="18" t="n">
        <x:v>0</x:v>
      </x:c>
      <x:c r="R1864" t="str">
        <x:v>Baixo</x:v>
      </x:c>
      <x:c r="S1864" t="str">
        <x:v>Atraso recorrente</x:v>
      </x:c>
    </x:row>
    <x:row r="1865" ht="18" customHeight="1">
      <x:c r="A1865" t="str">
        <x:v>FIN01864</x:v>
      </x:c>
      <x:c r="B1865" s="12" t="n">
        <x:v>45707</x:v>
      </x:c>
      <x:c r="C1865" t="str">
        <x:v>CD Ribeirão das Neves</x:v>
      </x:c>
      <x:c r="D1865" t="str">
        <x:v>Comercial</x:v>
      </x:c>
      <x:c r="E1865" t="str">
        <x:v>Despesas Bancárias</x:v>
      </x:c>
      <x:c r="F1865" t="str">
        <x:v>Despesa</x:v>
      </x:c>
      <x:c r="G1865" t="str">
        <x:v>Pagamento fornecedor</x:v>
      </x:c>
      <x:c r="H1865" s="14" t="n">
        <x:v>5137.74</x:v>
      </x:c>
      <x:c r="I1865" s="14" t="n">
        <x:v>6555.34</x:v>
      </x:c>
      <x:c r="J1865" s="14" t="n">
        <x:v>1417.6</x:v>
      </x:c>
      <x:c r="K1865" s="16" t="n">
        <x:v>0.2759</x:v>
      </x:c>
      <x:c r="L1865" s="14" t="n">
        <x:v>0</x:v>
      </x:c>
      <x:c r="M1865" s="14" t="n">
        <x:v>6555.34</x:v>
      </x:c>
      <x:c r="N1865" s="14" t="n">
        <x:v>564612.68</x:v>
      </x:c>
      <x:c r="O1865" t="str">
        <x:v>Fornecedor 004</x:v>
      </x:c>
      <x:c r="P1865" t="str">
        <x:v>Realizado</x:v>
      </x:c>
      <x:c r="Q1865" s="18" t="n">
        <x:v>0</x:v>
      </x:c>
      <x:c r="R1865" t="str">
        <x:v>Baixo</x:v>
      </x:c>
      <x:c r="S1865" t="str">
        <x:v>Revisar variação</x:v>
      </x:c>
    </x:row>
    <x:row r="1866" ht="18" customHeight="1">
      <x:c r="A1866" t="str">
        <x:v>FIN01865</x:v>
      </x:c>
      <x:c r="B1866" s="12" t="n">
        <x:v>45943</x:v>
      </x:c>
      <x:c r="C1866" t="str">
        <x:v>Filial Contagem</x:v>
      </x:c>
      <x:c r="D1866" t="str">
        <x:v>TI</x:v>
      </x:c>
      <x:c r="E1866" t="str">
        <x:v>Impostos</x:v>
      </x:c>
      <x:c r="F1866" t="str">
        <x:v>Despesa</x:v>
      </x:c>
      <x:c r="G1866" t="str">
        <x:v>Pagamento fornecedor</x:v>
      </x:c>
      <x:c r="H1866" s="14" t="n">
        <x:v>44387.08</x:v>
      </x:c>
      <x:c r="I1866" s="14" t="n">
        <x:v>46602.33</x:v>
      </x:c>
      <x:c r="J1866" s="14" t="n">
        <x:v>2215.25</x:v>
      </x:c>
      <x:c r="K1866" s="16" t="n">
        <x:v>0.0499</x:v>
      </x:c>
      <x:c r="L1866" s="14" t="n">
        <x:v>0</x:v>
      </x:c>
      <x:c r="M1866" s="14" t="n">
        <x:v>46602.33</x:v>
      </x:c>
      <x:c r="N1866" s="14" t="n">
        <x:v>518010.35</x:v>
      </x:c>
      <x:c r="O1866" t="str">
        <x:v>Fornecedor 062</x:v>
      </x:c>
      <x:c r="P1866" t="str">
        <x:v>Realizado</x:v>
      </x:c>
      <x:c r="Q1866" s="18" t="n">
        <x:v>0</x:v>
      </x:c>
      <x:c r="R1866" t="str">
        <x:v>Baixo</x:v>
      </x:c>
      <x:c r="S1866" t="str">
        <x:v>Sem observações</x:v>
      </x:c>
    </x:row>
    <x:row r="1867" ht="18" customHeight="1">
      <x:c r="A1867" t="str">
        <x:v>FIN01866</x:v>
      </x:c>
      <x:c r="B1867" s="12" t="n">
        <x:v>45894</x:v>
      </x:c>
      <x:c r="C1867" t="str">
        <x:v>Matriz BH</x:v>
      </x:c>
      <x:c r="D1867" t="str">
        <x:v>TI</x:v>
      </x:c>
      <x:c r="E1867" t="str">
        <x:v>Marketing</x:v>
      </x:c>
      <x:c r="F1867" t="str">
        <x:v>Despesa</x:v>
      </x:c>
      <x:c r="G1867" t="str">
        <x:v>Serviço contratado</x:v>
      </x:c>
      <x:c r="H1867" s="14" t="n">
        <x:v>44349.47</x:v>
      </x:c>
      <x:c r="I1867" s="14" t="n">
        <x:v>49989.32</x:v>
      </x:c>
      <x:c r="J1867" s="14" t="n">
        <x:v>5639.85</x:v>
      </x:c>
      <x:c r="K1867" s="16" t="n">
        <x:v>0.1272</x:v>
      </x:c>
      <x:c r="L1867" s="14" t="n">
        <x:v>0</x:v>
      </x:c>
      <x:c r="M1867" s="14" t="n">
        <x:v>49989.32</x:v>
      </x:c>
      <x:c r="N1867" s="14" t="n">
        <x:v>468021.03</x:v>
      </x:c>
      <x:c r="O1867" t="str">
        <x:v>Fornecedor 062</x:v>
      </x:c>
      <x:c r="P1867" t="str">
        <x:v>Realizado</x:v>
      </x:c>
      <x:c r="Q1867" s="18" t="n">
        <x:v>0</x:v>
      </x:c>
      <x:c r="R1867" t="str">
        <x:v>Baixo</x:v>
      </x:c>
      <x:c r="S1867" t="str">
        <x:v>Sem observações</x:v>
      </x:c>
    </x:row>
    <x:row r="1868" ht="18" customHeight="1">
      <x:c r="A1868" t="str">
        <x:v>FIN01867</x:v>
      </x:c>
      <x:c r="B1868" s="12" t="n">
        <x:v>46160</x:v>
      </x:c>
      <x:c r="C1868" t="str">
        <x:v>Filial Betim</x:v>
      </x:c>
      <x:c r="D1868" t="str">
        <x:v>Administrativo</x:v>
      </x:c>
      <x:c r="E1868" t="str">
        <x:v>Serviços</x:v>
      </x:c>
      <x:c r="F1868" t="str">
        <x:v>Receita</x:v>
      </x:c>
      <x:c r="G1868" t="str">
        <x:v>Receita comercial</x:v>
      </x:c>
      <x:c r="H1868" s="14" t="n">
        <x:v>25879.17</x:v>
      </x:c>
      <x:c r="I1868" s="14" t="n">
        <x:v>22926.33</x:v>
      </x:c>
      <x:c r="J1868" s="14" t="n">
        <x:v>-2952.84</x:v>
      </x:c>
      <x:c r="K1868" s="16" t="n">
        <x:v>-0.1141</x:v>
      </x:c>
      <x:c r="L1868" s="14" t="n">
        <x:v>22926.33</x:v>
      </x:c>
      <x:c r="M1868" s="14" t="n">
        <x:v>0</x:v>
      </x:c>
      <x:c r="N1868" s="14" t="n">
        <x:v>490947.36</x:v>
      </x:c>
      <x:c r="O1868" t="str">
        <x:v>Cliente 065</x:v>
      </x:c>
      <x:c r="P1868" t="str">
        <x:v>Realizado</x:v>
      </x:c>
      <x:c r="Q1868" s="18" t="n">
        <x:v>0</x:v>
      </x:c>
      <x:c r="R1868" t="str">
        <x:v>Baixo</x:v>
      </x:c>
      <x:c r="S1868" t="str">
        <x:v>Dentro do esperado</x:v>
      </x:c>
    </x:row>
    <x:row r="1869" ht="18" customHeight="1">
      <x:c r="A1869" t="str">
        <x:v>FIN01868</x:v>
      </x:c>
      <x:c r="B1869" s="12" t="n">
        <x:v>45838</x:v>
      </x:c>
      <x:c r="C1869" t="str">
        <x:v>Filial Contagem</x:v>
      </x:c>
      <x:c r="D1869" t="str">
        <x:v>Comercial</x:v>
      </x:c>
      <x:c r="E1869" t="str">
        <x:v>Despesas Bancárias</x:v>
      </x:c>
      <x:c r="F1869" t="str">
        <x:v>Despesa</x:v>
      </x:c>
      <x:c r="G1869" t="str">
        <x:v>Pagamento fornecedor</x:v>
      </x:c>
      <x:c r="H1869" s="14" t="n">
        <x:v>17922.87</x:v>
      </x:c>
      <x:c r="I1869" s="14" t="n">
        <x:v>20388.25</x:v>
      </x:c>
      <x:c r="J1869" s="14" t="n">
        <x:v>2465.38</x:v>
      </x:c>
      <x:c r="K1869" s="16" t="n">
        <x:v>0.1376</x:v>
      </x:c>
      <x:c r="L1869" s="14" t="n">
        <x:v>0</x:v>
      </x:c>
      <x:c r="M1869" s="14" t="n">
        <x:v>20388.25</x:v>
      </x:c>
      <x:c r="N1869" s="14" t="n">
        <x:v>470559.11</x:v>
      </x:c>
      <x:c r="O1869" t="str">
        <x:v>Fornecedor 087</x:v>
      </x:c>
      <x:c r="P1869" t="str">
        <x:v>Realizado</x:v>
      </x:c>
      <x:c r="Q1869" s="18" t="n">
        <x:v>0</x:v>
      </x:c>
      <x:c r="R1869" t="str">
        <x:v>Baixo</x:v>
      </x:c>
      <x:c r="S1869" t="str">
        <x:v>Dentro do esperado</x:v>
      </x:c>
    </x:row>
    <x:row r="1870" ht="18" customHeight="1">
      <x:c r="A1870" t="str">
        <x:v>FIN01869</x:v>
      </x:c>
      <x:c r="B1870" s="12" t="n">
        <x:v>46152</x:v>
      </x:c>
      <x:c r="C1870" t="str">
        <x:v>CD Ribeirão das Neves</x:v>
      </x:c>
      <x:c r="D1870" t="str">
        <x:v>Administrativo</x:v>
      </x:c>
      <x:c r="E1870" t="str">
        <x:v>Frete Cobrado</x:v>
      </x:c>
      <x:c r="F1870" t="str">
        <x:v>Receita</x:v>
      </x:c>
      <x:c r="G1870" t="str">
        <x:v>Receita comercial</x:v>
      </x:c>
      <x:c r="H1870" s="14" t="n">
        <x:v>20791.78</x:v>
      </x:c>
      <x:c r="I1870" s="14" t="n">
        <x:v>19366.85</x:v>
      </x:c>
      <x:c r="J1870" s="14" t="n">
        <x:v>-1424.93</x:v>
      </x:c>
      <x:c r="K1870" s="16" t="n">
        <x:v>-0.0685</x:v>
      </x:c>
      <x:c r="L1870" s="14" t="n">
        <x:v>19366.85</x:v>
      </x:c>
      <x:c r="M1870" s="14" t="n">
        <x:v>0</x:v>
      </x:c>
      <x:c r="N1870" s="14" t="n">
        <x:v>489925.96</x:v>
      </x:c>
      <x:c r="O1870" t="str">
        <x:v>Cliente 025</x:v>
      </x:c>
      <x:c r="P1870" t="str">
        <x:v>Em atraso</x:v>
      </x:c>
      <x:c r="Q1870" s="18" t="n">
        <x:v>104</x:v>
      </x:c>
      <x:c r="R1870" t="str">
        <x:v>Crítico</x:v>
      </x:c>
      <x:c r="S1870" t="str">
        <x:v>Atraso recorrente</x:v>
      </x:c>
    </x:row>
    <x:row r="1871" ht="18" customHeight="1">
      <x:c r="A1871" t="str">
        <x:v>FIN01870</x:v>
      </x:c>
      <x:c r="B1871" s="12" t="n">
        <x:v>46196</x:v>
      </x:c>
      <x:c r="C1871" t="str">
        <x:v>Filial Contagem</x:v>
      </x:c>
      <x:c r="D1871" t="str">
        <x:v>Logística</x:v>
      </x:c>
      <x:c r="E1871" t="str">
        <x:v>Serviços</x:v>
      </x:c>
      <x:c r="F1871" t="str">
        <x:v>Receita</x:v>
      </x:c>
      <x:c r="G1871" t="str">
        <x:v>Recebimento de cliente</x:v>
      </x:c>
      <x:c r="H1871" s="14" t="n">
        <x:v>12975.45</x:v>
      </x:c>
      <x:c r="I1871" s="14" t="n">
        <x:v>11497.42</x:v>
      </x:c>
      <x:c r="J1871" s="14" t="n">
        <x:v>-1478.03</x:v>
      </x:c>
      <x:c r="K1871" s="16" t="n">
        <x:v>-0.1139</x:v>
      </x:c>
      <x:c r="L1871" s="14" t="n">
        <x:v>11497.42</x:v>
      </x:c>
      <x:c r="M1871" s="14" t="n">
        <x:v>0</x:v>
      </x:c>
      <x:c r="N1871" s="14" t="n">
        <x:v>501423.38</x:v>
      </x:c>
      <x:c r="O1871" t="str">
        <x:v>Cliente 106</x:v>
      </x:c>
      <x:c r="P1871" t="str">
        <x:v>Realizado</x:v>
      </x:c>
      <x:c r="Q1871" s="18" t="n">
        <x:v>0</x:v>
      </x:c>
      <x:c r="R1871" t="str">
        <x:v>Baixo</x:v>
      </x:c>
      <x:c r="S1871" t="str">
        <x:v>Despesa não planejada</x:v>
      </x:c>
    </x:row>
    <x:row r="1872" ht="18" customHeight="1">
      <x:c r="A1872" t="str">
        <x:v>FIN01871</x:v>
      </x:c>
      <x:c r="B1872" s="12" t="n">
        <x:v>45886</x:v>
      </x:c>
      <x:c r="C1872" t="str">
        <x:v>Matriz BH</x:v>
      </x:c>
      <x:c r="D1872" t="str">
        <x:v>Operações</x:v>
      </x:c>
      <x:c r="E1872" t="str">
        <x:v>Despesas Bancárias</x:v>
      </x:c>
      <x:c r="F1872" t="str">
        <x:v>Despesa</x:v>
      </x:c>
      <x:c r="G1872" t="str">
        <x:v>Despesa operacional</x:v>
      </x:c>
      <x:c r="H1872" s="14" t="n">
        <x:v>4354.26</x:v>
      </x:c>
      <x:c r="I1872" s="14" t="n">
        <x:v>3781.12</x:v>
      </x:c>
      <x:c r="J1872" s="14" t="n">
        <x:v>-573.14</x:v>
      </x:c>
      <x:c r="K1872" s="16" t="n">
        <x:v>-0.1316</x:v>
      </x:c>
      <x:c r="L1872" s="14" t="n">
        <x:v>0</x:v>
      </x:c>
      <x:c r="M1872" s="14" t="n">
        <x:v>3781.12</x:v>
      </x:c>
      <x:c r="N1872" s="14" t="n">
        <x:v>497642.26</x:v>
      </x:c>
      <x:c r="O1872" t="str">
        <x:v>Fornecedor 057</x:v>
      </x:c>
      <x:c r="P1872" t="str">
        <x:v>Realizado</x:v>
      </x:c>
      <x:c r="Q1872" s="18" t="n">
        <x:v>0</x:v>
      </x:c>
      <x:c r="R1872" t="str">
        <x:v>Baixo</x:v>
      </x:c>
      <x:c r="S1872" t="str">
        <x:v>Aumento de preço</x:v>
      </x:c>
    </x:row>
    <x:row r="1873" ht="18" customHeight="1">
      <x:c r="A1873" t="str">
        <x:v>FIN01872</x:v>
      </x:c>
      <x:c r="B1873" s="12" t="n">
        <x:v>45944</x:v>
      </x:c>
      <x:c r="C1873" t="str">
        <x:v>Filial Contagem</x:v>
      </x:c>
      <x:c r="D1873" t="str">
        <x:v>Comercial</x:v>
      </x:c>
      <x:c r="E1873" t="str">
        <x:v>Serviços</x:v>
      </x:c>
      <x:c r="F1873" t="str">
        <x:v>Receita</x:v>
      </x:c>
      <x:c r="G1873" t="str">
        <x:v>Serviço prestado</x:v>
      </x:c>
      <x:c r="H1873" s="14" t="n">
        <x:v>42324.86</x:v>
      </x:c>
      <x:c r="I1873" s="14" t="n">
        <x:v>33537.9</x:v>
      </x:c>
      <x:c r="J1873" s="14" t="n">
        <x:v>-8786.96</x:v>
      </x:c>
      <x:c r="K1873" s="16" t="n">
        <x:v>-0.2076</x:v>
      </x:c>
      <x:c r="L1873" s="14" t="n">
        <x:v>33537.9</x:v>
      </x:c>
      <x:c r="M1873" s="14" t="n">
        <x:v>0</x:v>
      </x:c>
      <x:c r="N1873" s="14" t="n">
        <x:v>531180.16</x:v>
      </x:c>
      <x:c r="O1873" t="str">
        <x:v>Cliente 097</x:v>
      </x:c>
      <x:c r="P1873" t="str">
        <x:v>Realizado</x:v>
      </x:c>
      <x:c r="Q1873" s="18" t="n">
        <x:v>0</x:v>
      </x:c>
      <x:c r="R1873" t="str">
        <x:v>Baixo</x:v>
      </x:c>
      <x:c r="S1873" t="str">
        <x:v>Revisar variação</x:v>
      </x:c>
    </x:row>
    <x:row r="1874" ht="18" customHeight="1">
      <x:c r="A1874" t="str">
        <x:v>FIN01873</x:v>
      </x:c>
      <x:c r="B1874" s="12" t="n">
        <x:v>46133</x:v>
      </x:c>
      <x:c r="C1874" t="str">
        <x:v>Matriz BH</x:v>
      </x:c>
      <x:c r="D1874" t="str">
        <x:v>Logística</x:v>
      </x:c>
      <x:c r="E1874" t="str">
        <x:v>Serviços</x:v>
      </x:c>
      <x:c r="F1874" t="str">
        <x:v>Receita</x:v>
      </x:c>
      <x:c r="G1874" t="str">
        <x:v>Venda faturada</x:v>
      </x:c>
      <x:c r="H1874" s="14" t="n">
        <x:v>8081.89</x:v>
      </x:c>
      <x:c r="I1874" s="14" t="n">
        <x:v>7701.13</x:v>
      </x:c>
      <x:c r="J1874" s="14" t="n">
        <x:v>-380.76</x:v>
      </x:c>
      <x:c r="K1874" s="16" t="n">
        <x:v>-0.0471</x:v>
      </x:c>
      <x:c r="L1874" s="14" t="n">
        <x:v>7701.13</x:v>
      </x:c>
      <x:c r="M1874" s="14" t="n">
        <x:v>0</x:v>
      </x:c>
      <x:c r="N1874" s="14" t="n">
        <x:v>538881.29</x:v>
      </x:c>
      <x:c r="O1874" t="str">
        <x:v>Cliente 100</x:v>
      </x:c>
      <x:c r="P1874" t="str">
        <x:v>Em atraso</x:v>
      </x:c>
      <x:c r="Q1874" s="18" t="n">
        <x:v>82</x:v>
      </x:c>
      <x:c r="R1874" t="str">
        <x:v>Crítico</x:v>
      </x:c>
      <x:c r="S1874" t="str">
        <x:v>Queda de volume</x:v>
      </x:c>
    </x:row>
    <x:row r="1875" ht="18" customHeight="1">
      <x:c r="A1875" t="str">
        <x:v>FIN01874</x:v>
      </x:c>
      <x:c r="B1875" s="12" t="n">
        <x:v>45705</x:v>
      </x:c>
      <x:c r="C1875" t="str">
        <x:v>Filial Contagem</x:v>
      </x:c>
      <x:c r="D1875" t="str">
        <x:v>Operações</x:v>
      </x:c>
      <x:c r="E1875" t="str">
        <x:v>Aluguel</x:v>
      </x:c>
      <x:c r="F1875" t="str">
        <x:v>Despesa</x:v>
      </x:c>
      <x:c r="G1875" t="str">
        <x:v>Pagamento fornecedor</x:v>
      </x:c>
      <x:c r="H1875" s="14" t="n">
        <x:v>6199.42</x:v>
      </x:c>
      <x:c r="I1875" s="14" t="n">
        <x:v>6773.93</x:v>
      </x:c>
      <x:c r="J1875" s="14" t="n">
        <x:v>574.51</x:v>
      </x:c>
      <x:c r="K1875" s="16" t="n">
        <x:v>0.0927</x:v>
      </x:c>
      <x:c r="L1875" s="14" t="n">
        <x:v>0</x:v>
      </x:c>
      <x:c r="M1875" s="14" t="n">
        <x:v>6773.93</x:v>
      </x:c>
      <x:c r="N1875" s="14" t="n">
        <x:v>532107.36</x:v>
      </x:c>
      <x:c r="O1875" t="str">
        <x:v>Fornecedor 068</x:v>
      </x:c>
      <x:c r="P1875" t="str">
        <x:v>Realizado</x:v>
      </x:c>
      <x:c r="Q1875" s="18" t="n">
        <x:v>0</x:v>
      </x:c>
      <x:c r="R1875" t="str">
        <x:v>Baixo</x:v>
      </x:c>
      <x:c r="S1875" t="str">
        <x:v>Despesa não planejada</x:v>
      </x:c>
    </x:row>
    <x:row r="1876" ht="18" customHeight="1">
      <x:c r="A1876" t="str">
        <x:v>FIN01875</x:v>
      </x:c>
      <x:c r="B1876" s="12" t="n">
        <x:v>45701</x:v>
      </x:c>
      <x:c r="C1876" t="str">
        <x:v>Filial Betim</x:v>
      </x:c>
      <x:c r="D1876" t="str">
        <x:v>Logística</x:v>
      </x:c>
      <x:c r="E1876" t="str">
        <x:v>Serviços</x:v>
      </x:c>
      <x:c r="F1876" t="str">
        <x:v>Receita</x:v>
      </x:c>
      <x:c r="G1876" t="str">
        <x:v>Recebimento de cliente</x:v>
      </x:c>
      <x:c r="H1876" s="14" t="n">
        <x:v>17483.43</x:v>
      </x:c>
      <x:c r="I1876" s="14" t="n">
        <x:v>20662.79</x:v>
      </x:c>
      <x:c r="J1876" s="14" t="n">
        <x:v>3179.36</x:v>
      </x:c>
      <x:c r="K1876" s="16" t="n">
        <x:v>0.1818</x:v>
      </x:c>
      <x:c r="L1876" s="14" t="n">
        <x:v>20662.79</x:v>
      </x:c>
      <x:c r="M1876" s="14" t="n">
        <x:v>0</x:v>
      </x:c>
      <x:c r="N1876" s="14" t="n">
        <x:v>552770.15</x:v>
      </x:c>
      <x:c r="O1876" t="str">
        <x:v>Cliente 055</x:v>
      </x:c>
      <x:c r="P1876" t="str">
        <x:v>Realizado</x:v>
      </x:c>
      <x:c r="Q1876" s="18" t="n">
        <x:v>0</x:v>
      </x:c>
      <x:c r="R1876" t="str">
        <x:v>Baixo</x:v>
      </x:c>
      <x:c r="S1876" t="str">
        <x:v>Queda de volume</x:v>
      </x:c>
    </x:row>
    <x:row r="1877" ht="18" customHeight="1">
      <x:c r="A1877" t="str">
        <x:v>FIN01876</x:v>
      </x:c>
      <x:c r="B1877" s="12" t="n">
        <x:v>45704</x:v>
      </x:c>
      <x:c r="C1877" t="str">
        <x:v>CD Ribeirão das Neves</x:v>
      </x:c>
      <x:c r="D1877" t="str">
        <x:v>Logística</x:v>
      </x:c>
      <x:c r="E1877" t="str">
        <x:v>Marketing</x:v>
      </x:c>
      <x:c r="F1877" t="str">
        <x:v>Despesa</x:v>
      </x:c>
      <x:c r="G1877" t="str">
        <x:v>Serviço contratado</x:v>
      </x:c>
      <x:c r="H1877" s="14" t="n">
        <x:v>24871.5</x:v>
      </x:c>
      <x:c r="I1877" s="14" t="n">
        <x:v>24210.45</x:v>
      </x:c>
      <x:c r="J1877" s="14" t="n">
        <x:v>-661.05</x:v>
      </x:c>
      <x:c r="K1877" s="16" t="n">
        <x:v>-0.0266</x:v>
      </x:c>
      <x:c r="L1877" s="14" t="n">
        <x:v>0</x:v>
      </x:c>
      <x:c r="M1877" s="14" t="n">
        <x:v>24210.45</x:v>
      </x:c>
      <x:c r="N1877" s="14" t="n">
        <x:v>528559.7</x:v>
      </x:c>
      <x:c r="O1877" t="str">
        <x:v>Fornecedor 071</x:v>
      </x:c>
      <x:c r="P1877" t="str">
        <x:v>Realizado</x:v>
      </x:c>
      <x:c r="Q1877" s="18" t="n">
        <x:v>0</x:v>
      </x:c>
      <x:c r="R1877" t="str">
        <x:v>Baixo</x:v>
      </x:c>
      <x:c r="S1877" t="str">
        <x:v>Atraso recorrente</x:v>
      </x:c>
    </x:row>
    <x:row r="1878" ht="18" customHeight="1">
      <x:c r="A1878" t="str">
        <x:v>FIN01877</x:v>
      </x:c>
      <x:c r="B1878" s="12" t="n">
        <x:v>45756</x:v>
      </x:c>
      <x:c r="C1878" t="str">
        <x:v>Matriz BH</x:v>
      </x:c>
      <x:c r="D1878" t="str">
        <x:v>Financeiro</x:v>
      </x:c>
      <x:c r="E1878" t="str">
        <x:v>Frete Cobrado</x:v>
      </x:c>
      <x:c r="F1878" t="str">
        <x:v>Receita</x:v>
      </x:c>
      <x:c r="G1878" t="str">
        <x:v>Serviço prestado</x:v>
      </x:c>
      <x:c r="H1878" s="14" t="n">
        <x:v>42770.36</x:v>
      </x:c>
      <x:c r="I1878" s="14" t="n">
        <x:v>34592.45</x:v>
      </x:c>
      <x:c r="J1878" s="14" t="n">
        <x:v>-8177.91</x:v>
      </x:c>
      <x:c r="K1878" s="16" t="n">
        <x:v>-0.1912</x:v>
      </x:c>
      <x:c r="L1878" s="14" t="n">
        <x:v>34592.45</x:v>
      </x:c>
      <x:c r="M1878" s="14" t="n">
        <x:v>0</x:v>
      </x:c>
      <x:c r="N1878" s="14" t="n">
        <x:v>563152.15</x:v>
      </x:c>
      <x:c r="O1878" t="str">
        <x:v>Cliente 034</x:v>
      </x:c>
      <x:c r="P1878" t="str">
        <x:v>Em atraso</x:v>
      </x:c>
      <x:c r="Q1878" s="18" t="n">
        <x:v>21</x:v>
      </x:c>
      <x:c r="R1878" t="str">
        <x:v>Médio</x:v>
      </x:c>
      <x:c r="S1878" t="str">
        <x:v>Revisar variação</x:v>
      </x:c>
    </x:row>
    <x:row r="1879" ht="18" customHeight="1">
      <x:c r="A1879" t="str">
        <x:v>FIN01878</x:v>
      </x:c>
      <x:c r="B1879" s="12" t="n">
        <x:v>45893</x:v>
      </x:c>
      <x:c r="C1879" t="str">
        <x:v>CD Ribeirão das Neves</x:v>
      </x:c>
      <x:c r="D1879" t="str">
        <x:v>Financeiro</x:v>
      </x:c>
      <x:c r="E1879" t="str">
        <x:v>Serviços Terceirizados</x:v>
      </x:c>
      <x:c r="F1879" t="str">
        <x:v>Despesa</x:v>
      </x:c>
      <x:c r="G1879" t="str">
        <x:v>Pagamento fornecedor</x:v>
      </x:c>
      <x:c r="H1879" s="14" t="n">
        <x:v>23360.1</x:v>
      </x:c>
      <x:c r="I1879" s="14" t="n">
        <x:v>26182.96</x:v>
      </x:c>
      <x:c r="J1879" s="14" t="n">
        <x:v>2822.86</x:v>
      </x:c>
      <x:c r="K1879" s="16" t="n">
        <x:v>0.1208</x:v>
      </x:c>
      <x:c r="L1879" s="14" t="n">
        <x:v>0</x:v>
      </x:c>
      <x:c r="M1879" s="14" t="n">
        <x:v>26182.96</x:v>
      </x:c>
      <x:c r="N1879" s="14" t="n">
        <x:v>536969.19</x:v>
      </x:c>
      <x:c r="O1879" t="str">
        <x:v>Fornecedor 016</x:v>
      </x:c>
      <x:c r="P1879" t="str">
        <x:v>Realizado</x:v>
      </x:c>
      <x:c r="Q1879" s="18" t="n">
        <x:v>0</x:v>
      </x:c>
      <x:c r="R1879" t="str">
        <x:v>Baixo</x:v>
      </x:c>
      <x:c r="S1879" t="str">
        <x:v>Revisar variação</x:v>
      </x:c>
    </x:row>
    <x:row r="1880" ht="18" customHeight="1">
      <x:c r="A1880" t="str">
        <x:v>FIN01879</x:v>
      </x:c>
      <x:c r="B1880" s="12" t="n">
        <x:v>45750</x:v>
      </x:c>
      <x:c r="C1880" t="str">
        <x:v>CD Ribeirão das Neves</x:v>
      </x:c>
      <x:c r="D1880" t="str">
        <x:v>Logística</x:v>
      </x:c>
      <x:c r="E1880" t="str">
        <x:v>Serviços</x:v>
      </x:c>
      <x:c r="F1880" t="str">
        <x:v>Receita</x:v>
      </x:c>
      <x:c r="G1880" t="str">
        <x:v>Serviço prestado</x:v>
      </x:c>
      <x:c r="H1880" s="14" t="n">
        <x:v>7850.02</x:v>
      </x:c>
      <x:c r="I1880" s="14" t="n">
        <x:v>8953.84</x:v>
      </x:c>
      <x:c r="J1880" s="14" t="n">
        <x:v>1103.82</x:v>
      </x:c>
      <x:c r="K1880" s="16" t="n">
        <x:v>0.1406</x:v>
      </x:c>
      <x:c r="L1880" s="14" t="n">
        <x:v>8953.84</x:v>
      </x:c>
      <x:c r="M1880" s="14" t="n">
        <x:v>0</x:v>
      </x:c>
      <x:c r="N1880" s="14" t="n">
        <x:v>545923.03</x:v>
      </x:c>
      <x:c r="O1880" t="str">
        <x:v>Cliente 144</x:v>
      </x:c>
      <x:c r="P1880" t="str">
        <x:v>Realizado</x:v>
      </x:c>
      <x:c r="Q1880" s="18" t="n">
        <x:v>0</x:v>
      </x:c>
      <x:c r="R1880" t="str">
        <x:v>Baixo</x:v>
      </x:c>
      <x:c r="S1880" t="str">
        <x:v>Despesa não planejada</x:v>
      </x:c>
    </x:row>
    <x:row r="1881" ht="18" customHeight="1">
      <x:c r="A1881" t="str">
        <x:v>FIN01880</x:v>
      </x:c>
      <x:c r="B1881" s="12" t="n">
        <x:v>45665</x:v>
      </x:c>
      <x:c r="C1881" t="str">
        <x:v>CD Ribeirão das Neves</x:v>
      </x:c>
      <x:c r="D1881" t="str">
        <x:v>Operações</x:v>
      </x:c>
      <x:c r="E1881" t="str">
        <x:v>Outras Receitas</x:v>
      </x:c>
      <x:c r="F1881" t="str">
        <x:v>Receita</x:v>
      </x:c>
      <x:c r="G1881" t="str">
        <x:v>Recebimento de cliente</x:v>
      </x:c>
      <x:c r="H1881" s="14" t="n">
        <x:v>41007.2</x:v>
      </x:c>
      <x:c r="I1881" s="14" t="n">
        <x:v>48435.38</x:v>
      </x:c>
      <x:c r="J1881" s="14" t="n">
        <x:v>7428.18</x:v>
      </x:c>
      <x:c r="K1881" s="16" t="n">
        <x:v>0.1811</x:v>
      </x:c>
      <x:c r="L1881" s="14" t="n">
        <x:v>48435.38</x:v>
      </x:c>
      <x:c r="M1881" s="14" t="n">
        <x:v>0</x:v>
      </x:c>
      <x:c r="N1881" s="14" t="n">
        <x:v>594358.41</x:v>
      </x:c>
      <x:c r="O1881" t="str">
        <x:v>Cliente 053</x:v>
      </x:c>
      <x:c r="P1881" t="str">
        <x:v>Em atraso</x:v>
      </x:c>
      <x:c r="Q1881" s="18" t="n">
        <x:v>23</x:v>
      </x:c>
      <x:c r="R1881" t="str">
        <x:v>Médio</x:v>
      </x:c>
      <x:c r="S1881" t="str">
        <x:v>Dentro do esperado</x:v>
      </x:c>
    </x:row>
    <x:row r="1882" ht="18" customHeight="1">
      <x:c r="A1882" t="str">
        <x:v>FIN01881</x:v>
      </x:c>
      <x:c r="B1882" s="12" t="n">
        <x:v>45948</x:v>
      </x:c>
      <x:c r="C1882" t="str">
        <x:v>Matriz BH</x:v>
      </x:c>
      <x:c r="D1882" t="str">
        <x:v>Administrativo</x:v>
      </x:c>
      <x:c r="E1882" t="str">
        <x:v>Frete Cobrado</x:v>
      </x:c>
      <x:c r="F1882" t="str">
        <x:v>Receita</x:v>
      </x:c>
      <x:c r="G1882" t="str">
        <x:v>Venda faturada</x:v>
      </x:c>
      <x:c r="H1882" s="14" t="n">
        <x:v>32975.72</x:v>
      </x:c>
      <x:c r="I1882" s="14" t="n">
        <x:v>37059.02</x:v>
      </x:c>
      <x:c r="J1882" s="14" t="n">
        <x:v>4083.3</x:v>
      </x:c>
      <x:c r="K1882" s="16" t="n">
        <x:v>0.1238</x:v>
      </x:c>
      <x:c r="L1882" s="14" t="n">
        <x:v>37059.02</x:v>
      </x:c>
      <x:c r="M1882" s="14" t="n">
        <x:v>0</x:v>
      </x:c>
      <x:c r="N1882" s="14" t="n">
        <x:v>631417.43</x:v>
      </x:c>
      <x:c r="O1882" t="str">
        <x:v>Cliente 103</x:v>
      </x:c>
      <x:c r="P1882" t="str">
        <x:v>Em atraso</x:v>
      </x:c>
      <x:c r="Q1882" s="18" t="n">
        <x:v>65</x:v>
      </x:c>
      <x:c r="R1882" t="str">
        <x:v>Crítico</x:v>
      </x:c>
      <x:c r="S1882" t="str">
        <x:v>Queda de volume</x:v>
      </x:c>
    </x:row>
    <x:row r="1883" ht="18" customHeight="1">
      <x:c r="A1883" t="str">
        <x:v>FIN01882</x:v>
      </x:c>
      <x:c r="B1883" s="12" t="n">
        <x:v>45866</x:v>
      </x:c>
      <x:c r="C1883" t="str">
        <x:v>CD Ribeirão das Neves</x:v>
      </x:c>
      <x:c r="D1883" t="str">
        <x:v>Administrativo</x:v>
      </x:c>
      <x:c r="E1883" t="str">
        <x:v>Folha</x:v>
      </x:c>
      <x:c r="F1883" t="str">
        <x:v>Despesa</x:v>
      </x:c>
      <x:c r="G1883" t="str">
        <x:v>Despesa operacional</x:v>
      </x:c>
      <x:c r="H1883" s="14" t="n">
        <x:v>40773.08</x:v>
      </x:c>
      <x:c r="I1883" s="14" t="n">
        <x:v>46755.57</x:v>
      </x:c>
      <x:c r="J1883" s="14" t="n">
        <x:v>5982.49</x:v>
      </x:c>
      <x:c r="K1883" s="16" t="n">
        <x:v>0.1467</x:v>
      </x:c>
      <x:c r="L1883" s="14" t="n">
        <x:v>0</x:v>
      </x:c>
      <x:c r="M1883" s="14" t="n">
        <x:v>46755.57</x:v>
      </x:c>
      <x:c r="N1883" s="14" t="n">
        <x:v>584661.86</x:v>
      </x:c>
      <x:c r="O1883" t="str">
        <x:v>Fornecedor 114</x:v>
      </x:c>
      <x:c r="P1883" t="str">
        <x:v>Realizado</x:v>
      </x:c>
      <x:c r="Q1883" s="18" t="n">
        <x:v>0</x:v>
      </x:c>
      <x:c r="R1883" t="str">
        <x:v>Baixo</x:v>
      </x:c>
      <x:c r="S1883" t="str">
        <x:v>Revisar variação</x:v>
      </x:c>
    </x:row>
    <x:row r="1884" ht="18" customHeight="1">
      <x:c r="A1884" t="str">
        <x:v>FIN01883</x:v>
      </x:c>
      <x:c r="B1884" s="12" t="n">
        <x:v>46047</x:v>
      </x:c>
      <x:c r="C1884" t="str">
        <x:v>Filial Betim</x:v>
      </x:c>
      <x:c r="D1884" t="str">
        <x:v>Logística</x:v>
      </x:c>
      <x:c r="E1884" t="str">
        <x:v>Fretes</x:v>
      </x:c>
      <x:c r="F1884" t="str">
        <x:v>Despesa</x:v>
      </x:c>
      <x:c r="G1884" t="str">
        <x:v>Compra administrativa</x:v>
      </x:c>
      <x:c r="H1884" s="14" t="n">
        <x:v>18090.04</x:v>
      </x:c>
      <x:c r="I1884" s="14" t="n">
        <x:v>23399.18</x:v>
      </x:c>
      <x:c r="J1884" s="14" t="n">
        <x:v>5309.14</x:v>
      </x:c>
      <x:c r="K1884" s="16" t="n">
        <x:v>0.2935</x:v>
      </x:c>
      <x:c r="L1884" s="14" t="n">
        <x:v>0</x:v>
      </x:c>
      <x:c r="M1884" s="14" t="n">
        <x:v>23399.18</x:v>
      </x:c>
      <x:c r="N1884" s="14" t="n">
        <x:v>561262.68</x:v>
      </x:c>
      <x:c r="O1884" t="str">
        <x:v>Fornecedor 035</x:v>
      </x:c>
      <x:c r="P1884" t="str">
        <x:v>Realizado</x:v>
      </x:c>
      <x:c r="Q1884" s="18" t="n">
        <x:v>0</x:v>
      </x:c>
      <x:c r="R1884" t="str">
        <x:v>Baixo</x:v>
      </x:c>
      <x:c r="S1884" t="str">
        <x:v>Revisar variação</x:v>
      </x:c>
    </x:row>
    <x:row r="1885" ht="18" customHeight="1">
      <x:c r="A1885" t="str">
        <x:v>FIN01884</x:v>
      </x:c>
      <x:c r="B1885" s="12" t="n">
        <x:v>46217</x:v>
      </x:c>
      <x:c r="C1885" t="str">
        <x:v>Matriz BH</x:v>
      </x:c>
      <x:c r="D1885" t="str">
        <x:v>Administrativo</x:v>
      </x:c>
      <x:c r="E1885" t="str">
        <x:v>Serviços Terceirizados</x:v>
      </x:c>
      <x:c r="F1885" t="str">
        <x:v>Despesa</x:v>
      </x:c>
      <x:c r="G1885" t="str">
        <x:v>Despesa operacional</x:v>
      </x:c>
      <x:c r="H1885" s="14" t="n">
        <x:v>44399.07</x:v>
      </x:c>
      <x:c r="I1885" s="14" t="n">
        <x:v>44388.1</x:v>
      </x:c>
      <x:c r="J1885" s="14" t="n">
        <x:v>-10.97</x:v>
      </x:c>
      <x:c r="K1885" s="16" t="n">
        <x:v>-0.0002</x:v>
      </x:c>
      <x:c r="L1885" s="14" t="n">
        <x:v>0</x:v>
      </x:c>
      <x:c r="M1885" s="14" t="n">
        <x:v>44388.1</x:v>
      </x:c>
      <x:c r="N1885" s="14" t="n">
        <x:v>516874.58</x:v>
      </x:c>
      <x:c r="O1885" t="str">
        <x:v>Fornecedor 025</x:v>
      </x:c>
      <x:c r="P1885" t="str">
        <x:v>Realizado</x:v>
      </x:c>
      <x:c r="Q1885" s="18" t="n">
        <x:v>0</x:v>
      </x:c>
      <x:c r="R1885" t="str">
        <x:v>Baixo</x:v>
      </x:c>
      <x:c r="S1885" t="str">
        <x:v>Atraso recorrente</x:v>
      </x:c>
    </x:row>
    <x:row r="1886" ht="18" customHeight="1">
      <x:c r="A1886" t="str">
        <x:v>FIN01885</x:v>
      </x:c>
      <x:c r="B1886" s="12" t="n">
        <x:v>46106</x:v>
      </x:c>
      <x:c r="C1886" t="str">
        <x:v>Filial Contagem</x:v>
      </x:c>
      <x:c r="D1886" t="str">
        <x:v>Operações</x:v>
      </x:c>
      <x:c r="E1886" t="str">
        <x:v>Tecnologia</x:v>
      </x:c>
      <x:c r="F1886" t="str">
        <x:v>Despesa</x:v>
      </x:c>
      <x:c r="G1886" t="str">
        <x:v>Serviço contratado</x:v>
      </x:c>
      <x:c r="H1886" s="14" t="n">
        <x:v>29758.56</x:v>
      </x:c>
      <x:c r="I1886" s="14" t="n">
        <x:v>33097.16</x:v>
      </x:c>
      <x:c r="J1886" s="14" t="n">
        <x:v>3338.6</x:v>
      </x:c>
      <x:c r="K1886" s="16" t="n">
        <x:v>0.1122</x:v>
      </x:c>
      <x:c r="L1886" s="14" t="n">
        <x:v>0</x:v>
      </x:c>
      <x:c r="M1886" s="14" t="n">
        <x:v>33097.16</x:v>
      </x:c>
      <x:c r="N1886" s="14" t="n">
        <x:v>483777.42</x:v>
      </x:c>
      <x:c r="O1886" t="str">
        <x:v>Fornecedor 095</x:v>
      </x:c>
      <x:c r="P1886" t="str">
        <x:v>Realizado</x:v>
      </x:c>
      <x:c r="Q1886" s="18" t="n">
        <x:v>0</x:v>
      </x:c>
      <x:c r="R1886" t="str">
        <x:v>Baixo</x:v>
      </x:c>
      <x:c r="S1886" t="str">
        <x:v>Queda de volume</x:v>
      </x:c>
    </x:row>
    <x:row r="1887" ht="18" customHeight="1">
      <x:c r="A1887" t="str">
        <x:v>FIN01886</x:v>
      </x:c>
      <x:c r="B1887" s="12" t="n">
        <x:v>45800</x:v>
      </x:c>
      <x:c r="C1887" t="str">
        <x:v>Filial Contagem</x:v>
      </x:c>
      <x:c r="D1887" t="str">
        <x:v>Administrativo</x:v>
      </x:c>
      <x:c r="E1887" t="str">
        <x:v>Tecnologia</x:v>
      </x:c>
      <x:c r="F1887" t="str">
        <x:v>Despesa</x:v>
      </x:c>
      <x:c r="G1887" t="str">
        <x:v>Pagamento fornecedor</x:v>
      </x:c>
      <x:c r="H1887" s="14" t="n">
        <x:v>4426.07</x:v>
      </x:c>
      <x:c r="I1887" s="14" t="n">
        <x:v>5180.04</x:v>
      </x:c>
      <x:c r="J1887" s="14" t="n">
        <x:v>753.97</x:v>
      </x:c>
      <x:c r="K1887" s="16" t="n">
        <x:v>0.1703</x:v>
      </x:c>
      <x:c r="L1887" s="14" t="n">
        <x:v>0</x:v>
      </x:c>
      <x:c r="M1887" s="14" t="n">
        <x:v>5180.04</x:v>
      </x:c>
      <x:c r="N1887" s="14" t="n">
        <x:v>478597.38</x:v>
      </x:c>
      <x:c r="O1887" t="str">
        <x:v>Fornecedor 009</x:v>
      </x:c>
      <x:c r="P1887" t="str">
        <x:v>Realizado</x:v>
      </x:c>
      <x:c r="Q1887" s="18" t="n">
        <x:v>0</x:v>
      </x:c>
      <x:c r="R1887" t="str">
        <x:v>Baixo</x:v>
      </x:c>
      <x:c r="S1887" t="str">
        <x:v>Despesa não planejada</x:v>
      </x:c>
    </x:row>
    <x:row r="1888" ht="18" customHeight="1">
      <x:c r="A1888" t="str">
        <x:v>FIN01887</x:v>
      </x:c>
      <x:c r="B1888" s="12" t="n">
        <x:v>45757</x:v>
      </x:c>
      <x:c r="C1888" t="str">
        <x:v>CD Ribeirão das Neves</x:v>
      </x:c>
      <x:c r="D1888" t="str">
        <x:v>Administrativo</x:v>
      </x:c>
      <x:c r="E1888" t="str">
        <x:v>Frete Cobrado</x:v>
      </x:c>
      <x:c r="F1888" t="str">
        <x:v>Receita</x:v>
      </x:c>
      <x:c r="G1888" t="str">
        <x:v>Venda faturada</x:v>
      </x:c>
      <x:c r="H1888" s="14" t="n">
        <x:v>16438.73</x:v>
      </x:c>
      <x:c r="I1888" s="14" t="n">
        <x:v>18914.02</x:v>
      </x:c>
      <x:c r="J1888" s="14" t="n">
        <x:v>2475.29</x:v>
      </x:c>
      <x:c r="K1888" s="16" t="n">
        <x:v>0.1506</x:v>
      </x:c>
      <x:c r="L1888" s="14" t="n">
        <x:v>18914.02</x:v>
      </x:c>
      <x:c r="M1888" s="14" t="n">
        <x:v>0</x:v>
      </x:c>
      <x:c r="N1888" s="14" t="n">
        <x:v>497511.4</x:v>
      </x:c>
      <x:c r="O1888" t="str">
        <x:v>Cliente 096</x:v>
      </x:c>
      <x:c r="P1888" t="str">
        <x:v>Realizado</x:v>
      </x:c>
      <x:c r="Q1888" s="18" t="n">
        <x:v>0</x:v>
      </x:c>
      <x:c r="R1888" t="str">
        <x:v>Baixo</x:v>
      </x:c>
      <x:c r="S1888" t="str">
        <x:v>Possível anomalia</x:v>
      </x:c>
    </x:row>
    <x:row r="1889" ht="18" customHeight="1">
      <x:c r="A1889" t="str">
        <x:v>FIN01888</x:v>
      </x:c>
      <x:c r="B1889" s="12" t="n">
        <x:v>46086</x:v>
      </x:c>
      <x:c r="C1889" t="str">
        <x:v>Matriz BH</x:v>
      </x:c>
      <x:c r="D1889" t="str">
        <x:v>Financeiro</x:v>
      </x:c>
      <x:c r="E1889" t="str">
        <x:v>Mercadorias</x:v>
      </x:c>
      <x:c r="F1889" t="str">
        <x:v>Despesa</x:v>
      </x:c>
      <x:c r="G1889" t="str">
        <x:v>Pagamento fornecedor</x:v>
      </x:c>
      <x:c r="H1889" s="14" t="n">
        <x:v>21848.75</x:v>
      </x:c>
      <x:c r="I1889" s="14" t="n">
        <x:v>22485.74</x:v>
      </x:c>
      <x:c r="J1889" s="14" t="n">
        <x:v>636.99</x:v>
      </x:c>
      <x:c r="K1889" s="16" t="n">
        <x:v>0.0292</x:v>
      </x:c>
      <x:c r="L1889" s="14" t="n">
        <x:v>0</x:v>
      </x:c>
      <x:c r="M1889" s="14" t="n">
        <x:v>22485.74</x:v>
      </x:c>
      <x:c r="N1889" s="14" t="n">
        <x:v>475025.66</x:v>
      </x:c>
      <x:c r="O1889" t="str">
        <x:v>Fornecedor 097</x:v>
      </x:c>
      <x:c r="P1889" t="str">
        <x:v>Realizado</x:v>
      </x:c>
      <x:c r="Q1889" s="18" t="n">
        <x:v>0</x:v>
      </x:c>
      <x:c r="R1889" t="str">
        <x:v>Baixo</x:v>
      </x:c>
      <x:c r="S1889" t="str">
        <x:v>Queda de volume</x:v>
      </x:c>
    </x:row>
    <x:row r="1890" ht="18" customHeight="1">
      <x:c r="A1890" t="str">
        <x:v>FIN01889</x:v>
      </x:c>
      <x:c r="B1890" s="12" t="n">
        <x:v>45842</x:v>
      </x:c>
      <x:c r="C1890" t="str">
        <x:v>CD Ribeirão das Neves</x:v>
      </x:c>
      <x:c r="D1890" t="str">
        <x:v>Operações</x:v>
      </x:c>
      <x:c r="E1890" t="str">
        <x:v>Outras Receitas</x:v>
      </x:c>
      <x:c r="F1890" t="str">
        <x:v>Receita</x:v>
      </x:c>
      <x:c r="G1890" t="str">
        <x:v>Serviço prestado</x:v>
      </x:c>
      <x:c r="H1890" s="14" t="n">
        <x:v>43080.47</x:v>
      </x:c>
      <x:c r="I1890" s="14" t="n">
        <x:v>47621.41</x:v>
      </x:c>
      <x:c r="J1890" s="14" t="n">
        <x:v>4540.94</x:v>
      </x:c>
      <x:c r="K1890" s="16" t="n">
        <x:v>0.1054</x:v>
      </x:c>
      <x:c r="L1890" s="14" t="n">
        <x:v>47621.41</x:v>
      </x:c>
      <x:c r="M1890" s="14" t="n">
        <x:v>0</x:v>
      </x:c>
      <x:c r="N1890" s="14" t="n">
        <x:v>522647.07</x:v>
      </x:c>
      <x:c r="O1890" t="str">
        <x:v>Cliente 088</x:v>
      </x:c>
      <x:c r="P1890" t="str">
        <x:v>Realizado</x:v>
      </x:c>
      <x:c r="Q1890" s="18" t="n">
        <x:v>0</x:v>
      </x:c>
      <x:c r="R1890" t="str">
        <x:v>Baixo</x:v>
      </x:c>
      <x:c r="S1890" t="str">
        <x:v>Aumento de preço</x:v>
      </x:c>
    </x:row>
    <x:row r="1891" ht="18" customHeight="1">
      <x:c r="A1891" t="str">
        <x:v>FIN01890</x:v>
      </x:c>
      <x:c r="B1891" s="12" t="n">
        <x:v>45832</x:v>
      </x:c>
      <x:c r="C1891" t="str">
        <x:v>Matriz BH</x:v>
      </x:c>
      <x:c r="D1891" t="str">
        <x:v>Logística</x:v>
      </x:c>
      <x:c r="E1891" t="str">
        <x:v>Frete Cobrado</x:v>
      </x:c>
      <x:c r="F1891" t="str">
        <x:v>Receita</x:v>
      </x:c>
      <x:c r="G1891" t="str">
        <x:v>Serviço prestado</x:v>
      </x:c>
      <x:c r="H1891" s="14" t="n">
        <x:v>40599.96</x:v>
      </x:c>
      <x:c r="I1891" s="14" t="n">
        <x:v>31618</x:v>
      </x:c>
      <x:c r="J1891" s="14" t="n">
        <x:v>-8981.96</x:v>
      </x:c>
      <x:c r="K1891" s="16" t="n">
        <x:v>-0.2212</x:v>
      </x:c>
      <x:c r="L1891" s="14" t="n">
        <x:v>31618</x:v>
      </x:c>
      <x:c r="M1891" s="14" t="n">
        <x:v>0</x:v>
      </x:c>
      <x:c r="N1891" s="14" t="n">
        <x:v>554265.07</x:v>
      </x:c>
      <x:c r="O1891" t="str">
        <x:v>Cliente 154</x:v>
      </x:c>
      <x:c r="P1891" t="str">
        <x:v>Realizado</x:v>
      </x:c>
      <x:c r="Q1891" s="18" t="n">
        <x:v>0</x:v>
      </x:c>
      <x:c r="R1891" t="str">
        <x:v>Baixo</x:v>
      </x:c>
      <x:c r="S1891" t="str">
        <x:v>Dentro do esperado</x:v>
      </x:c>
    </x:row>
    <x:row r="1892" ht="18" customHeight="1">
      <x:c r="A1892" t="str">
        <x:v>FIN01891</x:v>
      </x:c>
      <x:c r="B1892" s="12" t="n">
        <x:v>45986</x:v>
      </x:c>
      <x:c r="C1892" t="str">
        <x:v>CD Ribeirão das Neves</x:v>
      </x:c>
      <x:c r="D1892" t="str">
        <x:v>Comercial</x:v>
      </x:c>
      <x:c r="E1892" t="str">
        <x:v>Manutenção</x:v>
      </x:c>
      <x:c r="F1892" t="str">
        <x:v>Despesa</x:v>
      </x:c>
      <x:c r="G1892" t="str">
        <x:v>Pagamento fornecedor</x:v>
      </x:c>
      <x:c r="H1892" s="14" t="n">
        <x:v>14338.15</x:v>
      </x:c>
      <x:c r="I1892" s="14" t="n">
        <x:v>17930.24</x:v>
      </x:c>
      <x:c r="J1892" s="14" t="n">
        <x:v>3592.09</x:v>
      </x:c>
      <x:c r="K1892" s="16" t="n">
        <x:v>0.2505</x:v>
      </x:c>
      <x:c r="L1892" s="14" t="n">
        <x:v>0</x:v>
      </x:c>
      <x:c r="M1892" s="14" t="n">
        <x:v>17930.24</x:v>
      </x:c>
      <x:c r="N1892" s="14" t="n">
        <x:v>536334.83</x:v>
      </x:c>
      <x:c r="O1892" t="str">
        <x:v>Fornecedor 007</x:v>
      </x:c>
      <x:c r="P1892" t="str">
        <x:v>Realizado</x:v>
      </x:c>
      <x:c r="Q1892" s="18" t="n">
        <x:v>0</x:v>
      </x:c>
      <x:c r="R1892" t="str">
        <x:v>Baixo</x:v>
      </x:c>
      <x:c r="S1892" t="str">
        <x:v>Queda de volume</x:v>
      </x:c>
    </x:row>
    <x:row r="1893" ht="18" customHeight="1">
      <x:c r="A1893" t="str">
        <x:v>FIN01892</x:v>
      </x:c>
      <x:c r="B1893" s="12" t="n">
        <x:v>46223</x:v>
      </x:c>
      <x:c r="C1893" t="str">
        <x:v>CD Ribeirão das Neves</x:v>
      </x:c>
      <x:c r="D1893" t="str">
        <x:v>Comercial</x:v>
      </x:c>
      <x:c r="E1893" t="str">
        <x:v>Energia</x:v>
      </x:c>
      <x:c r="F1893" t="str">
        <x:v>Despesa</x:v>
      </x:c>
      <x:c r="G1893" t="str">
        <x:v>Pagamento fornecedor</x:v>
      </x:c>
      <x:c r="H1893" s="14" t="n">
        <x:v>9137.38</x:v>
      </x:c>
      <x:c r="I1893" s="14" t="n">
        <x:v>9389.45</x:v>
      </x:c>
      <x:c r="J1893" s="14" t="n">
        <x:v>252.07</x:v>
      </x:c>
      <x:c r="K1893" s="16" t="n">
        <x:v>0.0276</x:v>
      </x:c>
      <x:c r="L1893" s="14" t="n">
        <x:v>0</x:v>
      </x:c>
      <x:c r="M1893" s="14" t="n">
        <x:v>9389.45</x:v>
      </x:c>
      <x:c r="N1893" s="14" t="n">
        <x:v>526945.38</x:v>
      </x:c>
      <x:c r="O1893" t="str">
        <x:v>Fornecedor 056</x:v>
      </x:c>
      <x:c r="P1893" t="str">
        <x:v>Realizado</x:v>
      </x:c>
      <x:c r="Q1893" s="18" t="n">
        <x:v>0</x:v>
      </x:c>
      <x:c r="R1893" t="str">
        <x:v>Baixo</x:v>
      </x:c>
      <x:c r="S1893" t="str">
        <x:v>Sem observações</x:v>
      </x:c>
    </x:row>
    <x:row r="1894" ht="18" customHeight="1">
      <x:c r="A1894" t="str">
        <x:v>FIN01893</x:v>
      </x:c>
      <x:c r="B1894" s="12" t="n">
        <x:v>46117</x:v>
      </x:c>
      <x:c r="C1894" t="str">
        <x:v>Matriz BH</x:v>
      </x:c>
      <x:c r="D1894" t="str">
        <x:v>TI</x:v>
      </x:c>
      <x:c r="E1894" t="str">
        <x:v>Manutenção</x:v>
      </x:c>
      <x:c r="F1894" t="str">
        <x:v>Despesa</x:v>
      </x:c>
      <x:c r="G1894" t="str">
        <x:v>Pagamento fornecedor</x:v>
      </x:c>
      <x:c r="H1894" s="14" t="n">
        <x:v>11831.62</x:v>
      </x:c>
      <x:c r="I1894" s="14" t="n">
        <x:v>13878.54</x:v>
      </x:c>
      <x:c r="J1894" s="14" t="n">
        <x:v>2046.92</x:v>
      </x:c>
      <x:c r="K1894" s="16" t="n">
        <x:v>0.173</x:v>
      </x:c>
      <x:c r="L1894" s="14" t="n">
        <x:v>0</x:v>
      </x:c>
      <x:c r="M1894" s="14" t="n">
        <x:v>13878.54</x:v>
      </x:c>
      <x:c r="N1894" s="14" t="n">
        <x:v>513066.84</x:v>
      </x:c>
      <x:c r="O1894" t="str">
        <x:v>Fornecedor 091</x:v>
      </x:c>
      <x:c r="P1894" t="str">
        <x:v>Realizado</x:v>
      </x:c>
      <x:c r="Q1894" s="18" t="n">
        <x:v>0</x:v>
      </x:c>
      <x:c r="R1894" t="str">
        <x:v>Baixo</x:v>
      </x:c>
      <x:c r="S1894" t="str">
        <x:v>Possível anomalia</x:v>
      </x:c>
    </x:row>
    <x:row r="1895" ht="18" customHeight="1">
      <x:c r="A1895" t="str">
        <x:v>FIN01894</x:v>
      </x:c>
      <x:c r="B1895" s="12" t="n">
        <x:v>46193</x:v>
      </x:c>
      <x:c r="C1895" t="str">
        <x:v>CD Ribeirão das Neves</x:v>
      </x:c>
      <x:c r="D1895" t="str">
        <x:v>Financeiro</x:v>
      </x:c>
      <x:c r="E1895" t="str">
        <x:v>Outras Receitas</x:v>
      </x:c>
      <x:c r="F1895" t="str">
        <x:v>Receita</x:v>
      </x:c>
      <x:c r="G1895" t="str">
        <x:v>Venda faturada</x:v>
      </x:c>
      <x:c r="H1895" s="14" t="n">
        <x:v>10056.84</x:v>
      </x:c>
      <x:c r="I1895" s="14" t="n">
        <x:v>11867.38</x:v>
      </x:c>
      <x:c r="J1895" s="14" t="n">
        <x:v>1810.54</x:v>
      </x:c>
      <x:c r="K1895" s="16" t="n">
        <x:v>0.18</x:v>
      </x:c>
      <x:c r="L1895" s="14" t="n">
        <x:v>11867.38</x:v>
      </x:c>
      <x:c r="M1895" s="14" t="n">
        <x:v>0</x:v>
      </x:c>
      <x:c r="N1895" s="14" t="n">
        <x:v>524934.22</x:v>
      </x:c>
      <x:c r="O1895" t="str">
        <x:v>Cliente 111</x:v>
      </x:c>
      <x:c r="P1895" t="str">
        <x:v>Realizado</x:v>
      </x:c>
      <x:c r="Q1895" s="18" t="n">
        <x:v>0</x:v>
      </x:c>
      <x:c r="R1895" t="str">
        <x:v>Baixo</x:v>
      </x:c>
      <x:c r="S1895" t="str">
        <x:v>Dentro do esperado</x:v>
      </x:c>
    </x:row>
    <x:row r="1896" ht="18" customHeight="1">
      <x:c r="A1896" t="str">
        <x:v>FIN01895</x:v>
      </x:c>
      <x:c r="B1896" s="12" t="n">
        <x:v>45723</x:v>
      </x:c>
      <x:c r="C1896" t="str">
        <x:v>Filial Betim</x:v>
      </x:c>
      <x:c r="D1896" t="str">
        <x:v>TI</x:v>
      </x:c>
      <x:c r="E1896" t="str">
        <x:v>Tecnologia</x:v>
      </x:c>
      <x:c r="F1896" t="str">
        <x:v>Despesa</x:v>
      </x:c>
      <x:c r="G1896" t="str">
        <x:v>Compra administrativa</x:v>
      </x:c>
      <x:c r="H1896" s="14" t="n">
        <x:v>31862.29</x:v>
      </x:c>
      <x:c r="I1896" s="14" t="n">
        <x:v>37731.12</x:v>
      </x:c>
      <x:c r="J1896" s="14" t="n">
        <x:v>5868.83</x:v>
      </x:c>
      <x:c r="K1896" s="16" t="n">
        <x:v>0.1842</x:v>
      </x:c>
      <x:c r="L1896" s="14" t="n">
        <x:v>0</x:v>
      </x:c>
      <x:c r="M1896" s="14" t="n">
        <x:v>37731.12</x:v>
      </x:c>
      <x:c r="N1896" s="14" t="n">
        <x:v>487203.1</x:v>
      </x:c>
      <x:c r="O1896" t="str">
        <x:v>Fornecedor 094</x:v>
      </x:c>
      <x:c r="P1896" t="str">
        <x:v>Realizado</x:v>
      </x:c>
      <x:c r="Q1896" s="18" t="n">
        <x:v>0</x:v>
      </x:c>
      <x:c r="R1896" t="str">
        <x:v>Baixo</x:v>
      </x:c>
      <x:c r="S1896" t="str">
        <x:v>Queda de volume</x:v>
      </x:c>
    </x:row>
    <x:row r="1897" ht="18" customHeight="1">
      <x:c r="A1897" t="str">
        <x:v>FIN01896</x:v>
      </x:c>
      <x:c r="B1897" s="12" t="n">
        <x:v>45751</x:v>
      </x:c>
      <x:c r="C1897" t="str">
        <x:v>Filial Betim</x:v>
      </x:c>
      <x:c r="D1897" t="str">
        <x:v>Financeiro</x:v>
      </x:c>
      <x:c r="E1897" t="str">
        <x:v>Serviços</x:v>
      </x:c>
      <x:c r="F1897" t="str">
        <x:v>Receita</x:v>
      </x:c>
      <x:c r="G1897" t="str">
        <x:v>Serviço prestado</x:v>
      </x:c>
      <x:c r="H1897" s="14" t="n">
        <x:v>15722.57</x:v>
      </x:c>
      <x:c r="I1897" s="14" t="n">
        <x:v>15271.3</x:v>
      </x:c>
      <x:c r="J1897" s="14" t="n">
        <x:v>-451.27</x:v>
      </x:c>
      <x:c r="K1897" s="16" t="n">
        <x:v>-0.0287</x:v>
      </x:c>
      <x:c r="L1897" s="14" t="n">
        <x:v>15271.3</x:v>
      </x:c>
      <x:c r="M1897" s="14" t="n">
        <x:v>0</x:v>
      </x:c>
      <x:c r="N1897" s="14" t="n">
        <x:v>502474.4</x:v>
      </x:c>
      <x:c r="O1897" t="str">
        <x:v>Cliente 085</x:v>
      </x:c>
      <x:c r="P1897" t="str">
        <x:v>Em atraso</x:v>
      </x:c>
      <x:c r="Q1897" s="18" t="n">
        <x:v>131</x:v>
      </x:c>
      <x:c r="R1897" t="str">
        <x:v>Crítico</x:v>
      </x:c>
      <x:c r="S1897" t="str">
        <x:v>Aumento de preço</x:v>
      </x:c>
    </x:row>
    <x:row r="1898" ht="18" customHeight="1">
      <x:c r="A1898" t="str">
        <x:v>FIN01897</x:v>
      </x:c>
      <x:c r="B1898" s="12" t="n">
        <x:v>45759</x:v>
      </x:c>
      <x:c r="C1898" t="str">
        <x:v>Filial Betim</x:v>
      </x:c>
      <x:c r="D1898" t="str">
        <x:v>Comercial</x:v>
      </x:c>
      <x:c r="E1898" t="str">
        <x:v>Tecnologia</x:v>
      </x:c>
      <x:c r="F1898" t="str">
        <x:v>Despesa</x:v>
      </x:c>
      <x:c r="G1898" t="str">
        <x:v>Pagamento fornecedor</x:v>
      </x:c>
      <x:c r="H1898" s="14" t="n">
        <x:v>40603.79</x:v>
      </x:c>
      <x:c r="I1898" s="14" t="n">
        <x:v>48397.98</x:v>
      </x:c>
      <x:c r="J1898" s="14" t="n">
        <x:v>7794.19</x:v>
      </x:c>
      <x:c r="K1898" s="16" t="n">
        <x:v>0.192</x:v>
      </x:c>
      <x:c r="L1898" s="14" t="n">
        <x:v>0</x:v>
      </x:c>
      <x:c r="M1898" s="14" t="n">
        <x:v>48397.98</x:v>
      </x:c>
      <x:c r="N1898" s="14" t="n">
        <x:v>454076.42</x:v>
      </x:c>
      <x:c r="O1898" t="str">
        <x:v>Fornecedor 114</x:v>
      </x:c>
      <x:c r="P1898" t="str">
        <x:v>Realizado</x:v>
      </x:c>
      <x:c r="Q1898" s="18" t="n">
        <x:v>0</x:v>
      </x:c>
      <x:c r="R1898" t="str">
        <x:v>Baixo</x:v>
      </x:c>
      <x:c r="S1898" t="str">
        <x:v>Atraso recorrente</x:v>
      </x:c>
    </x:row>
    <x:row r="1899" ht="18" customHeight="1">
      <x:c r="A1899" t="str">
        <x:v>FIN01898</x:v>
      </x:c>
      <x:c r="B1899" s="12" t="n">
        <x:v>45749</x:v>
      </x:c>
      <x:c r="C1899" t="str">
        <x:v>Filial Contagem</x:v>
      </x:c>
      <x:c r="D1899" t="str">
        <x:v>TI</x:v>
      </x:c>
      <x:c r="E1899" t="str">
        <x:v>Outras Receitas</x:v>
      </x:c>
      <x:c r="F1899" t="str">
        <x:v>Receita</x:v>
      </x:c>
      <x:c r="G1899" t="str">
        <x:v>Receita comercial</x:v>
      </x:c>
      <x:c r="H1899" s="14" t="n">
        <x:v>8054.65</x:v>
      </x:c>
      <x:c r="I1899" s="14" t="n">
        <x:v>7168.24</x:v>
      </x:c>
      <x:c r="J1899" s="14" t="n">
        <x:v>-886.41</x:v>
      </x:c>
      <x:c r="K1899" s="16" t="n">
        <x:v>-0.11</x:v>
      </x:c>
      <x:c r="L1899" s="14" t="n">
        <x:v>7168.24</x:v>
      </x:c>
      <x:c r="M1899" s="14" t="n">
        <x:v>0</x:v>
      </x:c>
      <x:c r="N1899" s="14" t="n">
        <x:v>461244.66</x:v>
      </x:c>
      <x:c r="O1899" t="str">
        <x:v>Cliente 176</x:v>
      </x:c>
      <x:c r="P1899" t="str">
        <x:v>Realizado</x:v>
      </x:c>
      <x:c r="Q1899" s="18" t="n">
        <x:v>0</x:v>
      </x:c>
      <x:c r="R1899" t="str">
        <x:v>Baixo</x:v>
      </x:c>
      <x:c r="S1899" t="str">
        <x:v>Dentro do esperado</x:v>
      </x:c>
    </x:row>
    <x:row r="1900" ht="18" customHeight="1">
      <x:c r="A1900" t="str">
        <x:v>FIN01899</x:v>
      </x:c>
      <x:c r="B1900" s="12" t="n">
        <x:v>45961</x:v>
      </x:c>
      <x:c r="C1900" t="str">
        <x:v>Filial Contagem</x:v>
      </x:c>
      <x:c r="D1900" t="str">
        <x:v>TI</x:v>
      </x:c>
      <x:c r="E1900" t="str">
        <x:v>Venda de Produtos</x:v>
      </x:c>
      <x:c r="F1900" t="str">
        <x:v>Receita</x:v>
      </x:c>
      <x:c r="G1900" t="str">
        <x:v>Serviço prestado</x:v>
      </x:c>
      <x:c r="H1900" s="14" t="n">
        <x:v>22892.71</x:v>
      </x:c>
      <x:c r="I1900" s="14" t="n">
        <x:v>19826.27</x:v>
      </x:c>
      <x:c r="J1900" s="14" t="n">
        <x:v>-3066.44</x:v>
      </x:c>
      <x:c r="K1900" s="16" t="n">
        <x:v>-0.1339</x:v>
      </x:c>
      <x:c r="L1900" s="14" t="n">
        <x:v>19826.27</x:v>
      </x:c>
      <x:c r="M1900" s="14" t="n">
        <x:v>0</x:v>
      </x:c>
      <x:c r="N1900" s="14" t="n">
        <x:v>481070.93</x:v>
      </x:c>
      <x:c r="O1900" t="str">
        <x:v>Cliente 129</x:v>
      </x:c>
      <x:c r="P1900" t="str">
        <x:v>Realizado</x:v>
      </x:c>
      <x:c r="Q1900" s="18" t="n">
        <x:v>0</x:v>
      </x:c>
      <x:c r="R1900" t="str">
        <x:v>Baixo</x:v>
      </x:c>
      <x:c r="S1900" t="str">
        <x:v>Possível anomalia</x:v>
      </x:c>
    </x:row>
    <x:row r="1901" ht="18" customHeight="1">
      <x:c r="A1901" t="str">
        <x:v>FIN01900</x:v>
      </x:c>
      <x:c r="B1901" s="12" t="n">
        <x:v>46193</x:v>
      </x:c>
      <x:c r="C1901" t="str">
        <x:v>Filial Contagem</x:v>
      </x:c>
      <x:c r="D1901" t="str">
        <x:v>Operações</x:v>
      </x:c>
      <x:c r="E1901" t="str">
        <x:v>Outras Receitas</x:v>
      </x:c>
      <x:c r="F1901" t="str">
        <x:v>Receita</x:v>
      </x:c>
      <x:c r="G1901" t="str">
        <x:v>Receita comercial</x:v>
      </x:c>
      <x:c r="H1901" s="14" t="n">
        <x:v>42807.67</x:v>
      </x:c>
      <x:c r="I1901" s="14" t="n">
        <x:v>38386.99</x:v>
      </x:c>
      <x:c r="J1901" s="14" t="n">
        <x:v>-4420.68</x:v>
      </x:c>
      <x:c r="K1901" s="16" t="n">
        <x:v>-0.1033</x:v>
      </x:c>
      <x:c r="L1901" s="14" t="n">
        <x:v>38386.99</x:v>
      </x:c>
      <x:c r="M1901" s="14" t="n">
        <x:v>0</x:v>
      </x:c>
      <x:c r="N1901" s="14" t="n">
        <x:v>519457.92</x:v>
      </x:c>
      <x:c r="O1901" t="str">
        <x:v>Cliente 093</x:v>
      </x:c>
      <x:c r="P1901" t="str">
        <x:v>Em atraso</x:v>
      </x:c>
      <x:c r="Q1901" s="18" t="n">
        <x:v>106</x:v>
      </x:c>
      <x:c r="R1901" t="str">
        <x:v>Crítico</x:v>
      </x:c>
      <x:c r="S1901" t="str">
        <x:v>Sem observações</x:v>
      </x:c>
    </x:row>
    <x:row r="1902" ht="18" customHeight="1">
      <x:c r="A1902" t="str">
        <x:v>FIN01901</x:v>
      </x:c>
      <x:c r="B1902" s="12" t="n">
        <x:v>46232</x:v>
      </x:c>
      <x:c r="C1902" t="str">
        <x:v>Filial Contagem</x:v>
      </x:c>
      <x:c r="D1902" t="str">
        <x:v>Financeiro</x:v>
      </x:c>
      <x:c r="E1902" t="str">
        <x:v>Energia</x:v>
      </x:c>
      <x:c r="F1902" t="str">
        <x:v>Despesa</x:v>
      </x:c>
      <x:c r="G1902" t="str">
        <x:v>Despesa operacional</x:v>
      </x:c>
      <x:c r="H1902" s="14" t="n">
        <x:v>24116.61</x:v>
      </x:c>
      <x:c r="I1902" s="14" t="n">
        <x:v>27618.43</x:v>
      </x:c>
      <x:c r="J1902" s="14" t="n">
        <x:v>3501.82</x:v>
      </x:c>
      <x:c r="K1902" s="16" t="n">
        <x:v>0.1452</x:v>
      </x:c>
      <x:c r="L1902" s="14" t="n">
        <x:v>0</x:v>
      </x:c>
      <x:c r="M1902" s="14" t="n">
        <x:v>27618.43</x:v>
      </x:c>
      <x:c r="N1902" s="14" t="n">
        <x:v>491839.49</x:v>
      </x:c>
      <x:c r="O1902" t="str">
        <x:v>Fornecedor 049</x:v>
      </x:c>
      <x:c r="P1902" t="str">
        <x:v>Realizado</x:v>
      </x:c>
      <x:c r="Q1902" s="18" t="n">
        <x:v>0</x:v>
      </x:c>
      <x:c r="R1902" t="str">
        <x:v>Baixo</x:v>
      </x:c>
      <x:c r="S1902" t="str">
        <x:v>Aumento de preço</x:v>
      </x:c>
    </x:row>
    <x:row r="1903" ht="18" customHeight="1">
      <x:c r="A1903" t="str">
        <x:v>FIN01902</x:v>
      </x:c>
      <x:c r="B1903" s="12" t="n">
        <x:v>46249</x:v>
      </x:c>
      <x:c r="C1903" t="str">
        <x:v>Matriz BH</x:v>
      </x:c>
      <x:c r="D1903" t="str">
        <x:v>Financeiro</x:v>
      </x:c>
      <x:c r="E1903" t="str">
        <x:v>Frete Cobrado</x:v>
      </x:c>
      <x:c r="F1903" t="str">
        <x:v>Receita</x:v>
      </x:c>
      <x:c r="G1903" t="str">
        <x:v>Receita comercial</x:v>
      </x:c>
      <x:c r="H1903" s="14" t="n">
        <x:v>33605.24</x:v>
      </x:c>
      <x:c r="I1903" s="14" t="n">
        <x:v>32304.75</x:v>
      </x:c>
      <x:c r="J1903" s="14" t="n">
        <x:v>-1300.49</x:v>
      </x:c>
      <x:c r="K1903" s="16" t="n">
        <x:v>-0.0387</x:v>
      </x:c>
      <x:c r="L1903" s="14" t="n">
        <x:v>32304.75</x:v>
      </x:c>
      <x:c r="M1903" s="14" t="n">
        <x:v>0</x:v>
      </x:c>
      <x:c r="N1903" s="14" t="n">
        <x:v>524144.24</x:v>
      </x:c>
      <x:c r="O1903" t="str">
        <x:v>Cliente 116</x:v>
      </x:c>
      <x:c r="P1903" t="str">
        <x:v>Em atraso</x:v>
      </x:c>
      <x:c r="Q1903" s="18" t="n">
        <x:v>7</x:v>
      </x:c>
      <x:c r="R1903" t="str">
        <x:v>Médio</x:v>
      </x:c>
      <x:c r="S1903" t="str">
        <x:v>Aumento de preço</x:v>
      </x:c>
    </x:row>
    <x:row r="1904" ht="18" customHeight="1">
      <x:c r="A1904" t="str">
        <x:v>FIN01903</x:v>
      </x:c>
      <x:c r="B1904" s="12" t="n">
        <x:v>46195</x:v>
      </x:c>
      <x:c r="C1904" t="str">
        <x:v>Filial Contagem</x:v>
      </x:c>
      <x:c r="D1904" t="str">
        <x:v>Comercial</x:v>
      </x:c>
      <x:c r="E1904" t="str">
        <x:v>Frete Cobrado</x:v>
      </x:c>
      <x:c r="F1904" t="str">
        <x:v>Receita</x:v>
      </x:c>
      <x:c r="G1904" t="str">
        <x:v>Venda faturada</x:v>
      </x:c>
      <x:c r="H1904" s="14" t="n">
        <x:v>23724.88</x:v>
      </x:c>
      <x:c r="I1904" s="14" t="n">
        <x:v>26278.01</x:v>
      </x:c>
      <x:c r="J1904" s="14" t="n">
        <x:v>2553.13</x:v>
      </x:c>
      <x:c r="K1904" s="16" t="n">
        <x:v>0.1076</x:v>
      </x:c>
      <x:c r="L1904" s="14" t="n">
        <x:v>26278.01</x:v>
      </x:c>
      <x:c r="M1904" s="14" t="n">
        <x:v>0</x:v>
      </x:c>
      <x:c r="N1904" s="14" t="n">
        <x:v>550422.25</x:v>
      </x:c>
      <x:c r="O1904" t="str">
        <x:v>Cliente 180</x:v>
      </x:c>
      <x:c r="P1904" t="str">
        <x:v>Realizado</x:v>
      </x:c>
      <x:c r="Q1904" s="18" t="n">
        <x:v>0</x:v>
      </x:c>
      <x:c r="R1904" t="str">
        <x:v>Baixo</x:v>
      </x:c>
      <x:c r="S1904" t="str">
        <x:v>Atraso recorrente</x:v>
      </x:c>
    </x:row>
    <x:row r="1905" ht="18" customHeight="1">
      <x:c r="A1905" t="str">
        <x:v>FIN01904</x:v>
      </x:c>
      <x:c r="B1905" s="12" t="n">
        <x:v>46177</x:v>
      </x:c>
      <x:c r="C1905" t="str">
        <x:v>Matriz BH</x:v>
      </x:c>
      <x:c r="D1905" t="str">
        <x:v>Comercial</x:v>
      </x:c>
      <x:c r="E1905" t="str">
        <x:v>Energia</x:v>
      </x:c>
      <x:c r="F1905" t="str">
        <x:v>Despesa</x:v>
      </x:c>
      <x:c r="G1905" t="str">
        <x:v>Pagamento fornecedor</x:v>
      </x:c>
      <x:c r="H1905" s="14" t="n">
        <x:v>37602.35</x:v>
      </x:c>
      <x:c r="I1905" s="14" t="n">
        <x:v>49668.8</x:v>
      </x:c>
      <x:c r="J1905" s="14" t="n">
        <x:v>12066.45</x:v>
      </x:c>
      <x:c r="K1905" s="16" t="n">
        <x:v>0.3209</x:v>
      </x:c>
      <x:c r="L1905" s="14" t="n">
        <x:v>0</x:v>
      </x:c>
      <x:c r="M1905" s="14" t="n">
        <x:v>49668.8</x:v>
      </x:c>
      <x:c r="N1905" s="14" t="n">
        <x:v>500753.45</x:v>
      </x:c>
      <x:c r="O1905" t="str">
        <x:v>Fornecedor 028</x:v>
      </x:c>
      <x:c r="P1905" t="str">
        <x:v>Realizado</x:v>
      </x:c>
      <x:c r="Q1905" s="18" t="n">
        <x:v>0</x:v>
      </x:c>
      <x:c r="R1905" t="str">
        <x:v>Baixo</x:v>
      </x:c>
      <x:c r="S1905" t="str">
        <x:v>Revisar variação</x:v>
      </x:c>
    </x:row>
    <x:row r="1906" ht="18" customHeight="1">
      <x:c r="A1906" t="str">
        <x:v>FIN01905</x:v>
      </x:c>
      <x:c r="B1906" s="12" t="n">
        <x:v>45733</x:v>
      </x:c>
      <x:c r="C1906" t="str">
        <x:v>Matriz BH</x:v>
      </x:c>
      <x:c r="D1906" t="str">
        <x:v>Financeiro</x:v>
      </x:c>
      <x:c r="E1906" t="str">
        <x:v>Frete Cobrado</x:v>
      </x:c>
      <x:c r="F1906" t="str">
        <x:v>Receita</x:v>
      </x:c>
      <x:c r="G1906" t="str">
        <x:v>Receita comercial</x:v>
      </x:c>
      <x:c r="H1906" s="14" t="n">
        <x:v>31018.74</x:v>
      </x:c>
      <x:c r="I1906" s="14" t="n">
        <x:v>23577.73</x:v>
      </x:c>
      <x:c r="J1906" s="14" t="n">
        <x:v>-7441.01</x:v>
      </x:c>
      <x:c r="K1906" s="16" t="n">
        <x:v>-0.2399</x:v>
      </x:c>
      <x:c r="L1906" s="14" t="n">
        <x:v>23577.73</x:v>
      </x:c>
      <x:c r="M1906" s="14" t="n">
        <x:v>0</x:v>
      </x:c>
      <x:c r="N1906" s="14" t="n">
        <x:v>524331.18</x:v>
      </x:c>
      <x:c r="O1906" t="str">
        <x:v>Cliente 153</x:v>
      </x:c>
      <x:c r="P1906" t="str">
        <x:v>Realizado</x:v>
      </x:c>
      <x:c r="Q1906" s="18" t="n">
        <x:v>0</x:v>
      </x:c>
      <x:c r="R1906" t="str">
        <x:v>Baixo</x:v>
      </x:c>
      <x:c r="S1906" t="str">
        <x:v>Revisar variação</x:v>
      </x:c>
    </x:row>
    <x:row r="1907" ht="18" customHeight="1">
      <x:c r="A1907" t="str">
        <x:v>FIN01906</x:v>
      </x:c>
      <x:c r="B1907" s="12" t="n">
        <x:v>45997</x:v>
      </x:c>
      <x:c r="C1907" t="str">
        <x:v>Filial Contagem</x:v>
      </x:c>
      <x:c r="D1907" t="str">
        <x:v>Logística</x:v>
      </x:c>
      <x:c r="E1907" t="str">
        <x:v>Outras Receitas</x:v>
      </x:c>
      <x:c r="F1907" t="str">
        <x:v>Receita</x:v>
      </x:c>
      <x:c r="G1907" t="str">
        <x:v>Venda faturada</x:v>
      </x:c>
      <x:c r="H1907" s="14" t="n">
        <x:v>18253.09</x:v>
      </x:c>
      <x:c r="I1907" s="14" t="n">
        <x:v>16616.18</x:v>
      </x:c>
      <x:c r="J1907" s="14" t="n">
        <x:v>-1636.91</x:v>
      </x:c>
      <x:c r="K1907" s="16" t="n">
        <x:v>-0.0897</x:v>
      </x:c>
      <x:c r="L1907" s="14" t="n">
        <x:v>16616.18</x:v>
      </x:c>
      <x:c r="M1907" s="14" t="n">
        <x:v>0</x:v>
      </x:c>
      <x:c r="N1907" s="14" t="n">
        <x:v>540947.36</x:v>
      </x:c>
      <x:c r="O1907" t="str">
        <x:v>Cliente 086</x:v>
      </x:c>
      <x:c r="P1907" t="str">
        <x:v>Realizado</x:v>
      </x:c>
      <x:c r="Q1907" s="18" t="n">
        <x:v>0</x:v>
      </x:c>
      <x:c r="R1907" t="str">
        <x:v>Baixo</x:v>
      </x:c>
      <x:c r="S1907" t="str">
        <x:v>Atraso recorrente</x:v>
      </x:c>
    </x:row>
    <x:row r="1908" ht="18" customHeight="1">
      <x:c r="A1908" t="str">
        <x:v>FIN01907</x:v>
      </x:c>
      <x:c r="B1908" s="12" t="n">
        <x:v>45950</x:v>
      </x:c>
      <x:c r="C1908" t="str">
        <x:v>CD Ribeirão das Neves</x:v>
      </x:c>
      <x:c r="D1908" t="str">
        <x:v>Comercial</x:v>
      </x:c>
      <x:c r="E1908" t="str">
        <x:v>Outras Receitas</x:v>
      </x:c>
      <x:c r="F1908" t="str">
        <x:v>Receita</x:v>
      </x:c>
      <x:c r="G1908" t="str">
        <x:v>Recebimento de cliente</x:v>
      </x:c>
      <x:c r="H1908" s="14" t="n">
        <x:v>59154.01</x:v>
      </x:c>
      <x:c r="I1908" s="14" t="n">
        <x:v>48868.49</x:v>
      </x:c>
      <x:c r="J1908" s="14" t="n">
        <x:v>-10285.52</x:v>
      </x:c>
      <x:c r="K1908" s="16" t="n">
        <x:v>-0.1739</x:v>
      </x:c>
      <x:c r="L1908" s="14" t="n">
        <x:v>48868.49</x:v>
      </x:c>
      <x:c r="M1908" s="14" t="n">
        <x:v>0</x:v>
      </x:c>
      <x:c r="N1908" s="14" t="n">
        <x:v>589815.85</x:v>
      </x:c>
      <x:c r="O1908" t="str">
        <x:v>Cliente 103</x:v>
      </x:c>
      <x:c r="P1908" t="str">
        <x:v>Realizado</x:v>
      </x:c>
      <x:c r="Q1908" s="18" t="n">
        <x:v>0</x:v>
      </x:c>
      <x:c r="R1908" t="str">
        <x:v>Baixo</x:v>
      </x:c>
      <x:c r="S1908" t="str">
        <x:v>Queda de volume</x:v>
      </x:c>
    </x:row>
    <x:row r="1909" ht="18" customHeight="1">
      <x:c r="A1909" t="str">
        <x:v>FIN01908</x:v>
      </x:c>
      <x:c r="B1909" s="12" t="n">
        <x:v>45702</x:v>
      </x:c>
      <x:c r="C1909" t="str">
        <x:v>Filial Betim</x:v>
      </x:c>
      <x:c r="D1909" t="str">
        <x:v>Logística</x:v>
      </x:c>
      <x:c r="E1909" t="str">
        <x:v>Tecnologia</x:v>
      </x:c>
      <x:c r="F1909" t="str">
        <x:v>Despesa</x:v>
      </x:c>
      <x:c r="G1909" t="str">
        <x:v>Pagamento fornecedor</x:v>
      </x:c>
      <x:c r="H1909" s="14" t="n">
        <x:v>16065.7</x:v>
      </x:c>
      <x:c r="I1909" s="14" t="n">
        <x:v>20400.92</x:v>
      </x:c>
      <x:c r="J1909" s="14" t="n">
        <x:v>4335.22</x:v>
      </x:c>
      <x:c r="K1909" s="16" t="n">
        <x:v>0.2698</x:v>
      </x:c>
      <x:c r="L1909" s="14" t="n">
        <x:v>0</x:v>
      </x:c>
      <x:c r="M1909" s="14" t="n">
        <x:v>20400.92</x:v>
      </x:c>
      <x:c r="N1909" s="14" t="n">
        <x:v>569414.93</x:v>
      </x:c>
      <x:c r="O1909" t="str">
        <x:v>Fornecedor 068</x:v>
      </x:c>
      <x:c r="P1909" t="str">
        <x:v>Realizado</x:v>
      </x:c>
      <x:c r="Q1909" s="18" t="n">
        <x:v>0</x:v>
      </x:c>
      <x:c r="R1909" t="str">
        <x:v>Baixo</x:v>
      </x:c>
      <x:c r="S1909" t="str">
        <x:v>Possível anomalia</x:v>
      </x:c>
    </x:row>
    <x:row r="1910" ht="18" customHeight="1">
      <x:c r="A1910" t="str">
        <x:v>FIN01909</x:v>
      </x:c>
      <x:c r="B1910" s="12" t="n">
        <x:v>45989</x:v>
      </x:c>
      <x:c r="C1910" t="str">
        <x:v>Filial Contagem</x:v>
      </x:c>
      <x:c r="D1910" t="str">
        <x:v>Administrativo</x:v>
      </x:c>
      <x:c r="E1910" t="str">
        <x:v>Aluguel</x:v>
      </x:c>
      <x:c r="F1910" t="str">
        <x:v>Despesa</x:v>
      </x:c>
      <x:c r="G1910" t="str">
        <x:v>Despesa operacional</x:v>
      </x:c>
      <x:c r="H1910" s="14" t="n">
        <x:v>9828.37</x:v>
      </x:c>
      <x:c r="I1910" s="14" t="n">
        <x:v>10113.01</x:v>
      </x:c>
      <x:c r="J1910" s="14" t="n">
        <x:v>284.64</x:v>
      </x:c>
      <x:c r="K1910" s="16" t="n">
        <x:v>0.029</x:v>
      </x:c>
      <x:c r="L1910" s="14" t="n">
        <x:v>0</x:v>
      </x:c>
      <x:c r="M1910" s="14" t="n">
        <x:v>10113.01</x:v>
      </x:c>
      <x:c r="N1910" s="14" t="n">
        <x:v>559301.92</x:v>
      </x:c>
      <x:c r="O1910" t="str">
        <x:v>Fornecedor 010</x:v>
      </x:c>
      <x:c r="P1910" t="str">
        <x:v>Realizado</x:v>
      </x:c>
      <x:c r="Q1910" s="18" t="n">
        <x:v>0</x:v>
      </x:c>
      <x:c r="R1910" t="str">
        <x:v>Baixo</x:v>
      </x:c>
      <x:c r="S1910" t="str">
        <x:v>Queda de volume</x:v>
      </x:c>
    </x:row>
    <x:row r="1911" ht="18" customHeight="1">
      <x:c r="A1911" t="str">
        <x:v>FIN01910</x:v>
      </x:c>
      <x:c r="B1911" s="12" t="n">
        <x:v>45890</x:v>
      </x:c>
      <x:c r="C1911" t="str">
        <x:v>Filial Betim</x:v>
      </x:c>
      <x:c r="D1911" t="str">
        <x:v>Administrativo</x:v>
      </x:c>
      <x:c r="E1911" t="str">
        <x:v>Serviços</x:v>
      </x:c>
      <x:c r="F1911" t="str">
        <x:v>Receita</x:v>
      </x:c>
      <x:c r="G1911" t="str">
        <x:v>Venda faturada</x:v>
      </x:c>
      <x:c r="H1911" s="14" t="n">
        <x:v>42883.09</x:v>
      </x:c>
      <x:c r="I1911" s="14" t="n">
        <x:v>47025.63</x:v>
      </x:c>
      <x:c r="J1911" s="14" t="n">
        <x:v>4142.54</x:v>
      </x:c>
      <x:c r="K1911" s="16" t="n">
        <x:v>0.0966</x:v>
      </x:c>
      <x:c r="L1911" s="14" t="n">
        <x:v>47025.63</x:v>
      </x:c>
      <x:c r="M1911" s="14" t="n">
        <x:v>0</x:v>
      </x:c>
      <x:c r="N1911" s="14" t="n">
        <x:v>606327.55</x:v>
      </x:c>
      <x:c r="O1911" t="str">
        <x:v>Cliente 116</x:v>
      </x:c>
      <x:c r="P1911" t="str">
        <x:v>Realizado</x:v>
      </x:c>
      <x:c r="Q1911" s="18" t="n">
        <x:v>0</x:v>
      </x:c>
      <x:c r="R1911" t="str">
        <x:v>Baixo</x:v>
      </x:c>
      <x:c r="S1911" t="str">
        <x:v>Sem observações</x:v>
      </x:c>
    </x:row>
    <x:row r="1912" ht="18" customHeight="1">
      <x:c r="A1912" t="str">
        <x:v>FIN01911</x:v>
      </x:c>
      <x:c r="B1912" s="12" t="n">
        <x:v>46018</x:v>
      </x:c>
      <x:c r="C1912" t="str">
        <x:v>Matriz BH</x:v>
      </x:c>
      <x:c r="D1912" t="str">
        <x:v>Financeiro</x:v>
      </x:c>
      <x:c r="E1912" t="str">
        <x:v>Outras Receitas</x:v>
      </x:c>
      <x:c r="F1912" t="str">
        <x:v>Receita</x:v>
      </x:c>
      <x:c r="G1912" t="str">
        <x:v>Serviço prestado</x:v>
      </x:c>
      <x:c r="H1912" s="14" t="n">
        <x:v>57566.41</x:v>
      </x:c>
      <x:c r="I1912" s="14" t="n">
        <x:v>50009.41</x:v>
      </x:c>
      <x:c r="J1912" s="14" t="n">
        <x:v>-7557</x:v>
      </x:c>
      <x:c r="K1912" s="16" t="n">
        <x:v>-0.1313</x:v>
      </x:c>
      <x:c r="L1912" s="14" t="n">
        <x:v>50009.41</x:v>
      </x:c>
      <x:c r="M1912" s="14" t="n">
        <x:v>0</x:v>
      </x:c>
      <x:c r="N1912" s="14" t="n">
        <x:v>656336.96</x:v>
      </x:c>
      <x:c r="O1912" t="str">
        <x:v>Cliente 037</x:v>
      </x:c>
      <x:c r="P1912" t="str">
        <x:v>Realizado</x:v>
      </x:c>
      <x:c r="Q1912" s="18" t="n">
        <x:v>0</x:v>
      </x:c>
      <x:c r="R1912" t="str">
        <x:v>Baixo</x:v>
      </x:c>
      <x:c r="S1912" t="str">
        <x:v>Possível anomalia</x:v>
      </x:c>
    </x:row>
    <x:row r="1913" ht="18" customHeight="1">
      <x:c r="A1913" t="str">
        <x:v>FIN01912</x:v>
      </x:c>
      <x:c r="B1913" s="12" t="n">
        <x:v>46202</x:v>
      </x:c>
      <x:c r="C1913" t="str">
        <x:v>CD Ribeirão das Neves</x:v>
      </x:c>
      <x:c r="D1913" t="str">
        <x:v>Logística</x:v>
      </x:c>
      <x:c r="E1913" t="str">
        <x:v>Energia</x:v>
      </x:c>
      <x:c r="F1913" t="str">
        <x:v>Despesa</x:v>
      </x:c>
      <x:c r="G1913" t="str">
        <x:v>Compra administrativa</x:v>
      </x:c>
      <x:c r="H1913" s="14" t="n">
        <x:v>32171.18</x:v>
      </x:c>
      <x:c r="I1913" s="14" t="n">
        <x:v>42908.56</x:v>
      </x:c>
      <x:c r="J1913" s="14" t="n">
        <x:v>10737.38</x:v>
      </x:c>
      <x:c r="K1913" s="16" t="n">
        <x:v>0.3338</x:v>
      </x:c>
      <x:c r="L1913" s="14" t="n">
        <x:v>0</x:v>
      </x:c>
      <x:c r="M1913" s="14" t="n">
        <x:v>42908.56</x:v>
      </x:c>
      <x:c r="N1913" s="14" t="n">
        <x:v>613428.4</x:v>
      </x:c>
      <x:c r="O1913" t="str">
        <x:v>Fornecedor 050</x:v>
      </x:c>
      <x:c r="P1913" t="str">
        <x:v>Realizado</x:v>
      </x:c>
      <x:c r="Q1913" s="18" t="n">
        <x:v>0</x:v>
      </x:c>
      <x:c r="R1913" t="str">
        <x:v>Baixo</x:v>
      </x:c>
      <x:c r="S1913" t="str">
        <x:v>Queda de volume</x:v>
      </x:c>
    </x:row>
    <x:row r="1914" ht="18" customHeight="1">
      <x:c r="A1914" t="str">
        <x:v>FIN01913</x:v>
      </x:c>
      <x:c r="B1914" s="12" t="n">
        <x:v>46057</x:v>
      </x:c>
      <x:c r="C1914" t="str">
        <x:v>Filial Contagem</x:v>
      </x:c>
      <x:c r="D1914" t="str">
        <x:v>TI</x:v>
      </x:c>
      <x:c r="E1914" t="str">
        <x:v>Marketing</x:v>
      </x:c>
      <x:c r="F1914" t="str">
        <x:v>Despesa</x:v>
      </x:c>
      <x:c r="G1914" t="str">
        <x:v>Compra administrativa</x:v>
      </x:c>
      <x:c r="H1914" s="14" t="n">
        <x:v>29966.98</x:v>
      </x:c>
      <x:c r="I1914" s="14" t="n">
        <x:v>37691.23</x:v>
      </x:c>
      <x:c r="J1914" s="14" t="n">
        <x:v>7724.25</x:v>
      </x:c>
      <x:c r="K1914" s="16" t="n">
        <x:v>0.2578</x:v>
      </x:c>
      <x:c r="L1914" s="14" t="n">
        <x:v>0</x:v>
      </x:c>
      <x:c r="M1914" s="14" t="n">
        <x:v>37691.23</x:v>
      </x:c>
      <x:c r="N1914" s="14" t="n">
        <x:v>575737.17</x:v>
      </x:c>
      <x:c r="O1914" t="str">
        <x:v>Fornecedor 064</x:v>
      </x:c>
      <x:c r="P1914" t="str">
        <x:v>Realizado</x:v>
      </x:c>
      <x:c r="Q1914" s="18" t="n">
        <x:v>0</x:v>
      </x:c>
      <x:c r="R1914" t="str">
        <x:v>Baixo</x:v>
      </x:c>
      <x:c r="S1914" t="str">
        <x:v>Despesa não planejada</x:v>
      </x:c>
    </x:row>
    <x:row r="1915" ht="18" customHeight="1">
      <x:c r="A1915" t="str">
        <x:v>FIN01914</x:v>
      </x:c>
      <x:c r="B1915" s="12" t="n">
        <x:v>45745</x:v>
      </x:c>
      <x:c r="C1915" t="str">
        <x:v>Matriz BH</x:v>
      </x:c>
      <x:c r="D1915" t="str">
        <x:v>Financeiro</x:v>
      </x:c>
      <x:c r="E1915" t="str">
        <x:v>Frete Cobrado</x:v>
      </x:c>
      <x:c r="F1915" t="str">
        <x:v>Receita</x:v>
      </x:c>
      <x:c r="G1915" t="str">
        <x:v>Venda faturada</x:v>
      </x:c>
      <x:c r="H1915" s="14" t="n">
        <x:v>22685.36</x:v>
      </x:c>
      <x:c r="I1915" s="14" t="n">
        <x:v>26578.62</x:v>
      </x:c>
      <x:c r="J1915" s="14" t="n">
        <x:v>3893.26</x:v>
      </x:c>
      <x:c r="K1915" s="16" t="n">
        <x:v>0.1716</x:v>
      </x:c>
      <x:c r="L1915" s="14" t="n">
        <x:v>26578.62</x:v>
      </x:c>
      <x:c r="M1915" s="14" t="n">
        <x:v>0</x:v>
      </x:c>
      <x:c r="N1915" s="14" t="n">
        <x:v>602315.79</x:v>
      </x:c>
      <x:c r="O1915" t="str">
        <x:v>Cliente 150</x:v>
      </x:c>
      <x:c r="P1915" t="str">
        <x:v>Realizado</x:v>
      </x:c>
      <x:c r="Q1915" s="18" t="n">
        <x:v>0</x:v>
      </x:c>
      <x:c r="R1915" t="str">
        <x:v>Baixo</x:v>
      </x:c>
      <x:c r="S1915" t="str">
        <x:v>Despesa não planejada</x:v>
      </x:c>
    </x:row>
    <x:row r="1916" ht="18" customHeight="1">
      <x:c r="A1916" t="str">
        <x:v>FIN01915</x:v>
      </x:c>
      <x:c r="B1916" s="12" t="n">
        <x:v>45658</x:v>
      </x:c>
      <x:c r="C1916" t="str">
        <x:v>Filial Betim</x:v>
      </x:c>
      <x:c r="D1916" t="str">
        <x:v>Comercial</x:v>
      </x:c>
      <x:c r="E1916" t="str">
        <x:v>Mercadorias</x:v>
      </x:c>
      <x:c r="F1916" t="str">
        <x:v>Despesa</x:v>
      </x:c>
      <x:c r="G1916" t="str">
        <x:v>Pagamento fornecedor</x:v>
      </x:c>
      <x:c r="H1916" s="14" t="n">
        <x:v>42230.15</x:v>
      </x:c>
      <x:c r="I1916" s="14" t="n">
        <x:v>54666.16</x:v>
      </x:c>
      <x:c r="J1916" s="14" t="n">
        <x:v>12436.01</x:v>
      </x:c>
      <x:c r="K1916" s="16" t="n">
        <x:v>0.2945</x:v>
      </x:c>
      <x:c r="L1916" s="14" t="n">
        <x:v>0</x:v>
      </x:c>
      <x:c r="M1916" s="14" t="n">
        <x:v>54666.16</x:v>
      </x:c>
      <x:c r="N1916" s="14" t="n">
        <x:v>547649.63</x:v>
      </x:c>
      <x:c r="O1916" t="str">
        <x:v>Fornecedor 114</x:v>
      </x:c>
      <x:c r="P1916" t="str">
        <x:v>Realizado</x:v>
      </x:c>
      <x:c r="Q1916" s="18" t="n">
        <x:v>0</x:v>
      </x:c>
      <x:c r="R1916" t="str">
        <x:v>Baixo</x:v>
      </x:c>
      <x:c r="S1916" t="str">
        <x:v>Possível anomalia</x:v>
      </x:c>
    </x:row>
    <x:row r="1917" ht="18" customHeight="1">
      <x:c r="A1917" t="str">
        <x:v>FIN01916</x:v>
      </x:c>
      <x:c r="B1917" s="12" t="n">
        <x:v>45721</x:v>
      </x:c>
      <x:c r="C1917" t="str">
        <x:v>CD Ribeirão das Neves</x:v>
      </x:c>
      <x:c r="D1917" t="str">
        <x:v>Financeiro</x:v>
      </x:c>
      <x:c r="E1917" t="str">
        <x:v>Fretes</x:v>
      </x:c>
      <x:c r="F1917" t="str">
        <x:v>Despesa</x:v>
      </x:c>
      <x:c r="G1917" t="str">
        <x:v>Compra administrativa</x:v>
      </x:c>
      <x:c r="H1917" s="14" t="n">
        <x:v>35382.29</x:v>
      </x:c>
      <x:c r="I1917" s="14" t="n">
        <x:v>39278.59</x:v>
      </x:c>
      <x:c r="J1917" s="14" t="n">
        <x:v>3896.3</x:v>
      </x:c>
      <x:c r="K1917" s="16" t="n">
        <x:v>0.1101</x:v>
      </x:c>
      <x:c r="L1917" s="14" t="n">
        <x:v>0</x:v>
      </x:c>
      <x:c r="M1917" s="14" t="n">
        <x:v>39278.59</x:v>
      </x:c>
      <x:c r="N1917" s="14" t="n">
        <x:v>508371.04</x:v>
      </x:c>
      <x:c r="O1917" t="str">
        <x:v>Fornecedor 086</x:v>
      </x:c>
      <x:c r="P1917" t="str">
        <x:v>Realizado</x:v>
      </x:c>
      <x:c r="Q1917" s="18" t="n">
        <x:v>0</x:v>
      </x:c>
      <x:c r="R1917" t="str">
        <x:v>Baixo</x:v>
      </x:c>
      <x:c r="S1917" t="str">
        <x:v>Aumento de preço</x:v>
      </x:c>
    </x:row>
    <x:row r="1918" ht="18" customHeight="1">
      <x:c r="A1918" t="str">
        <x:v>FIN01917</x:v>
      </x:c>
      <x:c r="B1918" s="12" t="n">
        <x:v>45710</x:v>
      </x:c>
      <x:c r="C1918" t="str">
        <x:v>Filial Contagem</x:v>
      </x:c>
      <x:c r="D1918" t="str">
        <x:v>Logística</x:v>
      </x:c>
      <x:c r="E1918" t="str">
        <x:v>Aluguel</x:v>
      </x:c>
      <x:c r="F1918" t="str">
        <x:v>Despesa</x:v>
      </x:c>
      <x:c r="G1918" t="str">
        <x:v>Despesa operacional</x:v>
      </x:c>
      <x:c r="H1918" s="14" t="n">
        <x:v>44988.99</x:v>
      </x:c>
      <x:c r="I1918" s="14" t="n">
        <x:v>39905.67</x:v>
      </x:c>
      <x:c r="J1918" s="14" t="n">
        <x:v>-5083.32</x:v>
      </x:c>
      <x:c r="K1918" s="16" t="n">
        <x:v>-0.113</x:v>
      </x:c>
      <x:c r="L1918" s="14" t="n">
        <x:v>0</x:v>
      </x:c>
      <x:c r="M1918" s="14" t="n">
        <x:v>39905.67</x:v>
      </x:c>
      <x:c r="N1918" s="14" t="n">
        <x:v>468465.37</x:v>
      </x:c>
      <x:c r="O1918" t="str">
        <x:v>Fornecedor 033</x:v>
      </x:c>
      <x:c r="P1918" t="str">
        <x:v>Realizado</x:v>
      </x:c>
      <x:c r="Q1918" s="18" t="n">
        <x:v>0</x:v>
      </x:c>
      <x:c r="R1918" t="str">
        <x:v>Baixo</x:v>
      </x:c>
      <x:c r="S1918" t="str">
        <x:v>Aumento de preço</x:v>
      </x:c>
    </x:row>
    <x:row r="1919" ht="18" customHeight="1">
      <x:c r="A1919" t="str">
        <x:v>FIN01918</x:v>
      </x:c>
      <x:c r="B1919" s="12" t="n">
        <x:v>45998</x:v>
      </x:c>
      <x:c r="C1919" t="str">
        <x:v>CD Ribeirão das Neves</x:v>
      </x:c>
      <x:c r="D1919" t="str">
        <x:v>TI</x:v>
      </x:c>
      <x:c r="E1919" t="str">
        <x:v>Tecnologia</x:v>
      </x:c>
      <x:c r="F1919" t="str">
        <x:v>Despesa</x:v>
      </x:c>
      <x:c r="G1919" t="str">
        <x:v>Serviço contratado</x:v>
      </x:c>
      <x:c r="H1919" s="14" t="n">
        <x:v>36400.68</x:v>
      </x:c>
      <x:c r="I1919" s="14" t="n">
        <x:v>34741.93</x:v>
      </x:c>
      <x:c r="J1919" s="14" t="n">
        <x:v>-1658.75</x:v>
      </x:c>
      <x:c r="K1919" s="16" t="n">
        <x:v>-0.0456</x:v>
      </x:c>
      <x:c r="L1919" s="14" t="n">
        <x:v>0</x:v>
      </x:c>
      <x:c r="M1919" s="14" t="n">
        <x:v>34741.93</x:v>
      </x:c>
      <x:c r="N1919" s="14" t="n">
        <x:v>433723.44</x:v>
      </x:c>
      <x:c r="O1919" t="str">
        <x:v>Fornecedor 074</x:v>
      </x:c>
      <x:c r="P1919" t="str">
        <x:v>Realizado</x:v>
      </x:c>
      <x:c r="Q1919" s="18" t="n">
        <x:v>0</x:v>
      </x:c>
      <x:c r="R1919" t="str">
        <x:v>Baixo</x:v>
      </x:c>
      <x:c r="S1919" t="str">
        <x:v>Possível anomalia</x:v>
      </x:c>
    </x:row>
    <x:row r="1920" ht="18" customHeight="1">
      <x:c r="A1920" t="str">
        <x:v>FIN01919</x:v>
      </x:c>
      <x:c r="B1920" s="12" t="n">
        <x:v>46114</x:v>
      </x:c>
      <x:c r="C1920" t="str">
        <x:v>Matriz BH</x:v>
      </x:c>
      <x:c r="D1920" t="str">
        <x:v>TI</x:v>
      </x:c>
      <x:c r="E1920" t="str">
        <x:v>Folha</x:v>
      </x:c>
      <x:c r="F1920" t="str">
        <x:v>Despesa</x:v>
      </x:c>
      <x:c r="G1920" t="str">
        <x:v>Serviço contratado</x:v>
      </x:c>
      <x:c r="H1920" s="14" t="n">
        <x:v>9782.71</x:v>
      </x:c>
      <x:c r="I1920" s="14" t="n">
        <x:v>12229.11</x:v>
      </x:c>
      <x:c r="J1920" s="14" t="n">
        <x:v>2446.4</x:v>
      </x:c>
      <x:c r="K1920" s="16" t="n">
        <x:v>0.2501</x:v>
      </x:c>
      <x:c r="L1920" s="14" t="n">
        <x:v>0</x:v>
      </x:c>
      <x:c r="M1920" s="14" t="n">
        <x:v>12229.11</x:v>
      </x:c>
      <x:c r="N1920" s="14" t="n">
        <x:v>421494.33</x:v>
      </x:c>
      <x:c r="O1920" t="str">
        <x:v>Fornecedor 029</x:v>
      </x:c>
      <x:c r="P1920" t="str">
        <x:v>Realizado</x:v>
      </x:c>
      <x:c r="Q1920" s="18" t="n">
        <x:v>0</x:v>
      </x:c>
      <x:c r="R1920" t="str">
        <x:v>Baixo</x:v>
      </x:c>
      <x:c r="S1920" t="str">
        <x:v>Atraso recorrente</x:v>
      </x:c>
    </x:row>
    <x:row r="1921" ht="18" customHeight="1">
      <x:c r="A1921" t="str">
        <x:v>FIN01920</x:v>
      </x:c>
      <x:c r="B1921" s="12" t="n">
        <x:v>45905</x:v>
      </x:c>
      <x:c r="C1921" t="str">
        <x:v>Filial Betim</x:v>
      </x:c>
      <x:c r="D1921" t="str">
        <x:v>Administrativo</x:v>
      </x:c>
      <x:c r="E1921" t="str">
        <x:v>Despesas Bancárias</x:v>
      </x:c>
      <x:c r="F1921" t="str">
        <x:v>Despesa</x:v>
      </x:c>
      <x:c r="G1921" t="str">
        <x:v>Serviço contratado</x:v>
      </x:c>
      <x:c r="H1921" s="14" t="n">
        <x:v>38735.09</x:v>
      </x:c>
      <x:c r="I1921" s="14" t="n">
        <x:v>36683.83</x:v>
      </x:c>
      <x:c r="J1921" s="14" t="n">
        <x:v>-2051.26</x:v>
      </x:c>
      <x:c r="K1921" s="16" t="n">
        <x:v>-0.053</x:v>
      </x:c>
      <x:c r="L1921" s="14" t="n">
        <x:v>0</x:v>
      </x:c>
      <x:c r="M1921" s="14" t="n">
        <x:v>36683.83</x:v>
      </x:c>
      <x:c r="N1921" s="14" t="n">
        <x:v>384810.5</x:v>
      </x:c>
      <x:c r="O1921" t="str">
        <x:v>Fornecedor 028</x:v>
      </x:c>
      <x:c r="P1921" t="str">
        <x:v>Realizado</x:v>
      </x:c>
      <x:c r="Q1921" s="18" t="n">
        <x:v>0</x:v>
      </x:c>
      <x:c r="R1921" t="str">
        <x:v>Baixo</x:v>
      </x:c>
      <x:c r="S1921" t="str">
        <x:v>Atraso recorrente</x:v>
      </x:c>
    </x:row>
    <x:row r="1922" ht="18" customHeight="1">
      <x:c r="A1922" t="str">
        <x:v>FIN01921</x:v>
      </x:c>
      <x:c r="B1922" s="12" t="n">
        <x:v>45972</x:v>
      </x:c>
      <x:c r="C1922" t="str">
        <x:v>CD Ribeirão das Neves</x:v>
      </x:c>
      <x:c r="D1922" t="str">
        <x:v>Administrativo</x:v>
      </x:c>
      <x:c r="E1922" t="str">
        <x:v>Fretes</x:v>
      </x:c>
      <x:c r="F1922" t="str">
        <x:v>Despesa</x:v>
      </x:c>
      <x:c r="G1922" t="str">
        <x:v>Pagamento fornecedor</x:v>
      </x:c>
      <x:c r="H1922" s="14" t="n">
        <x:v>37843.24</x:v>
      </x:c>
      <x:c r="I1922" s="14" t="n">
        <x:v>47843.58</x:v>
      </x:c>
      <x:c r="J1922" s="14" t="n">
        <x:v>10000.34</x:v>
      </x:c>
      <x:c r="K1922" s="16" t="n">
        <x:v>0.2643</x:v>
      </x:c>
      <x:c r="L1922" s="14" t="n">
        <x:v>0</x:v>
      </x:c>
      <x:c r="M1922" s="14" t="n">
        <x:v>47843.58</x:v>
      </x:c>
      <x:c r="N1922" s="14" t="n">
        <x:v>336966.92</x:v>
      </x:c>
      <x:c r="O1922" t="str">
        <x:v>Fornecedor 023</x:v>
      </x:c>
      <x:c r="P1922" t="str">
        <x:v>Realizado</x:v>
      </x:c>
      <x:c r="Q1922" s="18" t="n">
        <x:v>0</x:v>
      </x:c>
      <x:c r="R1922" t="str">
        <x:v>Baixo</x:v>
      </x:c>
      <x:c r="S1922" t="str">
        <x:v>Despesa não planejada</x:v>
      </x:c>
    </x:row>
    <x:row r="1923" ht="18" customHeight="1">
      <x:c r="A1923" t="str">
        <x:v>FIN01922</x:v>
      </x:c>
      <x:c r="B1923" s="12" t="n">
        <x:v>45810</x:v>
      </x:c>
      <x:c r="C1923" t="str">
        <x:v>Filial Contagem</x:v>
      </x:c>
      <x:c r="D1923" t="str">
        <x:v>Operações</x:v>
      </x:c>
      <x:c r="E1923" t="str">
        <x:v>Serviços Terceirizados</x:v>
      </x:c>
      <x:c r="F1923" t="str">
        <x:v>Despesa</x:v>
      </x:c>
      <x:c r="G1923" t="str">
        <x:v>Despesa operacional</x:v>
      </x:c>
      <x:c r="H1923" s="14" t="n">
        <x:v>15932.89</x:v>
      </x:c>
      <x:c r="I1923" s="14" t="n">
        <x:v>15186.05</x:v>
      </x:c>
      <x:c r="J1923" s="14" t="n">
        <x:v>-746.84</x:v>
      </x:c>
      <x:c r="K1923" s="16" t="n">
        <x:v>-0.0469</x:v>
      </x:c>
      <x:c r="L1923" s="14" t="n">
        <x:v>0</x:v>
      </x:c>
      <x:c r="M1923" s="14" t="n">
        <x:v>15186.05</x:v>
      </x:c>
      <x:c r="N1923" s="14" t="n">
        <x:v>321780.87</x:v>
      </x:c>
      <x:c r="O1923" t="str">
        <x:v>Fornecedor 070</x:v>
      </x:c>
      <x:c r="P1923" t="str">
        <x:v>Realizado</x:v>
      </x:c>
      <x:c r="Q1923" s="18" t="n">
        <x:v>0</x:v>
      </x:c>
      <x:c r="R1923" t="str">
        <x:v>Baixo</x:v>
      </x:c>
      <x:c r="S1923" t="str">
        <x:v>Sem observações</x:v>
      </x:c>
    </x:row>
    <x:row r="1924" ht="18" customHeight="1">
      <x:c r="A1924" t="str">
        <x:v>FIN01923</x:v>
      </x:c>
      <x:c r="B1924" s="12" t="n">
        <x:v>46206</x:v>
      </x:c>
      <x:c r="C1924" t="str">
        <x:v>Filial Betim</x:v>
      </x:c>
      <x:c r="D1924" t="str">
        <x:v>Operações</x:v>
      </x:c>
      <x:c r="E1924" t="str">
        <x:v>Venda de Produtos</x:v>
      </x:c>
      <x:c r="F1924" t="str">
        <x:v>Receita</x:v>
      </x:c>
      <x:c r="G1924" t="str">
        <x:v>Recebimento de cliente</x:v>
      </x:c>
      <x:c r="H1924" s="14" t="n">
        <x:v>30515.06</x:v>
      </x:c>
      <x:c r="I1924" s="14" t="n">
        <x:v>22445.94</x:v>
      </x:c>
      <x:c r="J1924" s="14" t="n">
        <x:v>-8069.12</x:v>
      </x:c>
      <x:c r="K1924" s="16" t="n">
        <x:v>-0.2644</x:v>
      </x:c>
      <x:c r="L1924" s="14" t="n">
        <x:v>22445.94</x:v>
      </x:c>
      <x:c r="M1924" s="14" t="n">
        <x:v>0</x:v>
      </x:c>
      <x:c r="N1924" s="14" t="n">
        <x:v>344226.81</x:v>
      </x:c>
      <x:c r="O1924" t="str">
        <x:v>Cliente 117</x:v>
      </x:c>
      <x:c r="P1924" t="str">
        <x:v>Em atraso</x:v>
      </x:c>
      <x:c r="Q1924" s="18" t="n">
        <x:v>19</x:v>
      </x:c>
      <x:c r="R1924" t="str">
        <x:v>Médio</x:v>
      </x:c>
      <x:c r="S1924" t="str">
        <x:v>Dentro do esperado</x:v>
      </x:c>
    </x:row>
    <x:row r="1925" ht="18" customHeight="1">
      <x:c r="A1925" t="str">
        <x:v>FIN01924</x:v>
      </x:c>
      <x:c r="B1925" s="12" t="n">
        <x:v>45972</x:v>
      </x:c>
      <x:c r="C1925" t="str">
        <x:v>Filial Betim</x:v>
      </x:c>
      <x:c r="D1925" t="str">
        <x:v>Financeiro</x:v>
      </x:c>
      <x:c r="E1925" t="str">
        <x:v>Outras Receitas</x:v>
      </x:c>
      <x:c r="F1925" t="str">
        <x:v>Receita</x:v>
      </x:c>
      <x:c r="G1925" t="str">
        <x:v>Serviço prestado</x:v>
      </x:c>
      <x:c r="H1925" s="14" t="n">
        <x:v>28677.25</x:v>
      </x:c>
      <x:c r="I1925" s="14" t="n">
        <x:v>23027.6</x:v>
      </x:c>
      <x:c r="J1925" s="14" t="n">
        <x:v>-5649.65</x:v>
      </x:c>
      <x:c r="K1925" s="16" t="n">
        <x:v>-0.197</x:v>
      </x:c>
      <x:c r="L1925" s="14" t="n">
        <x:v>23027.6</x:v>
      </x:c>
      <x:c r="M1925" s="14" t="n">
        <x:v>0</x:v>
      </x:c>
      <x:c r="N1925" s="14" t="n">
        <x:v>367254.41</x:v>
      </x:c>
      <x:c r="O1925" t="str">
        <x:v>Cliente 064</x:v>
      </x:c>
      <x:c r="P1925" t="str">
        <x:v>Realizado</x:v>
      </x:c>
      <x:c r="Q1925" s="18" t="n">
        <x:v>0</x:v>
      </x:c>
      <x:c r="R1925" t="str">
        <x:v>Baixo</x:v>
      </x:c>
      <x:c r="S1925" t="str">
        <x:v>Sem observações</x:v>
      </x:c>
    </x:row>
    <x:row r="1926" ht="18" customHeight="1">
      <x:c r="A1926" t="str">
        <x:v>FIN01925</x:v>
      </x:c>
      <x:c r="B1926" s="12" t="n">
        <x:v>46018</x:v>
      </x:c>
      <x:c r="C1926" t="str">
        <x:v>Matriz BH</x:v>
      </x:c>
      <x:c r="D1926" t="str">
        <x:v>Comercial</x:v>
      </x:c>
      <x:c r="E1926" t="str">
        <x:v>Energia</x:v>
      </x:c>
      <x:c r="F1926" t="str">
        <x:v>Despesa</x:v>
      </x:c>
      <x:c r="G1926" t="str">
        <x:v>Serviço contratado</x:v>
      </x:c>
      <x:c r="H1926" s="14" t="n">
        <x:v>5293.79</x:v>
      </x:c>
      <x:c r="I1926" s="14" t="n">
        <x:v>5127.25</x:v>
      </x:c>
      <x:c r="J1926" s="14" t="n">
        <x:v>-166.54</x:v>
      </x:c>
      <x:c r="K1926" s="16" t="n">
        <x:v>-0.0315</x:v>
      </x:c>
      <x:c r="L1926" s="14" t="n">
        <x:v>0</x:v>
      </x:c>
      <x:c r="M1926" s="14" t="n">
        <x:v>5127.25</x:v>
      </x:c>
      <x:c r="N1926" s="14" t="n">
        <x:v>362127.16</x:v>
      </x:c>
      <x:c r="O1926" t="str">
        <x:v>Fornecedor 019</x:v>
      </x:c>
      <x:c r="P1926" t="str">
        <x:v>Realizado</x:v>
      </x:c>
      <x:c r="Q1926" s="18" t="n">
        <x:v>0</x:v>
      </x:c>
      <x:c r="R1926" t="str">
        <x:v>Baixo</x:v>
      </x:c>
      <x:c r="S1926" t="str">
        <x:v>Despesa não planejada</x:v>
      </x:c>
    </x:row>
    <x:row r="1927" ht="18" customHeight="1">
      <x:c r="A1927" t="str">
        <x:v>FIN01926</x:v>
      </x:c>
      <x:c r="B1927" s="12" t="n">
        <x:v>45761</x:v>
      </x:c>
      <x:c r="C1927" t="str">
        <x:v>Matriz BH</x:v>
      </x:c>
      <x:c r="D1927" t="str">
        <x:v>Administrativo</x:v>
      </x:c>
      <x:c r="E1927" t="str">
        <x:v>Manutenção</x:v>
      </x:c>
      <x:c r="F1927" t="str">
        <x:v>Despesa</x:v>
      </x:c>
      <x:c r="G1927" t="str">
        <x:v>Despesa operacional</x:v>
      </x:c>
      <x:c r="H1927" s="14" t="n">
        <x:v>24859.58</x:v>
      </x:c>
      <x:c r="I1927" s="14" t="n">
        <x:v>33510.41</x:v>
      </x:c>
      <x:c r="J1927" s="14" t="n">
        <x:v>8650.83</x:v>
      </x:c>
      <x:c r="K1927" s="16" t="n">
        <x:v>0.348</x:v>
      </x:c>
      <x:c r="L1927" s="14" t="n">
        <x:v>0</x:v>
      </x:c>
      <x:c r="M1927" s="14" t="n">
        <x:v>33510.41</x:v>
      </x:c>
      <x:c r="N1927" s="14" t="n">
        <x:v>328616.75</x:v>
      </x:c>
      <x:c r="O1927" t="str">
        <x:v>Fornecedor 059</x:v>
      </x:c>
      <x:c r="P1927" t="str">
        <x:v>Realizado</x:v>
      </x:c>
      <x:c r="Q1927" s="18" t="n">
        <x:v>0</x:v>
      </x:c>
      <x:c r="R1927" t="str">
        <x:v>Baixo</x:v>
      </x:c>
      <x:c r="S1927" t="str">
        <x:v>Aumento de preço</x:v>
      </x:c>
    </x:row>
    <x:row r="1928" ht="18" customHeight="1">
      <x:c r="A1928" t="str">
        <x:v>FIN01927</x:v>
      </x:c>
      <x:c r="B1928" s="12" t="n">
        <x:v>45895</x:v>
      </x:c>
      <x:c r="C1928" t="str">
        <x:v>Filial Betim</x:v>
      </x:c>
      <x:c r="D1928" t="str">
        <x:v>Logística</x:v>
      </x:c>
      <x:c r="E1928" t="str">
        <x:v>Mercadorias</x:v>
      </x:c>
      <x:c r="F1928" t="str">
        <x:v>Despesa</x:v>
      </x:c>
      <x:c r="G1928" t="str">
        <x:v>Compra administrativa</x:v>
      </x:c>
      <x:c r="H1928" s="14" t="n">
        <x:v>44998.61</x:v>
      </x:c>
      <x:c r="I1928" s="14" t="n">
        <x:v>50171.75</x:v>
      </x:c>
      <x:c r="J1928" s="14" t="n">
        <x:v>5173.14</x:v>
      </x:c>
      <x:c r="K1928" s="16" t="n">
        <x:v>0.115</x:v>
      </x:c>
      <x:c r="L1928" s="14" t="n">
        <x:v>0</x:v>
      </x:c>
      <x:c r="M1928" s="14" t="n">
        <x:v>50171.75</x:v>
      </x:c>
      <x:c r="N1928" s="14" t="n">
        <x:v>278445</x:v>
      </x:c>
      <x:c r="O1928" t="str">
        <x:v>Fornecedor 098</x:v>
      </x:c>
      <x:c r="P1928" t="str">
        <x:v>Realizado</x:v>
      </x:c>
      <x:c r="Q1928" s="18" t="n">
        <x:v>0</x:v>
      </x:c>
      <x:c r="R1928" t="str">
        <x:v>Baixo</x:v>
      </x:c>
      <x:c r="S1928" t="str">
        <x:v>Queda de volume</x:v>
      </x:c>
    </x:row>
    <x:row r="1929" ht="18" customHeight="1">
      <x:c r="A1929" t="str">
        <x:v>FIN01928</x:v>
      </x:c>
      <x:c r="B1929" s="12" t="n">
        <x:v>46133</x:v>
      </x:c>
      <x:c r="C1929" t="str">
        <x:v>Matriz BH</x:v>
      </x:c>
      <x:c r="D1929" t="str">
        <x:v>Logística</x:v>
      </x:c>
      <x:c r="E1929" t="str">
        <x:v>Frete Cobrado</x:v>
      </x:c>
      <x:c r="F1929" t="str">
        <x:v>Receita</x:v>
      </x:c>
      <x:c r="G1929" t="str">
        <x:v>Receita comercial</x:v>
      </x:c>
      <x:c r="H1929" s="14" t="n">
        <x:v>32955.53</x:v>
      </x:c>
      <x:c r="I1929" s="14" t="n">
        <x:v>36264.75</x:v>
      </x:c>
      <x:c r="J1929" s="14" t="n">
        <x:v>3309.22</x:v>
      </x:c>
      <x:c r="K1929" s="16" t="n">
        <x:v>0.1004</x:v>
      </x:c>
      <x:c r="L1929" s="14" t="n">
        <x:v>36264.75</x:v>
      </x:c>
      <x:c r="M1929" s="14" t="n">
        <x:v>0</x:v>
      </x:c>
      <x:c r="N1929" s="14" t="n">
        <x:v>314709.75</x:v>
      </x:c>
      <x:c r="O1929" t="str">
        <x:v>Cliente 032</x:v>
      </x:c>
      <x:c r="P1929" t="str">
        <x:v>Realizado</x:v>
      </x:c>
      <x:c r="Q1929" s="18" t="n">
        <x:v>0</x:v>
      </x:c>
      <x:c r="R1929" t="str">
        <x:v>Baixo</x:v>
      </x:c>
      <x:c r="S1929" t="str">
        <x:v>Dentro do esperado</x:v>
      </x:c>
    </x:row>
    <x:row r="1930" ht="18" customHeight="1">
      <x:c r="A1930" t="str">
        <x:v>FIN01929</x:v>
      </x:c>
      <x:c r="B1930" s="12" t="n">
        <x:v>45697</x:v>
      </x:c>
      <x:c r="C1930" t="str">
        <x:v>Filial Contagem</x:v>
      </x:c>
      <x:c r="D1930" t="str">
        <x:v>Operações</x:v>
      </x:c>
      <x:c r="E1930" t="str">
        <x:v>Aluguel</x:v>
      </x:c>
      <x:c r="F1930" t="str">
        <x:v>Despesa</x:v>
      </x:c>
      <x:c r="G1930" t="str">
        <x:v>Despesa operacional</x:v>
      </x:c>
      <x:c r="H1930" s="14" t="n">
        <x:v>39655.64</x:v>
      </x:c>
      <x:c r="I1930" s="14" t="n">
        <x:v>45894.78</x:v>
      </x:c>
      <x:c r="J1930" s="14" t="n">
        <x:v>6239.14</x:v>
      </x:c>
      <x:c r="K1930" s="16" t="n">
        <x:v>0.1573</x:v>
      </x:c>
      <x:c r="L1930" s="14" t="n">
        <x:v>0</x:v>
      </x:c>
      <x:c r="M1930" s="14" t="n">
        <x:v>45894.78</x:v>
      </x:c>
      <x:c r="N1930" s="14" t="n">
        <x:v>268814.97</x:v>
      </x:c>
      <x:c r="O1930" t="str">
        <x:v>Fornecedor 023</x:v>
      </x:c>
      <x:c r="P1930" t="str">
        <x:v>Realizado</x:v>
      </x:c>
      <x:c r="Q1930" s="18" t="n">
        <x:v>0</x:v>
      </x:c>
      <x:c r="R1930" t="str">
        <x:v>Baixo</x:v>
      </x:c>
      <x:c r="S1930" t="str">
        <x:v>Queda de volume</x:v>
      </x:c>
    </x:row>
    <x:row r="1931" ht="18" customHeight="1">
      <x:c r="A1931" t="str">
        <x:v>FIN01930</x:v>
      </x:c>
      <x:c r="B1931" s="12" t="n">
        <x:v>45719</x:v>
      </x:c>
      <x:c r="C1931" t="str">
        <x:v>Filial Contagem</x:v>
      </x:c>
      <x:c r="D1931" t="str">
        <x:v>TI</x:v>
      </x:c>
      <x:c r="E1931" t="str">
        <x:v>Marketing</x:v>
      </x:c>
      <x:c r="F1931" t="str">
        <x:v>Despesa</x:v>
      </x:c>
      <x:c r="G1931" t="str">
        <x:v>Pagamento fornecedor</x:v>
      </x:c>
      <x:c r="H1931" s="14" t="n">
        <x:v>29580.6</x:v>
      </x:c>
      <x:c r="I1931" s="14" t="n">
        <x:v>31696.07</x:v>
      </x:c>
      <x:c r="J1931" s="14" t="n">
        <x:v>2115.47</x:v>
      </x:c>
      <x:c r="K1931" s="16" t="n">
        <x:v>0.0715</x:v>
      </x:c>
      <x:c r="L1931" s="14" t="n">
        <x:v>0</x:v>
      </x:c>
      <x:c r="M1931" s="14" t="n">
        <x:v>31696.07</x:v>
      </x:c>
      <x:c r="N1931" s="14" t="n">
        <x:v>237118.9</x:v>
      </x:c>
      <x:c r="O1931" t="str">
        <x:v>Fornecedor 028</x:v>
      </x:c>
      <x:c r="P1931" t="str">
        <x:v>Realizado</x:v>
      </x:c>
      <x:c r="Q1931" s="18" t="n">
        <x:v>0</x:v>
      </x:c>
      <x:c r="R1931" t="str">
        <x:v>Baixo</x:v>
      </x:c>
      <x:c r="S1931" t="str">
        <x:v>Sem observações</x:v>
      </x:c>
    </x:row>
    <x:row r="1932" ht="18" customHeight="1">
      <x:c r="A1932" t="str">
        <x:v>FIN01931</x:v>
      </x:c>
      <x:c r="B1932" s="12" t="n">
        <x:v>46067</x:v>
      </x:c>
      <x:c r="C1932" t="str">
        <x:v>Filial Betim</x:v>
      </x:c>
      <x:c r="D1932" t="str">
        <x:v>Administrativo</x:v>
      </x:c>
      <x:c r="E1932" t="str">
        <x:v>Outras Receitas</x:v>
      </x:c>
      <x:c r="F1932" t="str">
        <x:v>Receita</x:v>
      </x:c>
      <x:c r="G1932" t="str">
        <x:v>Receita comercial</x:v>
      </x:c>
      <x:c r="H1932" s="14" t="n">
        <x:v>14145.84</x:v>
      </x:c>
      <x:c r="I1932" s="14" t="n">
        <x:v>16327.38</x:v>
      </x:c>
      <x:c r="J1932" s="14" t="n">
        <x:v>2181.54</x:v>
      </x:c>
      <x:c r="K1932" s="16" t="n">
        <x:v>0.1542</x:v>
      </x:c>
      <x:c r="L1932" s="14" t="n">
        <x:v>16327.38</x:v>
      </x:c>
      <x:c r="M1932" s="14" t="n">
        <x:v>0</x:v>
      </x:c>
      <x:c r="N1932" s="14" t="n">
        <x:v>253446.28</x:v>
      </x:c>
      <x:c r="O1932" t="str">
        <x:v>Cliente 153</x:v>
      </x:c>
      <x:c r="P1932" t="str">
        <x:v>Em atraso</x:v>
      </x:c>
      <x:c r="Q1932" s="18" t="n">
        <x:v>109</x:v>
      </x:c>
      <x:c r="R1932" t="str">
        <x:v>Crítico</x:v>
      </x:c>
      <x:c r="S1932" t="str">
        <x:v>Despesa não planejada</x:v>
      </x:c>
    </x:row>
    <x:row r="1933" ht="18" customHeight="1">
      <x:c r="A1933" t="str">
        <x:v>FIN01932</x:v>
      </x:c>
      <x:c r="B1933" s="12" t="n">
        <x:v>45846</x:v>
      </x:c>
      <x:c r="C1933" t="str">
        <x:v>CD Ribeirão das Neves</x:v>
      </x:c>
      <x:c r="D1933" t="str">
        <x:v>Financeiro</x:v>
      </x:c>
      <x:c r="E1933" t="str">
        <x:v>Outras Receitas</x:v>
      </x:c>
      <x:c r="F1933" t="str">
        <x:v>Receita</x:v>
      </x:c>
      <x:c r="G1933" t="str">
        <x:v>Venda faturada</x:v>
      </x:c>
      <x:c r="H1933" s="14" t="n">
        <x:v>51288.72</x:v>
      </x:c>
      <x:c r="I1933" s="14" t="n">
        <x:v>58036.06</x:v>
      </x:c>
      <x:c r="J1933" s="14" t="n">
        <x:v>6747.34</x:v>
      </x:c>
      <x:c r="K1933" s="16" t="n">
        <x:v>0.1316</x:v>
      </x:c>
      <x:c r="L1933" s="14" t="n">
        <x:v>58036.06</x:v>
      </x:c>
      <x:c r="M1933" s="14" t="n">
        <x:v>0</x:v>
      </x:c>
      <x:c r="N1933" s="14" t="n">
        <x:v>311482.34</x:v>
      </x:c>
      <x:c r="O1933" t="str">
        <x:v>Cliente 092</x:v>
      </x:c>
      <x:c r="P1933" t="str">
        <x:v>Realizado</x:v>
      </x:c>
      <x:c r="Q1933" s="18" t="n">
        <x:v>0</x:v>
      </x:c>
      <x:c r="R1933" t="str">
        <x:v>Baixo</x:v>
      </x:c>
      <x:c r="S1933" t="str">
        <x:v>Aumento de preço</x:v>
      </x:c>
    </x:row>
    <x:row r="1934" ht="18" customHeight="1">
      <x:c r="A1934" t="str">
        <x:v>FIN01933</x:v>
      </x:c>
      <x:c r="B1934" s="12" t="n">
        <x:v>45917</x:v>
      </x:c>
      <x:c r="C1934" t="str">
        <x:v>Filial Betim</x:v>
      </x:c>
      <x:c r="D1934" t="str">
        <x:v>TI</x:v>
      </x:c>
      <x:c r="E1934" t="str">
        <x:v>Frete Cobrado</x:v>
      </x:c>
      <x:c r="F1934" t="str">
        <x:v>Receita</x:v>
      </x:c>
      <x:c r="G1934" t="str">
        <x:v>Serviço prestado</x:v>
      </x:c>
      <x:c r="H1934" s="14" t="n">
        <x:v>51811.32</x:v>
      </x:c>
      <x:c r="I1934" s="14" t="n">
        <x:v>48855.53</x:v>
      </x:c>
      <x:c r="J1934" s="14" t="n">
        <x:v>-2955.79</x:v>
      </x:c>
      <x:c r="K1934" s="16" t="n">
        <x:v>-0.057</x:v>
      </x:c>
      <x:c r="L1934" s="14" t="n">
        <x:v>48855.53</x:v>
      </x:c>
      <x:c r="M1934" s="14" t="n">
        <x:v>0</x:v>
      </x:c>
      <x:c r="N1934" s="14" t="n">
        <x:v>360337.87</x:v>
      </x:c>
      <x:c r="O1934" t="str">
        <x:v>Cliente 039</x:v>
      </x:c>
      <x:c r="P1934" t="str">
        <x:v>Realizado</x:v>
      </x:c>
      <x:c r="Q1934" s="18" t="n">
        <x:v>0</x:v>
      </x:c>
      <x:c r="R1934" t="str">
        <x:v>Baixo</x:v>
      </x:c>
      <x:c r="S1934" t="str">
        <x:v>Revisar variação</x:v>
      </x:c>
    </x:row>
    <x:row r="1935" ht="18" customHeight="1">
      <x:c r="A1935" t="str">
        <x:v>FIN01934</x:v>
      </x:c>
      <x:c r="B1935" s="12" t="n">
        <x:v>45978</x:v>
      </x:c>
      <x:c r="C1935" t="str">
        <x:v>CD Ribeirão das Neves</x:v>
      </x:c>
      <x:c r="D1935" t="str">
        <x:v>TI</x:v>
      </x:c>
      <x:c r="E1935" t="str">
        <x:v>Outras Receitas</x:v>
      </x:c>
      <x:c r="F1935" t="str">
        <x:v>Receita</x:v>
      </x:c>
      <x:c r="G1935" t="str">
        <x:v>Serviço prestado</x:v>
      </x:c>
      <x:c r="H1935" s="14" t="n">
        <x:v>43948.57</x:v>
      </x:c>
      <x:c r="I1935" s="14" t="n">
        <x:v>40313.8</x:v>
      </x:c>
      <x:c r="J1935" s="14" t="n">
        <x:v>-3634.77</x:v>
      </x:c>
      <x:c r="K1935" s="16" t="n">
        <x:v>-0.0827</x:v>
      </x:c>
      <x:c r="L1935" s="14" t="n">
        <x:v>40313.8</x:v>
      </x:c>
      <x:c r="M1935" s="14" t="n">
        <x:v>0</x:v>
      </x:c>
      <x:c r="N1935" s="14" t="n">
        <x:v>400651.67</x:v>
      </x:c>
      <x:c r="O1935" t="str">
        <x:v>Cliente 145</x:v>
      </x:c>
      <x:c r="P1935" t="str">
        <x:v>Em atraso</x:v>
      </x:c>
      <x:c r="Q1935" s="18" t="n">
        <x:v>125</x:v>
      </x:c>
      <x:c r="R1935" t="str">
        <x:v>Crítico</x:v>
      </x:c>
      <x:c r="S1935" t="str">
        <x:v>Queda de volume</x:v>
      </x:c>
    </x:row>
    <x:row r="1936" ht="18" customHeight="1">
      <x:c r="A1936" t="str">
        <x:v>FIN01935</x:v>
      </x:c>
      <x:c r="B1936" s="12" t="n">
        <x:v>46138</x:v>
      </x:c>
      <x:c r="C1936" t="str">
        <x:v>CD Ribeirão das Neves</x:v>
      </x:c>
      <x:c r="D1936" t="str">
        <x:v>Logística</x:v>
      </x:c>
      <x:c r="E1936" t="str">
        <x:v>Serviços</x:v>
      </x:c>
      <x:c r="F1936" t="str">
        <x:v>Receita</x:v>
      </x:c>
      <x:c r="G1936" t="str">
        <x:v>Venda faturada</x:v>
      </x:c>
      <x:c r="H1936" s="14" t="n">
        <x:v>50988.84</x:v>
      </x:c>
      <x:c r="I1936" s="14" t="n">
        <x:v>54157.3</x:v>
      </x:c>
      <x:c r="J1936" s="14" t="n">
        <x:v>3168.46</x:v>
      </x:c>
      <x:c r="K1936" s="16" t="n">
        <x:v>0.0621</x:v>
      </x:c>
      <x:c r="L1936" s="14" t="n">
        <x:v>54157.3</x:v>
      </x:c>
      <x:c r="M1936" s="14" t="n">
        <x:v>0</x:v>
      </x:c>
      <x:c r="N1936" s="14" t="n">
        <x:v>454808.97</x:v>
      </x:c>
      <x:c r="O1936" t="str">
        <x:v>Cliente 091</x:v>
      </x:c>
      <x:c r="P1936" t="str">
        <x:v>Realizado</x:v>
      </x:c>
      <x:c r="Q1936" s="18" t="n">
        <x:v>0</x:v>
      </x:c>
      <x:c r="R1936" t="str">
        <x:v>Baixo</x:v>
      </x:c>
      <x:c r="S1936" t="str">
        <x:v>Dentro do esperado</x:v>
      </x:c>
    </x:row>
    <x:row r="1937" ht="18" customHeight="1">
      <x:c r="A1937" t="str">
        <x:v>FIN01936</x:v>
      </x:c>
      <x:c r="B1937" s="12" t="n">
        <x:v>46249</x:v>
      </x:c>
      <x:c r="C1937" t="str">
        <x:v>Filial Contagem</x:v>
      </x:c>
      <x:c r="D1937" t="str">
        <x:v>Operações</x:v>
      </x:c>
      <x:c r="E1937" t="str">
        <x:v>Marketing</x:v>
      </x:c>
      <x:c r="F1937" t="str">
        <x:v>Despesa</x:v>
      </x:c>
      <x:c r="G1937" t="str">
        <x:v>Pagamento fornecedor</x:v>
      </x:c>
      <x:c r="H1937" s="14" t="n">
        <x:v>6153.32</x:v>
      </x:c>
      <x:c r="I1937" s="14" t="n">
        <x:v>7441</x:v>
      </x:c>
      <x:c r="J1937" s="14" t="n">
        <x:v>1287.68</x:v>
      </x:c>
      <x:c r="K1937" s="16" t="n">
        <x:v>0.2093</x:v>
      </x:c>
      <x:c r="L1937" s="14" t="n">
        <x:v>0</x:v>
      </x:c>
      <x:c r="M1937" s="14" t="n">
        <x:v>7441</x:v>
      </x:c>
      <x:c r="N1937" s="14" t="n">
        <x:v>447367.97</x:v>
      </x:c>
      <x:c r="O1937" t="str">
        <x:v>Fornecedor 080</x:v>
      </x:c>
      <x:c r="P1937" t="str">
        <x:v>Realizado</x:v>
      </x:c>
      <x:c r="Q1937" s="18" t="n">
        <x:v>0</x:v>
      </x:c>
      <x:c r="R1937" t="str">
        <x:v>Baixo</x:v>
      </x:c>
      <x:c r="S1937" t="str">
        <x:v>Sem observações</x:v>
      </x:c>
    </x:row>
    <x:row r="1938" ht="18" customHeight="1">
      <x:c r="A1938" t="str">
        <x:v>FIN01937</x:v>
      </x:c>
      <x:c r="B1938" s="12" t="n">
        <x:v>46131</x:v>
      </x:c>
      <x:c r="C1938" t="str">
        <x:v>Filial Contagem</x:v>
      </x:c>
      <x:c r="D1938" t="str">
        <x:v>Logística</x:v>
      </x:c>
      <x:c r="E1938" t="str">
        <x:v>Marketing</x:v>
      </x:c>
      <x:c r="F1938" t="str">
        <x:v>Despesa</x:v>
      </x:c>
      <x:c r="G1938" t="str">
        <x:v>Serviço contratado</x:v>
      </x:c>
      <x:c r="H1938" s="14" t="n">
        <x:v>30613.87</x:v>
      </x:c>
      <x:c r="I1938" s="14" t="n">
        <x:v>26804.07</x:v>
      </x:c>
      <x:c r="J1938" s="14" t="n">
        <x:v>-3809.8</x:v>
      </x:c>
      <x:c r="K1938" s="16" t="n">
        <x:v>-0.1244</x:v>
      </x:c>
      <x:c r="L1938" s="14" t="n">
        <x:v>0</x:v>
      </x:c>
      <x:c r="M1938" s="14" t="n">
        <x:v>26804.07</x:v>
      </x:c>
      <x:c r="N1938" s="14" t="n">
        <x:v>420563.9</x:v>
      </x:c>
      <x:c r="O1938" t="str">
        <x:v>Fornecedor 120</x:v>
      </x:c>
      <x:c r="P1938" t="str">
        <x:v>Realizado</x:v>
      </x:c>
      <x:c r="Q1938" s="18" t="n">
        <x:v>0</x:v>
      </x:c>
      <x:c r="R1938" t="str">
        <x:v>Baixo</x:v>
      </x:c>
      <x:c r="S1938" t="str">
        <x:v>Queda de volume</x:v>
      </x:c>
    </x:row>
    <x:row r="1939" ht="18" customHeight="1">
      <x:c r="A1939" t="str">
        <x:v>FIN01938</x:v>
      </x:c>
      <x:c r="B1939" s="12" t="n">
        <x:v>45972</x:v>
      </x:c>
      <x:c r="C1939" t="str">
        <x:v>Filial Contagem</x:v>
      </x:c>
      <x:c r="D1939" t="str">
        <x:v>Financeiro</x:v>
      </x:c>
      <x:c r="E1939" t="str">
        <x:v>Venda de Produtos</x:v>
      </x:c>
      <x:c r="F1939" t="str">
        <x:v>Receita</x:v>
      </x:c>
      <x:c r="G1939" t="str">
        <x:v>Recebimento de cliente</x:v>
      </x:c>
      <x:c r="H1939" s="14" t="n">
        <x:v>27623.7</x:v>
      </x:c>
      <x:c r="I1939" s="14" t="n">
        <x:v>32685.92</x:v>
      </x:c>
      <x:c r="J1939" s="14" t="n">
        <x:v>5062.22</x:v>
      </x:c>
      <x:c r="K1939" s="16" t="n">
        <x:v>0.1833</x:v>
      </x:c>
      <x:c r="L1939" s="14" t="n">
        <x:v>32685.92</x:v>
      </x:c>
      <x:c r="M1939" s="14" t="n">
        <x:v>0</x:v>
      </x:c>
      <x:c r="N1939" s="14" t="n">
        <x:v>453249.82</x:v>
      </x:c>
      <x:c r="O1939" t="str">
        <x:v>Cliente 139</x:v>
      </x:c>
      <x:c r="P1939" t="str">
        <x:v>Realizado</x:v>
      </x:c>
      <x:c r="Q1939" s="18" t="n">
        <x:v>0</x:v>
      </x:c>
      <x:c r="R1939" t="str">
        <x:v>Baixo</x:v>
      </x:c>
      <x:c r="S1939" t="str">
        <x:v>Aumento de preço</x:v>
      </x:c>
    </x:row>
    <x:row r="1940" ht="18" customHeight="1">
      <x:c r="A1940" t="str">
        <x:v>FIN01939</x:v>
      </x:c>
      <x:c r="B1940" s="12" t="n">
        <x:v>45749</x:v>
      </x:c>
      <x:c r="C1940" t="str">
        <x:v>Filial Betim</x:v>
      </x:c>
      <x:c r="D1940" t="str">
        <x:v>Financeiro</x:v>
      </x:c>
      <x:c r="E1940" t="str">
        <x:v>Manutenção</x:v>
      </x:c>
      <x:c r="F1940" t="str">
        <x:v>Despesa</x:v>
      </x:c>
      <x:c r="G1940" t="str">
        <x:v>Pagamento fornecedor</x:v>
      </x:c>
      <x:c r="H1940" s="14" t="n">
        <x:v>43910.2</x:v>
      </x:c>
      <x:c r="I1940" s="14" t="n">
        <x:v>37669.99</x:v>
      </x:c>
      <x:c r="J1940" s="14" t="n">
        <x:v>-6240.21</x:v>
      </x:c>
      <x:c r="K1940" s="16" t="n">
        <x:v>-0.1421</x:v>
      </x:c>
      <x:c r="L1940" s="14" t="n">
        <x:v>0</x:v>
      </x:c>
      <x:c r="M1940" s="14" t="n">
        <x:v>37669.99</x:v>
      </x:c>
      <x:c r="N1940" s="14" t="n">
        <x:v>415579.83</x:v>
      </x:c>
      <x:c r="O1940" t="str">
        <x:v>Fornecedor 013</x:v>
      </x:c>
      <x:c r="P1940" t="str">
        <x:v>Realizado</x:v>
      </x:c>
      <x:c r="Q1940" s="18" t="n">
        <x:v>0</x:v>
      </x:c>
      <x:c r="R1940" t="str">
        <x:v>Baixo</x:v>
      </x:c>
      <x:c r="S1940" t="str">
        <x:v>Sem observações</x:v>
      </x:c>
    </x:row>
    <x:row r="1941" ht="18" customHeight="1">
      <x:c r="A1941" t="str">
        <x:v>FIN01940</x:v>
      </x:c>
      <x:c r="B1941" s="12" t="n">
        <x:v>45679</x:v>
      </x:c>
      <x:c r="C1941" t="str">
        <x:v>CD Ribeirão das Neves</x:v>
      </x:c>
      <x:c r="D1941" t="str">
        <x:v>TI</x:v>
      </x:c>
      <x:c r="E1941" t="str">
        <x:v>Mercadorias</x:v>
      </x:c>
      <x:c r="F1941" t="str">
        <x:v>Despesa</x:v>
      </x:c>
      <x:c r="G1941" t="str">
        <x:v>Pagamento fornecedor</x:v>
      </x:c>
      <x:c r="H1941" s="14" t="n">
        <x:v>33853.81</x:v>
      </x:c>
      <x:c r="I1941" s="14" t="n">
        <x:v>32052.75</x:v>
      </x:c>
      <x:c r="J1941" s="14" t="n">
        <x:v>-1801.06</x:v>
      </x:c>
      <x:c r="K1941" s="16" t="n">
        <x:v>-0.0532</x:v>
      </x:c>
      <x:c r="L1941" s="14" t="n">
        <x:v>0</x:v>
      </x:c>
      <x:c r="M1941" s="14" t="n">
        <x:v>32052.75</x:v>
      </x:c>
      <x:c r="N1941" s="14" t="n">
        <x:v>383527.08</x:v>
      </x:c>
      <x:c r="O1941" t="str">
        <x:v>Fornecedor 084</x:v>
      </x:c>
      <x:c r="P1941" t="str">
        <x:v>Realizado</x:v>
      </x:c>
      <x:c r="Q1941" s="18" t="n">
        <x:v>0</x:v>
      </x:c>
      <x:c r="R1941" t="str">
        <x:v>Baixo</x:v>
      </x:c>
      <x:c r="S1941" t="str">
        <x:v>Despesa não planejada</x:v>
      </x:c>
    </x:row>
    <x:row r="1942" ht="18" customHeight="1">
      <x:c r="A1942" t="str">
        <x:v>FIN01941</x:v>
      </x:c>
      <x:c r="B1942" s="12" t="n">
        <x:v>46223</x:v>
      </x:c>
      <x:c r="C1942" t="str">
        <x:v>Filial Betim</x:v>
      </x:c>
      <x:c r="D1942" t="str">
        <x:v>Financeiro</x:v>
      </x:c>
      <x:c r="E1942" t="str">
        <x:v>Venda de Produtos</x:v>
      </x:c>
      <x:c r="F1942" t="str">
        <x:v>Receita</x:v>
      </x:c>
      <x:c r="G1942" t="str">
        <x:v>Recebimento de cliente</x:v>
      </x:c>
      <x:c r="H1942" s="14" t="n">
        <x:v>46959.32</x:v>
      </x:c>
      <x:c r="I1942" s="14" t="n">
        <x:v>47959.93</x:v>
      </x:c>
      <x:c r="J1942" s="14" t="n">
        <x:v>1000.61</x:v>
      </x:c>
      <x:c r="K1942" s="16" t="n">
        <x:v>0.0213</x:v>
      </x:c>
      <x:c r="L1942" s="14" t="n">
        <x:v>47959.93</x:v>
      </x:c>
      <x:c r="M1942" s="14" t="n">
        <x:v>0</x:v>
      </x:c>
      <x:c r="N1942" s="14" t="n">
        <x:v>431487.01</x:v>
      </x:c>
      <x:c r="O1942" t="str">
        <x:v>Cliente 047</x:v>
      </x:c>
      <x:c r="P1942" t="str">
        <x:v>Realizado</x:v>
      </x:c>
      <x:c r="Q1942" s="18" t="n">
        <x:v>0</x:v>
      </x:c>
      <x:c r="R1942" t="str">
        <x:v>Baixo</x:v>
      </x:c>
      <x:c r="S1942" t="str">
        <x:v>Queda de volume</x:v>
      </x:c>
    </x:row>
    <x:row r="1943" ht="18" customHeight="1">
      <x:c r="A1943" t="str">
        <x:v>FIN01942</x:v>
      </x:c>
      <x:c r="B1943" s="12" t="n">
        <x:v>46262</x:v>
      </x:c>
      <x:c r="C1943" t="str">
        <x:v>Filial Betim</x:v>
      </x:c>
      <x:c r="D1943" t="str">
        <x:v>Administrativo</x:v>
      </x:c>
      <x:c r="E1943" t="str">
        <x:v>Aluguel</x:v>
      </x:c>
      <x:c r="F1943" t="str">
        <x:v>Despesa</x:v>
      </x:c>
      <x:c r="G1943" t="str">
        <x:v>Compra administrativa</x:v>
      </x:c>
      <x:c r="H1943" s="14" t="n">
        <x:v>44212.92</x:v>
      </x:c>
      <x:c r="I1943" s="14" t="n">
        <x:v>56242.68</x:v>
      </x:c>
      <x:c r="J1943" s="14" t="n">
        <x:v>12029.76</x:v>
      </x:c>
      <x:c r="K1943" s="16" t="n">
        <x:v>0.2721</x:v>
      </x:c>
      <x:c r="L1943" s="14" t="n">
        <x:v>0</x:v>
      </x:c>
      <x:c r="M1943" s="14" t="n">
        <x:v>56242.68</x:v>
      </x:c>
      <x:c r="N1943" s="14" t="n">
        <x:v>375244.33</x:v>
      </x:c>
      <x:c r="O1943" t="str">
        <x:v>Fornecedor 097</x:v>
      </x:c>
      <x:c r="P1943" t="str">
        <x:v>Realizado</x:v>
      </x:c>
      <x:c r="Q1943" s="18" t="n">
        <x:v>0</x:v>
      </x:c>
      <x:c r="R1943" t="str">
        <x:v>Baixo</x:v>
      </x:c>
      <x:c r="S1943" t="str">
        <x:v>Aumento de preço</x:v>
      </x:c>
    </x:row>
    <x:row r="1944" ht="18" customHeight="1">
      <x:c r="A1944" t="str">
        <x:v>FIN01943</x:v>
      </x:c>
      <x:c r="B1944" s="12" t="n">
        <x:v>45852</x:v>
      </x:c>
      <x:c r="C1944" t="str">
        <x:v>Filial Betim</x:v>
      </x:c>
      <x:c r="D1944" t="str">
        <x:v>Operações</x:v>
      </x:c>
      <x:c r="E1944" t="str">
        <x:v>Mercadorias</x:v>
      </x:c>
      <x:c r="F1944" t="str">
        <x:v>Despesa</x:v>
      </x:c>
      <x:c r="G1944" t="str">
        <x:v>Pagamento fornecedor</x:v>
      </x:c>
      <x:c r="H1944" s="14" t="n">
        <x:v>26029.28</x:v>
      </x:c>
      <x:c r="I1944" s="14" t="n">
        <x:v>24340.39</x:v>
      </x:c>
      <x:c r="J1944" s="14" t="n">
        <x:v>-1688.89</x:v>
      </x:c>
      <x:c r="K1944" s="16" t="n">
        <x:v>-0.0649</x:v>
      </x:c>
      <x:c r="L1944" s="14" t="n">
        <x:v>0</x:v>
      </x:c>
      <x:c r="M1944" s="14" t="n">
        <x:v>24340.39</x:v>
      </x:c>
      <x:c r="N1944" s="14" t="n">
        <x:v>350903.94</x:v>
      </x:c>
      <x:c r="O1944" t="str">
        <x:v>Fornecedor 099</x:v>
      </x:c>
      <x:c r="P1944" t="str">
        <x:v>Realizado</x:v>
      </x:c>
      <x:c r="Q1944" s="18" t="n">
        <x:v>0</x:v>
      </x:c>
      <x:c r="R1944" t="str">
        <x:v>Baixo</x:v>
      </x:c>
      <x:c r="S1944" t="str">
        <x:v>Revisar variação</x:v>
      </x:c>
    </x:row>
    <x:row r="1945" ht="18" customHeight="1">
      <x:c r="A1945" t="str">
        <x:v>FIN01944</x:v>
      </x:c>
      <x:c r="B1945" s="12" t="n">
        <x:v>45695</x:v>
      </x:c>
      <x:c r="C1945" t="str">
        <x:v>CD Ribeirão das Neves</x:v>
      </x:c>
      <x:c r="D1945" t="str">
        <x:v>TI</x:v>
      </x:c>
      <x:c r="E1945" t="str">
        <x:v>Fretes</x:v>
      </x:c>
      <x:c r="F1945" t="str">
        <x:v>Despesa</x:v>
      </x:c>
      <x:c r="G1945" t="str">
        <x:v>Serviço contratado</x:v>
      </x:c>
      <x:c r="H1945" s="14" t="n">
        <x:v>24940.01</x:v>
      </x:c>
      <x:c r="I1945" s="14" t="n">
        <x:v>30632.04</x:v>
      </x:c>
      <x:c r="J1945" s="14" t="n">
        <x:v>5692.03</x:v>
      </x:c>
      <x:c r="K1945" s="16" t="n">
        <x:v>0.2282</x:v>
      </x:c>
      <x:c r="L1945" s="14" t="n">
        <x:v>0</x:v>
      </x:c>
      <x:c r="M1945" s="14" t="n">
        <x:v>30632.04</x:v>
      </x:c>
      <x:c r="N1945" s="14" t="n">
        <x:v>320271.9</x:v>
      </x:c>
      <x:c r="O1945" t="str">
        <x:v>Fornecedor 013</x:v>
      </x:c>
      <x:c r="P1945" t="str">
        <x:v>Realizado</x:v>
      </x:c>
      <x:c r="Q1945" s="18" t="n">
        <x:v>0</x:v>
      </x:c>
      <x:c r="R1945" t="str">
        <x:v>Baixo</x:v>
      </x:c>
      <x:c r="S1945" t="str">
        <x:v>Possível anomalia</x:v>
      </x:c>
    </x:row>
    <x:row r="1946" ht="18" customHeight="1">
      <x:c r="A1946" t="str">
        <x:v>FIN01945</x:v>
      </x:c>
      <x:c r="B1946" s="12" t="n">
        <x:v>45960</x:v>
      </x:c>
      <x:c r="C1946" t="str">
        <x:v>Filial Betim</x:v>
      </x:c>
      <x:c r="D1946" t="str">
        <x:v>Administrativo</x:v>
      </x:c>
      <x:c r="E1946" t="str">
        <x:v>Mercadorias</x:v>
      </x:c>
      <x:c r="F1946" t="str">
        <x:v>Despesa</x:v>
      </x:c>
      <x:c r="G1946" t="str">
        <x:v>Pagamento fornecedor</x:v>
      </x:c>
      <x:c r="H1946" s="14" t="n">
        <x:v>15575.37</x:v>
      </x:c>
      <x:c r="I1946" s="14" t="n">
        <x:v>19975.63</x:v>
      </x:c>
      <x:c r="J1946" s="14" t="n">
        <x:v>4400.26</x:v>
      </x:c>
      <x:c r="K1946" s="16" t="n">
        <x:v>0.2825</x:v>
      </x:c>
      <x:c r="L1946" s="14" t="n">
        <x:v>0</x:v>
      </x:c>
      <x:c r="M1946" s="14" t="n">
        <x:v>19975.63</x:v>
      </x:c>
      <x:c r="N1946" s="14" t="n">
        <x:v>300296.27</x:v>
      </x:c>
      <x:c r="O1946" t="str">
        <x:v>Fornecedor 103</x:v>
      </x:c>
      <x:c r="P1946" t="str">
        <x:v>Realizado</x:v>
      </x:c>
      <x:c r="Q1946" s="18" t="n">
        <x:v>0</x:v>
      </x:c>
      <x:c r="R1946" t="str">
        <x:v>Baixo</x:v>
      </x:c>
      <x:c r="S1946" t="str">
        <x:v>Queda de volume</x:v>
      </x:c>
    </x:row>
    <x:row r="1947" ht="18" customHeight="1">
      <x:c r="A1947" t="str">
        <x:v>FIN01946</x:v>
      </x:c>
      <x:c r="B1947" s="12" t="n">
        <x:v>45949</x:v>
      </x:c>
      <x:c r="C1947" t="str">
        <x:v>Filial Contagem</x:v>
      </x:c>
      <x:c r="D1947" t="str">
        <x:v>Comercial</x:v>
      </x:c>
      <x:c r="E1947" t="str">
        <x:v>Venda de Produtos</x:v>
      </x:c>
      <x:c r="F1947" t="str">
        <x:v>Receita</x:v>
      </x:c>
      <x:c r="G1947" t="str">
        <x:v>Venda faturada</x:v>
      </x:c>
      <x:c r="H1947" s="14" t="n">
        <x:v>35840.91</x:v>
      </x:c>
      <x:c r="I1947" s="14" t="n">
        <x:v>41956.35</x:v>
      </x:c>
      <x:c r="J1947" s="14" t="n">
        <x:v>6115.44</x:v>
      </x:c>
      <x:c r="K1947" s="16" t="n">
        <x:v>0.1706</x:v>
      </x:c>
      <x:c r="L1947" s="14" t="n">
        <x:v>41956.35</x:v>
      </x:c>
      <x:c r="M1947" s="14" t="n">
        <x:v>0</x:v>
      </x:c>
      <x:c r="N1947" s="14" t="n">
        <x:v>342252.62</x:v>
      </x:c>
      <x:c r="O1947" t="str">
        <x:v>Cliente 112</x:v>
      </x:c>
      <x:c r="P1947" t="str">
        <x:v>Realizado</x:v>
      </x:c>
      <x:c r="Q1947" s="18" t="n">
        <x:v>0</x:v>
      </x:c>
      <x:c r="R1947" t="str">
        <x:v>Baixo</x:v>
      </x:c>
      <x:c r="S1947" t="str">
        <x:v>Despesa não planejada</x:v>
      </x:c>
    </x:row>
    <x:row r="1948" ht="18" customHeight="1">
      <x:c r="A1948" t="str">
        <x:v>FIN01947</x:v>
      </x:c>
      <x:c r="B1948" s="12" t="n">
        <x:v>45923</x:v>
      </x:c>
      <x:c r="C1948" t="str">
        <x:v>CD Ribeirão das Neves</x:v>
      </x:c>
      <x:c r="D1948" t="str">
        <x:v>Operações</x:v>
      </x:c>
      <x:c r="E1948" t="str">
        <x:v>Manutenção</x:v>
      </x:c>
      <x:c r="F1948" t="str">
        <x:v>Despesa</x:v>
      </x:c>
      <x:c r="G1948" t="str">
        <x:v>Serviço contratado</x:v>
      </x:c>
      <x:c r="H1948" s="14" t="n">
        <x:v>13683.51</x:v>
      </x:c>
      <x:c r="I1948" s="14" t="n">
        <x:v>17556.2</x:v>
      </x:c>
      <x:c r="J1948" s="14" t="n">
        <x:v>3872.69</x:v>
      </x:c>
      <x:c r="K1948" s="16" t="n">
        <x:v>0.283</x:v>
      </x:c>
      <x:c r="L1948" s="14" t="n">
        <x:v>0</x:v>
      </x:c>
      <x:c r="M1948" s="14" t="n">
        <x:v>17556.2</x:v>
      </x:c>
      <x:c r="N1948" s="14" t="n">
        <x:v>324696.42</x:v>
      </x:c>
      <x:c r="O1948" t="str">
        <x:v>Fornecedor 021</x:v>
      </x:c>
      <x:c r="P1948" t="str">
        <x:v>Realizado</x:v>
      </x:c>
      <x:c r="Q1948" s="18" t="n">
        <x:v>0</x:v>
      </x:c>
      <x:c r="R1948" t="str">
        <x:v>Baixo</x:v>
      </x:c>
      <x:c r="S1948" t="str">
        <x:v>Possível anomalia</x:v>
      </x:c>
    </x:row>
    <x:row r="1949" ht="18" customHeight="1">
      <x:c r="A1949" t="str">
        <x:v>FIN01948</x:v>
      </x:c>
      <x:c r="B1949" s="12" t="n">
        <x:v>45874</x:v>
      </x:c>
      <x:c r="C1949" t="str">
        <x:v>Filial Betim</x:v>
      </x:c>
      <x:c r="D1949" t="str">
        <x:v>Logística</x:v>
      </x:c>
      <x:c r="E1949" t="str">
        <x:v>Serviços</x:v>
      </x:c>
      <x:c r="F1949" t="str">
        <x:v>Receita</x:v>
      </x:c>
      <x:c r="G1949" t="str">
        <x:v>Serviço prestado</x:v>
      </x:c>
      <x:c r="H1949" s="14" t="n">
        <x:v>26523.55</x:v>
      </x:c>
      <x:c r="I1949" s="14" t="n">
        <x:v>20714.86</x:v>
      </x:c>
      <x:c r="J1949" s="14" t="n">
        <x:v>-5808.69</x:v>
      </x:c>
      <x:c r="K1949" s="16" t="n">
        <x:v>-0.219</x:v>
      </x:c>
      <x:c r="L1949" s="14" t="n">
        <x:v>20714.86</x:v>
      </x:c>
      <x:c r="M1949" s="14" t="n">
        <x:v>0</x:v>
      </x:c>
      <x:c r="N1949" s="14" t="n">
        <x:v>345411.28</x:v>
      </x:c>
      <x:c r="O1949" t="str">
        <x:v>Cliente 121</x:v>
      </x:c>
      <x:c r="P1949" t="str">
        <x:v>Realizado</x:v>
      </x:c>
      <x:c r="Q1949" s="18" t="n">
        <x:v>0</x:v>
      </x:c>
      <x:c r="R1949" t="str">
        <x:v>Baixo</x:v>
      </x:c>
      <x:c r="S1949" t="str">
        <x:v>Aumento de preço</x:v>
      </x:c>
    </x:row>
    <x:row r="1950" ht="18" customHeight="1">
      <x:c r="A1950" t="str">
        <x:v>FIN01949</x:v>
      </x:c>
      <x:c r="B1950" s="12" t="n">
        <x:v>46019</x:v>
      </x:c>
      <x:c r="C1950" t="str">
        <x:v>Matriz BH</x:v>
      </x:c>
      <x:c r="D1950" t="str">
        <x:v>Operações</x:v>
      </x:c>
      <x:c r="E1950" t="str">
        <x:v>Tecnologia</x:v>
      </x:c>
      <x:c r="F1950" t="str">
        <x:v>Despesa</x:v>
      </x:c>
      <x:c r="G1950" t="str">
        <x:v>Serviço contratado</x:v>
      </x:c>
      <x:c r="H1950" s="14" t="n">
        <x:v>41080.57</x:v>
      </x:c>
      <x:c r="I1950" s="14" t="n">
        <x:v>39075.47</x:v>
      </x:c>
      <x:c r="J1950" s="14" t="n">
        <x:v>-2005.1</x:v>
      </x:c>
      <x:c r="K1950" s="16" t="n">
        <x:v>-0.0488</x:v>
      </x:c>
      <x:c r="L1950" s="14" t="n">
        <x:v>0</x:v>
      </x:c>
      <x:c r="M1950" s="14" t="n">
        <x:v>39075.47</x:v>
      </x:c>
      <x:c r="N1950" s="14" t="n">
        <x:v>306335.81</x:v>
      </x:c>
      <x:c r="O1950" t="str">
        <x:v>Fornecedor 071</x:v>
      </x:c>
      <x:c r="P1950" t="str">
        <x:v>Realizado</x:v>
      </x:c>
      <x:c r="Q1950" s="18" t="n">
        <x:v>0</x:v>
      </x:c>
      <x:c r="R1950" t="str">
        <x:v>Baixo</x:v>
      </x:c>
      <x:c r="S1950" t="str">
        <x:v>Dentro do esperado</x:v>
      </x:c>
    </x:row>
    <x:row r="1951" ht="18" customHeight="1">
      <x:c r="A1951" t="str">
        <x:v>FIN01950</x:v>
      </x:c>
      <x:c r="B1951" s="12" t="n">
        <x:v>45765</x:v>
      </x:c>
      <x:c r="C1951" t="str">
        <x:v>CD Ribeirão das Neves</x:v>
      </x:c>
      <x:c r="D1951" t="str">
        <x:v>Administrativo</x:v>
      </x:c>
      <x:c r="E1951" t="str">
        <x:v>Folha</x:v>
      </x:c>
      <x:c r="F1951" t="str">
        <x:v>Despesa</x:v>
      </x:c>
      <x:c r="G1951" t="str">
        <x:v>Pagamento fornecedor</x:v>
      </x:c>
      <x:c r="H1951" s="14" t="n">
        <x:v>30603.06</x:v>
      </x:c>
      <x:c r="I1951" s="14" t="n">
        <x:v>34541.71</x:v>
      </x:c>
      <x:c r="J1951" s="14" t="n">
        <x:v>3938.65</x:v>
      </x:c>
      <x:c r="K1951" s="16" t="n">
        <x:v>0.1287</x:v>
      </x:c>
      <x:c r="L1951" s="14" t="n">
        <x:v>0</x:v>
      </x:c>
      <x:c r="M1951" s="14" t="n">
        <x:v>34541.71</x:v>
      </x:c>
      <x:c r="N1951" s="14" t="n">
        <x:v>271794.1</x:v>
      </x:c>
      <x:c r="O1951" t="str">
        <x:v>Fornecedor 048</x:v>
      </x:c>
      <x:c r="P1951" t="str">
        <x:v>Realizado</x:v>
      </x:c>
      <x:c r="Q1951" s="18" t="n">
        <x:v>0</x:v>
      </x:c>
      <x:c r="R1951" t="str">
        <x:v>Baixo</x:v>
      </x:c>
      <x:c r="S1951" t="str">
        <x:v>Possível anomalia</x:v>
      </x:c>
    </x:row>
    <x:row r="1952" ht="18" customHeight="1">
      <x:c r="A1952" t="str">
        <x:v>FIN01951</x:v>
      </x:c>
      <x:c r="B1952" s="12" t="n">
        <x:v>46082</x:v>
      </x:c>
      <x:c r="C1952" t="str">
        <x:v>Filial Contagem</x:v>
      </x:c>
      <x:c r="D1952" t="str">
        <x:v>Logística</x:v>
      </x:c>
      <x:c r="E1952" t="str">
        <x:v>Marketing</x:v>
      </x:c>
      <x:c r="F1952" t="str">
        <x:v>Despesa</x:v>
      </x:c>
      <x:c r="G1952" t="str">
        <x:v>Compra administrativa</x:v>
      </x:c>
      <x:c r="H1952" s="14" t="n">
        <x:v>33759.36</x:v>
      </x:c>
      <x:c r="I1952" s="14" t="n">
        <x:v>32737.1</x:v>
      </x:c>
      <x:c r="J1952" s="14" t="n">
        <x:v>-1022.26</x:v>
      </x:c>
      <x:c r="K1952" s="16" t="n">
        <x:v>-0.0303</x:v>
      </x:c>
      <x:c r="L1952" s="14" t="n">
        <x:v>0</x:v>
      </x:c>
      <x:c r="M1952" s="14" t="n">
        <x:v>32737.1</x:v>
      </x:c>
      <x:c r="N1952" s="14" t="n">
        <x:v>239057</x:v>
      </x:c>
      <x:c r="O1952" t="str">
        <x:v>Fornecedor 114</x:v>
      </x:c>
      <x:c r="P1952" t="str">
        <x:v>Realizado</x:v>
      </x:c>
      <x:c r="Q1952" s="18" t="n">
        <x:v>0</x:v>
      </x:c>
      <x:c r="R1952" t="str">
        <x:v>Baixo</x:v>
      </x:c>
      <x:c r="S1952" t="str">
        <x:v>Sem observações</x:v>
      </x:c>
    </x:row>
    <x:row r="1953" ht="18" customHeight="1">
      <x:c r="A1953" t="str">
        <x:v>FIN01952</x:v>
      </x:c>
      <x:c r="B1953" s="12" t="n">
        <x:v>45684</x:v>
      </x:c>
      <x:c r="C1953" t="str">
        <x:v>Matriz BH</x:v>
      </x:c>
      <x:c r="D1953" t="str">
        <x:v>Financeiro</x:v>
      </x:c>
      <x:c r="E1953" t="str">
        <x:v>Outras Receitas</x:v>
      </x:c>
      <x:c r="F1953" t="str">
        <x:v>Receita</x:v>
      </x:c>
      <x:c r="G1953" t="str">
        <x:v>Recebimento de cliente</x:v>
      </x:c>
      <x:c r="H1953" s="14" t="n">
        <x:v>17207.57</x:v>
      </x:c>
      <x:c r="I1953" s="14" t="n">
        <x:v>16643.24</x:v>
      </x:c>
      <x:c r="J1953" s="14" t="n">
        <x:v>-564.33</x:v>
      </x:c>
      <x:c r="K1953" s="16" t="n">
        <x:v>-0.0328</x:v>
      </x:c>
      <x:c r="L1953" s="14" t="n">
        <x:v>16643.24</x:v>
      </x:c>
      <x:c r="M1953" s="14" t="n">
        <x:v>0</x:v>
      </x:c>
      <x:c r="N1953" s="14" t="n">
        <x:v>255700.24</x:v>
      </x:c>
      <x:c r="O1953" t="str">
        <x:v>Cliente 180</x:v>
      </x:c>
      <x:c r="P1953" t="str">
        <x:v>Realizado</x:v>
      </x:c>
      <x:c r="Q1953" s="18" t="n">
        <x:v>0</x:v>
      </x:c>
      <x:c r="R1953" t="str">
        <x:v>Baixo</x:v>
      </x:c>
      <x:c r="S1953" t="str">
        <x:v>Possível anomalia</x:v>
      </x:c>
    </x:row>
    <x:row r="1954" ht="18" customHeight="1">
      <x:c r="A1954" t="str">
        <x:v>FIN01953</x:v>
      </x:c>
      <x:c r="B1954" s="12" t="n">
        <x:v>46062</x:v>
      </x:c>
      <x:c r="C1954" t="str">
        <x:v>Matriz BH</x:v>
      </x:c>
      <x:c r="D1954" t="str">
        <x:v>Logística</x:v>
      </x:c>
      <x:c r="E1954" t="str">
        <x:v>Energia</x:v>
      </x:c>
      <x:c r="F1954" t="str">
        <x:v>Despesa</x:v>
      </x:c>
      <x:c r="G1954" t="str">
        <x:v>Pagamento fornecedor</x:v>
      </x:c>
      <x:c r="H1954" s="14" t="n">
        <x:v>24372.16</x:v>
      </x:c>
      <x:c r="I1954" s="14" t="n">
        <x:v>25276.27</x:v>
      </x:c>
      <x:c r="J1954" s="14" t="n">
        <x:v>904.11</x:v>
      </x:c>
      <x:c r="K1954" s="16" t="n">
        <x:v>0.0371</x:v>
      </x:c>
      <x:c r="L1954" s="14" t="n">
        <x:v>0</x:v>
      </x:c>
      <x:c r="M1954" s="14" t="n">
        <x:v>25276.27</x:v>
      </x:c>
      <x:c r="N1954" s="14" t="n">
        <x:v>230423.97</x:v>
      </x:c>
      <x:c r="O1954" t="str">
        <x:v>Fornecedor 107</x:v>
      </x:c>
      <x:c r="P1954" t="str">
        <x:v>Realizado</x:v>
      </x:c>
      <x:c r="Q1954" s="18" t="n">
        <x:v>0</x:v>
      </x:c>
      <x:c r="R1954" t="str">
        <x:v>Baixo</x:v>
      </x:c>
      <x:c r="S1954" t="str">
        <x:v>Despesa não planejada</x:v>
      </x:c>
    </x:row>
    <x:row r="1955" ht="18" customHeight="1">
      <x:c r="A1955" t="str">
        <x:v>FIN01954</x:v>
      </x:c>
      <x:c r="B1955" s="12" t="n">
        <x:v>45764</x:v>
      </x:c>
      <x:c r="C1955" t="str">
        <x:v>Filial Contagem</x:v>
      </x:c>
      <x:c r="D1955" t="str">
        <x:v>Comercial</x:v>
      </x:c>
      <x:c r="E1955" t="str">
        <x:v>Frete Cobrado</x:v>
      </x:c>
      <x:c r="F1955" t="str">
        <x:v>Receita</x:v>
      </x:c>
      <x:c r="G1955" t="str">
        <x:v>Recebimento de cliente</x:v>
      </x:c>
      <x:c r="H1955" s="14" t="n">
        <x:v>9739.2</x:v>
      </x:c>
      <x:c r="I1955" s="14" t="n">
        <x:v>9065.98</x:v>
      </x:c>
      <x:c r="J1955" s="14" t="n">
        <x:v>-673.22</x:v>
      </x:c>
      <x:c r="K1955" s="16" t="n">
        <x:v>-0.0691</x:v>
      </x:c>
      <x:c r="L1955" s="14" t="n">
        <x:v>9065.98</x:v>
      </x:c>
      <x:c r="M1955" s="14" t="n">
        <x:v>0</x:v>
      </x:c>
      <x:c r="N1955" s="14" t="n">
        <x:v>239489.95</x:v>
      </x:c>
      <x:c r="O1955" t="str">
        <x:v>Cliente 162</x:v>
      </x:c>
      <x:c r="P1955" t="str">
        <x:v>Realizado</x:v>
      </x:c>
      <x:c r="Q1955" s="18" t="n">
        <x:v>0</x:v>
      </x:c>
      <x:c r="R1955" t="str">
        <x:v>Baixo</x:v>
      </x:c>
      <x:c r="S1955" t="str">
        <x:v>Queda de volume</x:v>
      </x:c>
    </x:row>
    <x:row r="1956" ht="18" customHeight="1">
      <x:c r="A1956" t="str">
        <x:v>FIN01955</x:v>
      </x:c>
      <x:c r="B1956" s="12" t="n">
        <x:v>45827</x:v>
      </x:c>
      <x:c r="C1956" t="str">
        <x:v>Matriz BH</x:v>
      </x:c>
      <x:c r="D1956" t="str">
        <x:v>Financeiro</x:v>
      </x:c>
      <x:c r="E1956" t="str">
        <x:v>Venda de Produtos</x:v>
      </x:c>
      <x:c r="F1956" t="str">
        <x:v>Receita</x:v>
      </x:c>
      <x:c r="G1956" t="str">
        <x:v>Recebimento de cliente</x:v>
      </x:c>
      <x:c r="H1956" s="14" t="n">
        <x:v>33710.43</x:v>
      </x:c>
      <x:c r="I1956" s="14" t="n">
        <x:v>30109.85</x:v>
      </x:c>
      <x:c r="J1956" s="14" t="n">
        <x:v>-3600.58</x:v>
      </x:c>
      <x:c r="K1956" s="16" t="n">
        <x:v>-0.1068</x:v>
      </x:c>
      <x:c r="L1956" s="14" t="n">
        <x:v>30109.85</x:v>
      </x:c>
      <x:c r="M1956" s="14" t="n">
        <x:v>0</x:v>
      </x:c>
      <x:c r="N1956" s="14" t="n">
        <x:v>269599.8</x:v>
      </x:c>
      <x:c r="O1956" t="str">
        <x:v>Cliente 166</x:v>
      </x:c>
      <x:c r="P1956" t="str">
        <x:v>Em atraso</x:v>
      </x:c>
      <x:c r="Q1956" s="18" t="n">
        <x:v>15</x:v>
      </x:c>
      <x:c r="R1956" t="str">
        <x:v>Médio</x:v>
      </x:c>
      <x:c r="S1956" t="str">
        <x:v>Possível anomalia</x:v>
      </x:c>
    </x:row>
    <x:row r="1957" ht="18" customHeight="1">
      <x:c r="A1957" t="str">
        <x:v>FIN01956</x:v>
      </x:c>
      <x:c r="B1957" s="12" t="n">
        <x:v>46257</x:v>
      </x:c>
      <x:c r="C1957" t="str">
        <x:v>Filial Betim</x:v>
      </x:c>
      <x:c r="D1957" t="str">
        <x:v>Operações</x:v>
      </x:c>
      <x:c r="E1957" t="str">
        <x:v>Outras Receitas</x:v>
      </x:c>
      <x:c r="F1957" t="str">
        <x:v>Receita</x:v>
      </x:c>
      <x:c r="G1957" t="str">
        <x:v>Venda faturada</x:v>
      </x:c>
      <x:c r="H1957" s="14" t="n">
        <x:v>56082.9</x:v>
      </x:c>
      <x:c r="I1957" s="14" t="n">
        <x:v>43155.23</x:v>
      </x:c>
      <x:c r="J1957" s="14" t="n">
        <x:v>-12927.67</x:v>
      </x:c>
      <x:c r="K1957" s="16" t="n">
        <x:v>-0.2305</x:v>
      </x:c>
      <x:c r="L1957" s="14" t="n">
        <x:v>43155.23</x:v>
      </x:c>
      <x:c r="M1957" s="14" t="n">
        <x:v>0</x:v>
      </x:c>
      <x:c r="N1957" s="14" t="n">
        <x:v>312755.03</x:v>
      </x:c>
      <x:c r="O1957" t="str">
        <x:v>Cliente 144</x:v>
      </x:c>
      <x:c r="P1957" t="str">
        <x:v>Realizado</x:v>
      </x:c>
      <x:c r="Q1957" s="18" t="n">
        <x:v>0</x:v>
      </x:c>
      <x:c r="R1957" t="str">
        <x:v>Baixo</x:v>
      </x:c>
      <x:c r="S1957" t="str">
        <x:v>Sem observações</x:v>
      </x:c>
    </x:row>
    <x:row r="1958" ht="18" customHeight="1">
      <x:c r="A1958" t="str">
        <x:v>FIN01957</x:v>
      </x:c>
      <x:c r="B1958" s="12" t="n">
        <x:v>46038</x:v>
      </x:c>
      <x:c r="C1958" t="str">
        <x:v>Filial Betim</x:v>
      </x:c>
      <x:c r="D1958" t="str">
        <x:v>TI</x:v>
      </x:c>
      <x:c r="E1958" t="str">
        <x:v>Outras Receitas</x:v>
      </x:c>
      <x:c r="F1958" t="str">
        <x:v>Receita</x:v>
      </x:c>
      <x:c r="G1958" t="str">
        <x:v>Recebimento de cliente</x:v>
      </x:c>
      <x:c r="H1958" s="14" t="n">
        <x:v>9973.77</x:v>
      </x:c>
      <x:c r="I1958" s="14" t="n">
        <x:v>9568.88</x:v>
      </x:c>
      <x:c r="J1958" s="14" t="n">
        <x:v>-404.89</x:v>
      </x:c>
      <x:c r="K1958" s="16" t="n">
        <x:v>-0.0406</x:v>
      </x:c>
      <x:c r="L1958" s="14" t="n">
        <x:v>9568.88</x:v>
      </x:c>
      <x:c r="M1958" s="14" t="n">
        <x:v>0</x:v>
      </x:c>
      <x:c r="N1958" s="14" t="n">
        <x:v>322323.91</x:v>
      </x:c>
      <x:c r="O1958" t="str">
        <x:v>Cliente 109</x:v>
      </x:c>
      <x:c r="P1958" t="str">
        <x:v>Realizado</x:v>
      </x:c>
      <x:c r="Q1958" s="18" t="n">
        <x:v>0</x:v>
      </x:c>
      <x:c r="R1958" t="str">
        <x:v>Baixo</x:v>
      </x:c>
      <x:c r="S1958" t="str">
        <x:v>Queda de volume</x:v>
      </x:c>
    </x:row>
    <x:row r="1959" ht="18" customHeight="1">
      <x:c r="A1959" t="str">
        <x:v>FIN01958</x:v>
      </x:c>
      <x:c r="B1959" s="12" t="n">
        <x:v>45794</x:v>
      </x:c>
      <x:c r="C1959" t="str">
        <x:v>Filial Contagem</x:v>
      </x:c>
      <x:c r="D1959" t="str">
        <x:v>Financeiro</x:v>
      </x:c>
      <x:c r="E1959" t="str">
        <x:v>Serviços</x:v>
      </x:c>
      <x:c r="F1959" t="str">
        <x:v>Receita</x:v>
      </x:c>
      <x:c r="G1959" t="str">
        <x:v>Serviço prestado</x:v>
      </x:c>
      <x:c r="H1959" s="14" t="n">
        <x:v>30324.47</x:v>
      </x:c>
      <x:c r="I1959" s="14" t="n">
        <x:v>32352.55</x:v>
      </x:c>
      <x:c r="J1959" s="14" t="n">
        <x:v>2028.08</x:v>
      </x:c>
      <x:c r="K1959" s="16" t="n">
        <x:v>0.0669</x:v>
      </x:c>
      <x:c r="L1959" s="14" t="n">
        <x:v>32352.55</x:v>
      </x:c>
      <x:c r="M1959" s="14" t="n">
        <x:v>0</x:v>
      </x:c>
      <x:c r="N1959" s="14" t="n">
        <x:v>354676.46</x:v>
      </x:c>
      <x:c r="O1959" t="str">
        <x:v>Cliente 069</x:v>
      </x:c>
      <x:c r="P1959" t="str">
        <x:v>Em atraso</x:v>
      </x:c>
      <x:c r="Q1959" s="18" t="n">
        <x:v>136</x:v>
      </x:c>
      <x:c r="R1959" t="str">
        <x:v>Crítico</x:v>
      </x:c>
      <x:c r="S1959" t="str">
        <x:v>Despesa não planejada</x:v>
      </x:c>
    </x:row>
    <x:row r="1960" ht="18" customHeight="1">
      <x:c r="A1960" t="str">
        <x:v>FIN01959</x:v>
      </x:c>
      <x:c r="B1960" s="12" t="n">
        <x:v>46134</x:v>
      </x:c>
      <x:c r="C1960" t="str">
        <x:v>Filial Contagem</x:v>
      </x:c>
      <x:c r="D1960" t="str">
        <x:v>Operações</x:v>
      </x:c>
      <x:c r="E1960" t="str">
        <x:v>Manutenção</x:v>
      </x:c>
      <x:c r="F1960" t="str">
        <x:v>Despesa</x:v>
      </x:c>
      <x:c r="G1960" t="str">
        <x:v>Pagamento fornecedor</x:v>
      </x:c>
      <x:c r="H1960" s="14" t="n">
        <x:v>36267.78</x:v>
      </x:c>
      <x:c r="I1960" s="14" t="n">
        <x:v>31533.04</x:v>
      </x:c>
      <x:c r="J1960" s="14" t="n">
        <x:v>-4734.74</x:v>
      </x:c>
      <x:c r="K1960" s="16" t="n">
        <x:v>-0.1305</x:v>
      </x:c>
      <x:c r="L1960" s="14" t="n">
        <x:v>0</x:v>
      </x:c>
      <x:c r="M1960" s="14" t="n">
        <x:v>31533.04</x:v>
      </x:c>
      <x:c r="N1960" s="14" t="n">
        <x:v>323143.42</x:v>
      </x:c>
      <x:c r="O1960" t="str">
        <x:v>Fornecedor 045</x:v>
      </x:c>
      <x:c r="P1960" t="str">
        <x:v>Realizado</x:v>
      </x:c>
      <x:c r="Q1960" s="18" t="n">
        <x:v>0</x:v>
      </x:c>
      <x:c r="R1960" t="str">
        <x:v>Baixo</x:v>
      </x:c>
      <x:c r="S1960" t="str">
        <x:v>Sem observações</x:v>
      </x:c>
    </x:row>
    <x:row r="1961" ht="18" customHeight="1">
      <x:c r="A1961" t="str">
        <x:v>FIN01960</x:v>
      </x:c>
      <x:c r="B1961" s="12" t="n">
        <x:v>45822</x:v>
      </x:c>
      <x:c r="C1961" t="str">
        <x:v>Filial Betim</x:v>
      </x:c>
      <x:c r="D1961" t="str">
        <x:v>Financeiro</x:v>
      </x:c>
      <x:c r="E1961" t="str">
        <x:v>Despesas Bancárias</x:v>
      </x:c>
      <x:c r="F1961" t="str">
        <x:v>Despesa</x:v>
      </x:c>
      <x:c r="G1961" t="str">
        <x:v>Pagamento fornecedor</x:v>
      </x:c>
      <x:c r="H1961" s="14" t="n">
        <x:v>11799.14</x:v>
      </x:c>
      <x:c r="I1961" s="14" t="n">
        <x:v>14308.62</x:v>
      </x:c>
      <x:c r="J1961" s="14" t="n">
        <x:v>2509.48</x:v>
      </x:c>
      <x:c r="K1961" s="16" t="n">
        <x:v>0.2127</x:v>
      </x:c>
      <x:c r="L1961" s="14" t="n">
        <x:v>0</x:v>
      </x:c>
      <x:c r="M1961" s="14" t="n">
        <x:v>14308.62</x:v>
      </x:c>
      <x:c r="N1961" s="14" t="n">
        <x:v>308834.8</x:v>
      </x:c>
      <x:c r="O1961" t="str">
        <x:v>Fornecedor 117</x:v>
      </x:c>
      <x:c r="P1961" t="str">
        <x:v>Realizado</x:v>
      </x:c>
      <x:c r="Q1961" s="18" t="n">
        <x:v>0</x:v>
      </x:c>
      <x:c r="R1961" t="str">
        <x:v>Baixo</x:v>
      </x:c>
      <x:c r="S1961" t="str">
        <x:v>Sem observações</x:v>
      </x:c>
    </x:row>
    <x:row r="1962" ht="18" customHeight="1">
      <x:c r="A1962" t="str">
        <x:v>FIN01961</x:v>
      </x:c>
      <x:c r="B1962" s="12" t="n">
        <x:v>45839</x:v>
      </x:c>
      <x:c r="C1962" t="str">
        <x:v>Filial Betim</x:v>
      </x:c>
      <x:c r="D1962" t="str">
        <x:v>Financeiro</x:v>
      </x:c>
      <x:c r="E1962" t="str">
        <x:v>Venda de Produtos</x:v>
      </x:c>
      <x:c r="F1962" t="str">
        <x:v>Receita</x:v>
      </x:c>
      <x:c r="G1962" t="str">
        <x:v>Recebimento de cliente</x:v>
      </x:c>
      <x:c r="H1962" s="14" t="n">
        <x:v>12220.73</x:v>
      </x:c>
      <x:c r="I1962" s="14" t="n">
        <x:v>13673.35</x:v>
      </x:c>
      <x:c r="J1962" s="14" t="n">
        <x:v>1452.62</x:v>
      </x:c>
      <x:c r="K1962" s="16" t="n">
        <x:v>0.1189</x:v>
      </x:c>
      <x:c r="L1962" s="14" t="n">
        <x:v>13673.35</x:v>
      </x:c>
      <x:c r="M1962" s="14" t="n">
        <x:v>0</x:v>
      </x:c>
      <x:c r="N1962" s="14" t="n">
        <x:v>322508.15</x:v>
      </x:c>
      <x:c r="O1962" t="str">
        <x:v>Cliente 119</x:v>
      </x:c>
      <x:c r="P1962" t="str">
        <x:v>Realizado</x:v>
      </x:c>
      <x:c r="Q1962" s="18" t="n">
        <x:v>0</x:v>
      </x:c>
      <x:c r="R1962" t="str">
        <x:v>Baixo</x:v>
      </x:c>
      <x:c r="S1962" t="str">
        <x:v>Possível anomalia</x:v>
      </x:c>
    </x:row>
    <x:row r="1963" ht="18" customHeight="1">
      <x:c r="A1963" t="str">
        <x:v>FIN01962</x:v>
      </x:c>
      <x:c r="B1963" s="12" t="n">
        <x:v>46030</x:v>
      </x:c>
      <x:c r="C1963" t="str">
        <x:v>Filial Contagem</x:v>
      </x:c>
      <x:c r="D1963" t="str">
        <x:v>Logística</x:v>
      </x:c>
      <x:c r="E1963" t="str">
        <x:v>Mercadorias</x:v>
      </x:c>
      <x:c r="F1963" t="str">
        <x:v>Despesa</x:v>
      </x:c>
      <x:c r="G1963" t="str">
        <x:v>Despesa operacional</x:v>
      </x:c>
      <x:c r="H1963" s="14" t="n">
        <x:v>15692.49</x:v>
      </x:c>
      <x:c r="I1963" s="14" t="n">
        <x:v>21024.98</x:v>
      </x:c>
      <x:c r="J1963" s="14" t="n">
        <x:v>5332.49</x:v>
      </x:c>
      <x:c r="K1963" s="16" t="n">
        <x:v>0.3398</x:v>
      </x:c>
      <x:c r="L1963" s="14" t="n">
        <x:v>0</x:v>
      </x:c>
      <x:c r="M1963" s="14" t="n">
        <x:v>21024.98</x:v>
      </x:c>
      <x:c r="N1963" s="14" t="n">
        <x:v>301483.17</x:v>
      </x:c>
      <x:c r="O1963" t="str">
        <x:v>Fornecedor 114</x:v>
      </x:c>
      <x:c r="P1963" t="str">
        <x:v>Realizado</x:v>
      </x:c>
      <x:c r="Q1963" s="18" t="n">
        <x:v>0</x:v>
      </x:c>
      <x:c r="R1963" t="str">
        <x:v>Baixo</x:v>
      </x:c>
      <x:c r="S1963" t="str">
        <x:v>Queda de volume</x:v>
      </x:c>
    </x:row>
    <x:row r="1964" ht="18" customHeight="1">
      <x:c r="A1964" t="str">
        <x:v>FIN01963</x:v>
      </x:c>
      <x:c r="B1964" s="12" t="n">
        <x:v>46141</x:v>
      </x:c>
      <x:c r="C1964" t="str">
        <x:v>Filial Betim</x:v>
      </x:c>
      <x:c r="D1964" t="str">
        <x:v>Operações</x:v>
      </x:c>
      <x:c r="E1964" t="str">
        <x:v>Aluguel</x:v>
      </x:c>
      <x:c r="F1964" t="str">
        <x:v>Despesa</x:v>
      </x:c>
      <x:c r="G1964" t="str">
        <x:v>Despesa operacional</x:v>
      </x:c>
      <x:c r="H1964" s="14" t="n">
        <x:v>3646.54</x:v>
      </x:c>
      <x:c r="I1964" s="14" t="n">
        <x:v>4854.82</x:v>
      </x:c>
      <x:c r="J1964" s="14" t="n">
        <x:v>1208.28</x:v>
      </x:c>
      <x:c r="K1964" s="16" t="n">
        <x:v>0.3313</x:v>
      </x:c>
      <x:c r="L1964" s="14" t="n">
        <x:v>0</x:v>
      </x:c>
      <x:c r="M1964" s="14" t="n">
        <x:v>4854.82</x:v>
      </x:c>
      <x:c r="N1964" s="14" t="n">
        <x:v>296628.35</x:v>
      </x:c>
      <x:c r="O1964" t="str">
        <x:v>Fornecedor 004</x:v>
      </x:c>
      <x:c r="P1964" t="str">
        <x:v>Realizado</x:v>
      </x:c>
      <x:c r="Q1964" s="18" t="n">
        <x:v>0</x:v>
      </x:c>
      <x:c r="R1964" t="str">
        <x:v>Baixo</x:v>
      </x:c>
      <x:c r="S1964" t="str">
        <x:v>Revisar variação</x:v>
      </x:c>
    </x:row>
    <x:row r="1965" ht="18" customHeight="1">
      <x:c r="A1965" t="str">
        <x:v>FIN01964</x:v>
      </x:c>
      <x:c r="B1965" s="12" t="n">
        <x:v>46209</x:v>
      </x:c>
      <x:c r="C1965" t="str">
        <x:v>Filial Betim</x:v>
      </x:c>
      <x:c r="D1965" t="str">
        <x:v>Administrativo</x:v>
      </x:c>
      <x:c r="E1965" t="str">
        <x:v>Outras Receitas</x:v>
      </x:c>
      <x:c r="F1965" t="str">
        <x:v>Receita</x:v>
      </x:c>
      <x:c r="G1965" t="str">
        <x:v>Receita comercial</x:v>
      </x:c>
      <x:c r="H1965" s="14" t="n">
        <x:v>42480.24</x:v>
      </x:c>
      <x:c r="I1965" s="14" t="n">
        <x:v>40419.76</x:v>
      </x:c>
      <x:c r="J1965" s="14" t="n">
        <x:v>-2060.48</x:v>
      </x:c>
      <x:c r="K1965" s="16" t="n">
        <x:v>-0.0485</x:v>
      </x:c>
      <x:c r="L1965" s="14" t="n">
        <x:v>40419.76</x:v>
      </x:c>
      <x:c r="M1965" s="14" t="n">
        <x:v>0</x:v>
      </x:c>
      <x:c r="N1965" s="14" t="n">
        <x:v>337048.11</x:v>
      </x:c>
      <x:c r="O1965" t="str">
        <x:v>Cliente 040</x:v>
      </x:c>
      <x:c r="P1965" t="str">
        <x:v>Realizado</x:v>
      </x:c>
      <x:c r="Q1965" s="18" t="n">
        <x:v>0</x:v>
      </x:c>
      <x:c r="R1965" t="str">
        <x:v>Baixo</x:v>
      </x:c>
      <x:c r="S1965" t="str">
        <x:v>Revisar variação</x:v>
      </x:c>
    </x:row>
    <x:row r="1966" ht="18" customHeight="1">
      <x:c r="A1966" t="str">
        <x:v>FIN01965</x:v>
      </x:c>
      <x:c r="B1966" s="12" t="n">
        <x:v>45834</x:v>
      </x:c>
      <x:c r="C1966" t="str">
        <x:v>Filial Betim</x:v>
      </x:c>
      <x:c r="D1966" t="str">
        <x:v>Logística</x:v>
      </x:c>
      <x:c r="E1966" t="str">
        <x:v>Marketing</x:v>
      </x:c>
      <x:c r="F1966" t="str">
        <x:v>Despesa</x:v>
      </x:c>
      <x:c r="G1966" t="str">
        <x:v>Compra administrativa</x:v>
      </x:c>
      <x:c r="H1966" s="14" t="n">
        <x:v>7693.17</x:v>
      </x:c>
      <x:c r="I1966" s="14" t="n">
        <x:v>9668.42</x:v>
      </x:c>
      <x:c r="J1966" s="14" t="n">
        <x:v>1975.25</x:v>
      </x:c>
      <x:c r="K1966" s="16" t="n">
        <x:v>0.2568</x:v>
      </x:c>
      <x:c r="L1966" s="14" t="n">
        <x:v>0</x:v>
      </x:c>
      <x:c r="M1966" s="14" t="n">
        <x:v>9668.42</x:v>
      </x:c>
      <x:c r="N1966" s="14" t="n">
        <x:v>327379.69</x:v>
      </x:c>
      <x:c r="O1966" t="str">
        <x:v>Fornecedor 074</x:v>
      </x:c>
      <x:c r="P1966" t="str">
        <x:v>Realizado</x:v>
      </x:c>
      <x:c r="Q1966" s="18" t="n">
        <x:v>0</x:v>
      </x:c>
      <x:c r="R1966" t="str">
        <x:v>Baixo</x:v>
      </x:c>
      <x:c r="S1966" t="str">
        <x:v>Despesa não planejada</x:v>
      </x:c>
    </x:row>
    <x:row r="1967" ht="18" customHeight="1">
      <x:c r="A1967" t="str">
        <x:v>FIN01966</x:v>
      </x:c>
      <x:c r="B1967" s="12" t="n">
        <x:v>45755</x:v>
      </x:c>
      <x:c r="C1967" t="str">
        <x:v>CD Ribeirão das Neves</x:v>
      </x:c>
      <x:c r="D1967" t="str">
        <x:v>Administrativo</x:v>
      </x:c>
      <x:c r="E1967" t="str">
        <x:v>Frete Cobrado</x:v>
      </x:c>
      <x:c r="F1967" t="str">
        <x:v>Receita</x:v>
      </x:c>
      <x:c r="G1967" t="str">
        <x:v>Venda faturada</x:v>
      </x:c>
      <x:c r="H1967" s="14" t="n">
        <x:v>39769.16</x:v>
      </x:c>
      <x:c r="I1967" s="14" t="n">
        <x:v>31095.07</x:v>
      </x:c>
      <x:c r="J1967" s="14" t="n">
        <x:v>-8674.09</x:v>
      </x:c>
      <x:c r="K1967" s="16" t="n">
        <x:v>-0.2181</x:v>
      </x:c>
      <x:c r="L1967" s="14" t="n">
        <x:v>31095.07</x:v>
      </x:c>
      <x:c r="M1967" s="14" t="n">
        <x:v>0</x:v>
      </x:c>
      <x:c r="N1967" s="14" t="n">
        <x:v>358474.76</x:v>
      </x:c>
      <x:c r="O1967" t="str">
        <x:v>Cliente 077</x:v>
      </x:c>
      <x:c r="P1967" t="str">
        <x:v>Em atraso</x:v>
      </x:c>
      <x:c r="Q1967" s="18" t="n">
        <x:v>32</x:v>
      </x:c>
      <x:c r="R1967" t="str">
        <x:v>Alto</x:v>
      </x:c>
      <x:c r="S1967" t="str">
        <x:v>Aumento de preço</x:v>
      </x:c>
    </x:row>
    <x:row r="1968" ht="18" customHeight="1">
      <x:c r="A1968" t="str">
        <x:v>FIN01967</x:v>
      </x:c>
      <x:c r="B1968" s="12" t="n">
        <x:v>46040</x:v>
      </x:c>
      <x:c r="C1968" t="str">
        <x:v>Filial Contagem</x:v>
      </x:c>
      <x:c r="D1968" t="str">
        <x:v>Financeiro</x:v>
      </x:c>
      <x:c r="E1968" t="str">
        <x:v>Mercadorias</x:v>
      </x:c>
      <x:c r="F1968" t="str">
        <x:v>Despesa</x:v>
      </x:c>
      <x:c r="G1968" t="str">
        <x:v>Despesa operacional</x:v>
      </x:c>
      <x:c r="H1968" s="14" t="n">
        <x:v>6233.08</x:v>
      </x:c>
      <x:c r="I1968" s="14" t="n">
        <x:v>7611.98</x:v>
      </x:c>
      <x:c r="J1968" s="14" t="n">
        <x:v>1378.9</x:v>
      </x:c>
      <x:c r="K1968" s="16" t="n">
        <x:v>0.2212</x:v>
      </x:c>
      <x:c r="L1968" s="14" t="n">
        <x:v>0</x:v>
      </x:c>
      <x:c r="M1968" s="14" t="n">
        <x:v>7611.98</x:v>
      </x:c>
      <x:c r="N1968" s="14" t="n">
        <x:v>350862.78</x:v>
      </x:c>
      <x:c r="O1968" t="str">
        <x:v>Fornecedor 106</x:v>
      </x:c>
      <x:c r="P1968" t="str">
        <x:v>Realizado</x:v>
      </x:c>
      <x:c r="Q1968" s="18" t="n">
        <x:v>0</x:v>
      </x:c>
      <x:c r="R1968" t="str">
        <x:v>Baixo</x:v>
      </x:c>
      <x:c r="S1968" t="str">
        <x:v>Queda de volume</x:v>
      </x:c>
    </x:row>
    <x:row r="1969" ht="18" customHeight="1">
      <x:c r="A1969" t="str">
        <x:v>FIN01968</x:v>
      </x:c>
      <x:c r="B1969" s="12" t="n">
        <x:v>45914</x:v>
      </x:c>
      <x:c r="C1969" t="str">
        <x:v>Filial Contagem</x:v>
      </x:c>
      <x:c r="D1969" t="str">
        <x:v>Administrativo</x:v>
      </x:c>
      <x:c r="E1969" t="str">
        <x:v>Serviços</x:v>
      </x:c>
      <x:c r="F1969" t="str">
        <x:v>Receita</x:v>
      </x:c>
      <x:c r="G1969" t="str">
        <x:v>Venda faturada</x:v>
      </x:c>
      <x:c r="H1969" s="14" t="n">
        <x:v>25481.07</x:v>
      </x:c>
      <x:c r="I1969" s="14" t="n">
        <x:v>25826.87</x:v>
      </x:c>
      <x:c r="J1969" s="14" t="n">
        <x:v>345.8</x:v>
      </x:c>
      <x:c r="K1969" s="16" t="n">
        <x:v>0.0136</x:v>
      </x:c>
      <x:c r="L1969" s="14" t="n">
        <x:v>25826.87</x:v>
      </x:c>
      <x:c r="M1969" s="14" t="n">
        <x:v>0</x:v>
      </x:c>
      <x:c r="N1969" s="14" t="n">
        <x:v>376689.65</x:v>
      </x:c>
      <x:c r="O1969" t="str">
        <x:v>Cliente 174</x:v>
      </x:c>
      <x:c r="P1969" t="str">
        <x:v>Realizado</x:v>
      </x:c>
      <x:c r="Q1969" s="18" t="n">
        <x:v>0</x:v>
      </x:c>
      <x:c r="R1969" t="str">
        <x:v>Baixo</x:v>
      </x:c>
      <x:c r="S1969" t="str">
        <x:v>Sem observações</x:v>
      </x:c>
    </x:row>
    <x:row r="1970" ht="18" customHeight="1">
      <x:c r="A1970" t="str">
        <x:v>FIN01969</x:v>
      </x:c>
      <x:c r="B1970" s="12" t="n">
        <x:v>45970</x:v>
      </x:c>
      <x:c r="C1970" t="str">
        <x:v>Filial Betim</x:v>
      </x:c>
      <x:c r="D1970" t="str">
        <x:v>Logística</x:v>
      </x:c>
      <x:c r="E1970" t="str">
        <x:v>Outras Receitas</x:v>
      </x:c>
      <x:c r="F1970" t="str">
        <x:v>Receita</x:v>
      </x:c>
      <x:c r="G1970" t="str">
        <x:v>Recebimento de cliente</x:v>
      </x:c>
      <x:c r="H1970" s="14" t="n">
        <x:v>54320.71</x:v>
      </x:c>
      <x:c r="I1970" s="14" t="n">
        <x:v>48011.42</x:v>
      </x:c>
      <x:c r="J1970" s="14" t="n">
        <x:v>-6309.29</x:v>
      </x:c>
      <x:c r="K1970" s="16" t="n">
        <x:v>-0.1161</x:v>
      </x:c>
      <x:c r="L1970" s="14" t="n">
        <x:v>48011.42</x:v>
      </x:c>
      <x:c r="M1970" s="14" t="n">
        <x:v>0</x:v>
      </x:c>
      <x:c r="N1970" s="14" t="n">
        <x:v>424701.07</x:v>
      </x:c>
      <x:c r="O1970" t="str">
        <x:v>Cliente 111</x:v>
      </x:c>
      <x:c r="P1970" t="str">
        <x:v>Realizado</x:v>
      </x:c>
      <x:c r="Q1970" s="18" t="n">
        <x:v>0</x:v>
      </x:c>
      <x:c r="R1970" t="str">
        <x:v>Baixo</x:v>
      </x:c>
      <x:c r="S1970" t="str">
        <x:v>Revisar variação</x:v>
      </x:c>
    </x:row>
    <x:row r="1971" ht="18" customHeight="1">
      <x:c r="A1971" t="str">
        <x:v>FIN01970</x:v>
      </x:c>
      <x:c r="B1971" s="12" t="n">
        <x:v>45723</x:v>
      </x:c>
      <x:c r="C1971" t="str">
        <x:v>CD Ribeirão das Neves</x:v>
      </x:c>
      <x:c r="D1971" t="str">
        <x:v>Comercial</x:v>
      </x:c>
      <x:c r="E1971" t="str">
        <x:v>Serviços</x:v>
      </x:c>
      <x:c r="F1971" t="str">
        <x:v>Receita</x:v>
      </x:c>
      <x:c r="G1971" t="str">
        <x:v>Recebimento de cliente</x:v>
      </x:c>
      <x:c r="H1971" s="14" t="n">
        <x:v>37386.7</x:v>
      </x:c>
      <x:c r="I1971" s="14" t="n">
        <x:v>28083.63</x:v>
      </x:c>
      <x:c r="J1971" s="14" t="n">
        <x:v>-9303.07</x:v>
      </x:c>
      <x:c r="K1971" s="16" t="n">
        <x:v>-0.2488</x:v>
      </x:c>
      <x:c r="L1971" s="14" t="n">
        <x:v>28083.63</x:v>
      </x:c>
      <x:c r="M1971" s="14" t="n">
        <x:v>0</x:v>
      </x:c>
      <x:c r="N1971" s="14" t="n">
        <x:v>452784.7</x:v>
      </x:c>
      <x:c r="O1971" t="str">
        <x:v>Cliente 032</x:v>
      </x:c>
      <x:c r="P1971" t="str">
        <x:v>Em atraso</x:v>
      </x:c>
      <x:c r="Q1971" s="18" t="n">
        <x:v>129</x:v>
      </x:c>
      <x:c r="R1971" t="str">
        <x:v>Crítico</x:v>
      </x:c>
      <x:c r="S1971" t="str">
        <x:v>Queda de volume</x:v>
      </x:c>
    </x:row>
    <x:row r="1972" ht="18" customHeight="1">
      <x:c r="A1972" t="str">
        <x:v>FIN01971</x:v>
      </x:c>
      <x:c r="B1972" s="12" t="n">
        <x:v>46116</x:v>
      </x:c>
      <x:c r="C1972" t="str">
        <x:v>Filial Betim</x:v>
      </x:c>
      <x:c r="D1972" t="str">
        <x:v>Administrativo</x:v>
      </x:c>
      <x:c r="E1972" t="str">
        <x:v>Outras Receitas</x:v>
      </x:c>
      <x:c r="F1972" t="str">
        <x:v>Receita</x:v>
      </x:c>
      <x:c r="G1972" t="str">
        <x:v>Receita comercial</x:v>
      </x:c>
      <x:c r="H1972" s="14" t="n">
        <x:v>37325.02</x:v>
      </x:c>
      <x:c r="I1972" s="14" t="n">
        <x:v>42990.17</x:v>
      </x:c>
      <x:c r="J1972" s="14" t="n">
        <x:v>5665.15</x:v>
      </x:c>
      <x:c r="K1972" s="16" t="n">
        <x:v>0.1518</x:v>
      </x:c>
      <x:c r="L1972" s="14" t="n">
        <x:v>42990.17</x:v>
      </x:c>
      <x:c r="M1972" s="14" t="n">
        <x:v>0</x:v>
      </x:c>
      <x:c r="N1972" s="14" t="n">
        <x:v>495774.87</x:v>
      </x:c>
      <x:c r="O1972" t="str">
        <x:v>Cliente 132</x:v>
      </x:c>
      <x:c r="P1972" t="str">
        <x:v>Realizado</x:v>
      </x:c>
      <x:c r="Q1972" s="18" t="n">
        <x:v>0</x:v>
      </x:c>
      <x:c r="R1972" t="str">
        <x:v>Baixo</x:v>
      </x:c>
      <x:c r="S1972" t="str">
        <x:v>Sem observações</x:v>
      </x:c>
    </x:row>
    <x:row r="1973" ht="18" customHeight="1">
      <x:c r="A1973" t="str">
        <x:v>FIN01972</x:v>
      </x:c>
      <x:c r="B1973" s="12" t="n">
        <x:v>45793</x:v>
      </x:c>
      <x:c r="C1973" t="str">
        <x:v>CD Ribeirão das Neves</x:v>
      </x:c>
      <x:c r="D1973" t="str">
        <x:v>Logística</x:v>
      </x:c>
      <x:c r="E1973" t="str">
        <x:v>Folha</x:v>
      </x:c>
      <x:c r="F1973" t="str">
        <x:v>Despesa</x:v>
      </x:c>
      <x:c r="G1973" t="str">
        <x:v>Compra administrativa</x:v>
      </x:c>
      <x:c r="H1973" s="14" t="n">
        <x:v>37952.74</x:v>
      </x:c>
      <x:c r="I1973" s="14" t="n">
        <x:v>33538.66</x:v>
      </x:c>
      <x:c r="J1973" s="14" t="n">
        <x:v>-4414.08</x:v>
      </x:c>
      <x:c r="K1973" s="16" t="n">
        <x:v>-0.1163</x:v>
      </x:c>
      <x:c r="L1973" s="14" t="n">
        <x:v>0</x:v>
      </x:c>
      <x:c r="M1973" s="14" t="n">
        <x:v>33538.66</x:v>
      </x:c>
      <x:c r="N1973" s="14" t="n">
        <x:v>462236.21</x:v>
      </x:c>
      <x:c r="O1973" t="str">
        <x:v>Fornecedor 117</x:v>
      </x:c>
      <x:c r="P1973" t="str">
        <x:v>Realizado</x:v>
      </x:c>
      <x:c r="Q1973" s="18" t="n">
        <x:v>0</x:v>
      </x:c>
      <x:c r="R1973" t="str">
        <x:v>Baixo</x:v>
      </x:c>
      <x:c r="S1973" t="str">
        <x:v>Aumento de preço</x:v>
      </x:c>
    </x:row>
    <x:row r="1974" ht="18" customHeight="1">
      <x:c r="A1974" t="str">
        <x:v>FIN01973</x:v>
      </x:c>
      <x:c r="B1974" s="12" t="n">
        <x:v>46051</x:v>
      </x:c>
      <x:c r="C1974" t="str">
        <x:v>CD Ribeirão das Neves</x:v>
      </x:c>
      <x:c r="D1974" t="str">
        <x:v>Comercial</x:v>
      </x:c>
      <x:c r="E1974" t="str">
        <x:v>Frete Cobrado</x:v>
      </x:c>
      <x:c r="F1974" t="str">
        <x:v>Receita</x:v>
      </x:c>
      <x:c r="G1974" t="str">
        <x:v>Receita comercial</x:v>
      </x:c>
      <x:c r="H1974" s="14" t="n">
        <x:v>7139.37</x:v>
      </x:c>
      <x:c r="I1974" s="14" t="n">
        <x:v>7425.26</x:v>
      </x:c>
      <x:c r="J1974" s="14" t="n">
        <x:v>285.89</x:v>
      </x:c>
      <x:c r="K1974" s="16" t="n">
        <x:v>0.04</x:v>
      </x:c>
      <x:c r="L1974" s="14" t="n">
        <x:v>7425.26</x:v>
      </x:c>
      <x:c r="M1974" s="14" t="n">
        <x:v>0</x:v>
      </x:c>
      <x:c r="N1974" s="14" t="n">
        <x:v>469661.47</x:v>
      </x:c>
      <x:c r="O1974" t="str">
        <x:v>Cliente 065</x:v>
      </x:c>
      <x:c r="P1974" t="str">
        <x:v>Realizado</x:v>
      </x:c>
      <x:c r="Q1974" s="18" t="n">
        <x:v>0</x:v>
      </x:c>
      <x:c r="R1974" t="str">
        <x:v>Baixo</x:v>
      </x:c>
      <x:c r="S1974" t="str">
        <x:v>Sem observações</x:v>
      </x:c>
    </x:row>
    <x:row r="1975" ht="18" customHeight="1">
      <x:c r="A1975" t="str">
        <x:v>FIN01974</x:v>
      </x:c>
      <x:c r="B1975" s="12" t="n">
        <x:v>45898</x:v>
      </x:c>
      <x:c r="C1975" t="str">
        <x:v>Filial Contagem</x:v>
      </x:c>
      <x:c r="D1975" t="str">
        <x:v>Logística</x:v>
      </x:c>
      <x:c r="E1975" t="str">
        <x:v>Frete Cobrado</x:v>
      </x:c>
      <x:c r="F1975" t="str">
        <x:v>Receita</x:v>
      </x:c>
      <x:c r="G1975" t="str">
        <x:v>Recebimento de cliente</x:v>
      </x:c>
      <x:c r="H1975" s="14" t="n">
        <x:v>41353.14</x:v>
      </x:c>
      <x:c r="I1975" s="14" t="n">
        <x:v>45989.39</x:v>
      </x:c>
      <x:c r="J1975" s="14" t="n">
        <x:v>4636.25</x:v>
      </x:c>
      <x:c r="K1975" s="16" t="n">
        <x:v>0.1121</x:v>
      </x:c>
      <x:c r="L1975" s="14" t="n">
        <x:v>45989.39</x:v>
      </x:c>
      <x:c r="M1975" s="14" t="n">
        <x:v>0</x:v>
      </x:c>
      <x:c r="N1975" s="14" t="n">
        <x:v>515650.86</x:v>
      </x:c>
      <x:c r="O1975" t="str">
        <x:v>Cliente 143</x:v>
      </x:c>
      <x:c r="P1975" t="str">
        <x:v>Realizado</x:v>
      </x:c>
      <x:c r="Q1975" s="18" t="n">
        <x:v>0</x:v>
      </x:c>
      <x:c r="R1975" t="str">
        <x:v>Baixo</x:v>
      </x:c>
      <x:c r="S1975" t="str">
        <x:v>Revisar variação</x:v>
      </x:c>
    </x:row>
    <x:row r="1976" ht="18" customHeight="1">
      <x:c r="A1976" t="str">
        <x:v>FIN01975</x:v>
      </x:c>
      <x:c r="B1976" s="12" t="n">
        <x:v>46241</x:v>
      </x:c>
      <x:c r="C1976" t="str">
        <x:v>CD Ribeirão das Neves</x:v>
      </x:c>
      <x:c r="D1976" t="str">
        <x:v>Comercial</x:v>
      </x:c>
      <x:c r="E1976" t="str">
        <x:v>Aluguel</x:v>
      </x:c>
      <x:c r="F1976" t="str">
        <x:v>Despesa</x:v>
      </x:c>
      <x:c r="G1976" t="str">
        <x:v>Despesa operacional</x:v>
      </x:c>
      <x:c r="H1976" s="14" t="n">
        <x:v>4766.59</x:v>
      </x:c>
      <x:c r="I1976" s="14" t="n">
        <x:v>5458.08</x:v>
      </x:c>
      <x:c r="J1976" s="14" t="n">
        <x:v>691.49</x:v>
      </x:c>
      <x:c r="K1976" s="16" t="n">
        <x:v>0.1451</x:v>
      </x:c>
      <x:c r="L1976" s="14" t="n">
        <x:v>0</x:v>
      </x:c>
      <x:c r="M1976" s="14" t="n">
        <x:v>5458.08</x:v>
      </x:c>
      <x:c r="N1976" s="14" t="n">
        <x:v>510192.78</x:v>
      </x:c>
      <x:c r="O1976" t="str">
        <x:v>Fornecedor 099</x:v>
      </x:c>
      <x:c r="P1976" t="str">
        <x:v>Realizado</x:v>
      </x:c>
      <x:c r="Q1976" s="18" t="n">
        <x:v>0</x:v>
      </x:c>
      <x:c r="R1976" t="str">
        <x:v>Baixo</x:v>
      </x:c>
      <x:c r="S1976" t="str">
        <x:v>Dentro do esperado</x:v>
      </x:c>
    </x:row>
    <x:row r="1977" ht="18" customHeight="1">
      <x:c r="A1977" t="str">
        <x:v>FIN01976</x:v>
      </x:c>
      <x:c r="B1977" s="12" t="n">
        <x:v>46054</x:v>
      </x:c>
      <x:c r="C1977" t="str">
        <x:v>Filial Contagem</x:v>
      </x:c>
      <x:c r="D1977" t="str">
        <x:v>Logística</x:v>
      </x:c>
      <x:c r="E1977" t="str">
        <x:v>Impostos</x:v>
      </x:c>
      <x:c r="F1977" t="str">
        <x:v>Despesa</x:v>
      </x:c>
      <x:c r="G1977" t="str">
        <x:v>Pagamento fornecedor</x:v>
      </x:c>
      <x:c r="H1977" s="14" t="n">
        <x:v>2570.1</x:v>
      </x:c>
      <x:c r="I1977" s="14" t="n">
        <x:v>2878.73</x:v>
      </x:c>
      <x:c r="J1977" s="14" t="n">
        <x:v>308.63</x:v>
      </x:c>
      <x:c r="K1977" s="16" t="n">
        <x:v>0.1201</x:v>
      </x:c>
      <x:c r="L1977" s="14" t="n">
        <x:v>0</x:v>
      </x:c>
      <x:c r="M1977" s="14" t="n">
        <x:v>2878.73</x:v>
      </x:c>
      <x:c r="N1977" s="14" t="n">
        <x:v>507314.05</x:v>
      </x:c>
      <x:c r="O1977" t="str">
        <x:v>Fornecedor 048</x:v>
      </x:c>
      <x:c r="P1977" t="str">
        <x:v>Realizado</x:v>
      </x:c>
      <x:c r="Q1977" s="18" t="n">
        <x:v>0</x:v>
      </x:c>
      <x:c r="R1977" t="str">
        <x:v>Baixo</x:v>
      </x:c>
      <x:c r="S1977" t="str">
        <x:v>Sem observações</x:v>
      </x:c>
    </x:row>
    <x:row r="1978" ht="18" customHeight="1">
      <x:c r="A1978" t="str">
        <x:v>FIN01977</x:v>
      </x:c>
      <x:c r="B1978" s="12" t="n">
        <x:v>46160</x:v>
      </x:c>
      <x:c r="C1978" t="str">
        <x:v>Filial Betim</x:v>
      </x:c>
      <x:c r="D1978" t="str">
        <x:v>Operações</x:v>
      </x:c>
      <x:c r="E1978" t="str">
        <x:v>Marketing</x:v>
      </x:c>
      <x:c r="F1978" t="str">
        <x:v>Despesa</x:v>
      </x:c>
      <x:c r="G1978" t="str">
        <x:v>Serviço contratado</x:v>
      </x:c>
      <x:c r="H1978" s="14" t="n">
        <x:v>39383.15</x:v>
      </x:c>
      <x:c r="I1978" s="14" t="n">
        <x:v>46603.92</x:v>
      </x:c>
      <x:c r="J1978" s="14" t="n">
        <x:v>7220.77</x:v>
      </x:c>
      <x:c r="K1978" s="16" t="n">
        <x:v>0.1833</x:v>
      </x:c>
      <x:c r="L1978" s="14" t="n">
        <x:v>0</x:v>
      </x:c>
      <x:c r="M1978" s="14" t="n">
        <x:v>46603.92</x:v>
      </x:c>
      <x:c r="N1978" s="14" t="n">
        <x:v>460710.13</x:v>
      </x:c>
      <x:c r="O1978" t="str">
        <x:v>Fornecedor 086</x:v>
      </x:c>
      <x:c r="P1978" t="str">
        <x:v>Realizado</x:v>
      </x:c>
      <x:c r="Q1978" s="18" t="n">
        <x:v>0</x:v>
      </x:c>
      <x:c r="R1978" t="str">
        <x:v>Baixo</x:v>
      </x:c>
      <x:c r="S1978" t="str">
        <x:v>Possível anomalia</x:v>
      </x:c>
    </x:row>
    <x:row r="1979" ht="18" customHeight="1">
      <x:c r="A1979" t="str">
        <x:v>FIN01978</x:v>
      </x:c>
      <x:c r="B1979" s="12" t="n">
        <x:v>45985</x:v>
      </x:c>
      <x:c r="C1979" t="str">
        <x:v>Filial Contagem</x:v>
      </x:c>
      <x:c r="D1979" t="str">
        <x:v>Administrativo</x:v>
      </x:c>
      <x:c r="E1979" t="str">
        <x:v>Serviços</x:v>
      </x:c>
      <x:c r="F1979" t="str">
        <x:v>Receita</x:v>
      </x:c>
      <x:c r="G1979" t="str">
        <x:v>Recebimento de cliente</x:v>
      </x:c>
      <x:c r="H1979" s="14" t="n">
        <x:v>36292.39</x:v>
      </x:c>
      <x:c r="I1979" s="14" t="n">
        <x:v>38015.53</x:v>
      </x:c>
      <x:c r="J1979" s="14" t="n">
        <x:v>1723.14</x:v>
      </x:c>
      <x:c r="K1979" s="16" t="n">
        <x:v>0.0475</x:v>
      </x:c>
      <x:c r="L1979" s="14" t="n">
        <x:v>38015.53</x:v>
      </x:c>
      <x:c r="M1979" s="14" t="n">
        <x:v>0</x:v>
      </x:c>
      <x:c r="N1979" s="14" t="n">
        <x:v>498725.66</x:v>
      </x:c>
      <x:c r="O1979" t="str">
        <x:v>Cliente 178</x:v>
      </x:c>
      <x:c r="P1979" t="str">
        <x:v>Realizado</x:v>
      </x:c>
      <x:c r="Q1979" s="18" t="n">
        <x:v>0</x:v>
      </x:c>
      <x:c r="R1979" t="str">
        <x:v>Baixo</x:v>
      </x:c>
      <x:c r="S1979" t="str">
        <x:v>Aumento de preço</x:v>
      </x:c>
    </x:row>
    <x:row r="1980" ht="18" customHeight="1">
      <x:c r="A1980" t="str">
        <x:v>FIN01979</x:v>
      </x:c>
      <x:c r="B1980" s="12" t="n">
        <x:v>46131</x:v>
      </x:c>
      <x:c r="C1980" t="str">
        <x:v>CD Ribeirão das Neves</x:v>
      </x:c>
      <x:c r="D1980" t="str">
        <x:v>TI</x:v>
      </x:c>
      <x:c r="E1980" t="str">
        <x:v>Impostos</x:v>
      </x:c>
      <x:c r="F1980" t="str">
        <x:v>Despesa</x:v>
      </x:c>
      <x:c r="G1980" t="str">
        <x:v>Despesa operacional</x:v>
      </x:c>
      <x:c r="H1980" s="14" t="n">
        <x:v>40196.59</x:v>
      </x:c>
      <x:c r="I1980" s="14" t="n">
        <x:v>49279.36</x:v>
      </x:c>
      <x:c r="J1980" s="14" t="n">
        <x:v>9082.77</x:v>
      </x:c>
      <x:c r="K1980" s="16" t="n">
        <x:v>0.226</x:v>
      </x:c>
      <x:c r="L1980" s="14" t="n">
        <x:v>0</x:v>
      </x:c>
      <x:c r="M1980" s="14" t="n">
        <x:v>49279.36</x:v>
      </x:c>
      <x:c r="N1980" s="14" t="n">
        <x:v>449446.3</x:v>
      </x:c>
      <x:c r="O1980" t="str">
        <x:v>Fornecedor 062</x:v>
      </x:c>
      <x:c r="P1980" t="str">
        <x:v>Realizado</x:v>
      </x:c>
      <x:c r="Q1980" s="18" t="n">
        <x:v>0</x:v>
      </x:c>
      <x:c r="R1980" t="str">
        <x:v>Baixo</x:v>
      </x:c>
      <x:c r="S1980" t="str">
        <x:v>Atraso recorrente</x:v>
      </x:c>
    </x:row>
    <x:row r="1981" ht="18" customHeight="1">
      <x:c r="A1981" t="str">
        <x:v>FIN01980</x:v>
      </x:c>
      <x:c r="B1981" s="12" t="n">
        <x:v>46141</x:v>
      </x:c>
      <x:c r="C1981" t="str">
        <x:v>Filial Betim</x:v>
      </x:c>
      <x:c r="D1981" t="str">
        <x:v>TI</x:v>
      </x:c>
      <x:c r="E1981" t="str">
        <x:v>Serviços</x:v>
      </x:c>
      <x:c r="F1981" t="str">
        <x:v>Receita</x:v>
      </x:c>
      <x:c r="G1981" t="str">
        <x:v>Recebimento de cliente</x:v>
      </x:c>
      <x:c r="H1981" s="14" t="n">
        <x:v>40328.95</x:v>
      </x:c>
      <x:c r="I1981" s="14" t="n">
        <x:v>48050.73</x:v>
      </x:c>
      <x:c r="J1981" s="14" t="n">
        <x:v>7721.78</x:v>
      </x:c>
      <x:c r="K1981" s="16" t="n">
        <x:v>0.1915</x:v>
      </x:c>
      <x:c r="L1981" s="14" t="n">
        <x:v>48050.73</x:v>
      </x:c>
      <x:c r="M1981" s="14" t="n">
        <x:v>0</x:v>
      </x:c>
      <x:c r="N1981" s="14" t="n">
        <x:v>497497.03</x:v>
      </x:c>
      <x:c r="O1981" t="str">
        <x:v>Cliente 079</x:v>
      </x:c>
      <x:c r="P1981" t="str">
        <x:v>Realizado</x:v>
      </x:c>
      <x:c r="Q1981" s="18" t="n">
        <x:v>0</x:v>
      </x:c>
      <x:c r="R1981" t="str">
        <x:v>Baixo</x:v>
      </x:c>
      <x:c r="S1981" t="str">
        <x:v>Dentro do esperado</x:v>
      </x:c>
    </x:row>
    <x:row r="1982" ht="18" customHeight="1">
      <x:c r="A1982" t="str">
        <x:v>FIN01981</x:v>
      </x:c>
      <x:c r="B1982" s="12" t="n">
        <x:v>45979</x:v>
      </x:c>
      <x:c r="C1982" t="str">
        <x:v>Filial Contagem</x:v>
      </x:c>
      <x:c r="D1982" t="str">
        <x:v>Financeiro</x:v>
      </x:c>
      <x:c r="E1982" t="str">
        <x:v>Aluguel</x:v>
      </x:c>
      <x:c r="F1982" t="str">
        <x:v>Despesa</x:v>
      </x:c>
      <x:c r="G1982" t="str">
        <x:v>Compra administrativa</x:v>
      </x:c>
      <x:c r="H1982" s="14" t="n">
        <x:v>33128.01</x:v>
      </x:c>
      <x:c r="I1982" s="14" t="n">
        <x:v>32789.5</x:v>
      </x:c>
      <x:c r="J1982" s="14" t="n">
        <x:v>-338.51</x:v>
      </x:c>
      <x:c r="K1982" s="16" t="n">
        <x:v>-0.0102</x:v>
      </x:c>
      <x:c r="L1982" s="14" t="n">
        <x:v>0</x:v>
      </x:c>
      <x:c r="M1982" s="14" t="n">
        <x:v>32789.5</x:v>
      </x:c>
      <x:c r="N1982" s="14" t="n">
        <x:v>464707.53</x:v>
      </x:c>
      <x:c r="O1982" t="str">
        <x:v>Fornecedor 056</x:v>
      </x:c>
      <x:c r="P1982" t="str">
        <x:v>Realizado</x:v>
      </x:c>
      <x:c r="Q1982" s="18" t="n">
        <x:v>0</x:v>
      </x:c>
      <x:c r="R1982" t="str">
        <x:v>Baixo</x:v>
      </x:c>
      <x:c r="S1982" t="str">
        <x:v>Aumento de preço</x:v>
      </x:c>
    </x:row>
    <x:row r="1983" ht="18" customHeight="1">
      <x:c r="A1983" t="str">
        <x:v>FIN01982</x:v>
      </x:c>
      <x:c r="B1983" s="12" t="n">
        <x:v>46096</x:v>
      </x:c>
      <x:c r="C1983" t="str">
        <x:v>CD Ribeirão das Neves</x:v>
      </x:c>
      <x:c r="D1983" t="str">
        <x:v>Comercial</x:v>
      </x:c>
      <x:c r="E1983" t="str">
        <x:v>Folha</x:v>
      </x:c>
      <x:c r="F1983" t="str">
        <x:v>Despesa</x:v>
      </x:c>
      <x:c r="G1983" t="str">
        <x:v>Pagamento fornecedor</x:v>
      </x:c>
      <x:c r="H1983" s="14" t="n">
        <x:v>24647.13</x:v>
      </x:c>
      <x:c r="I1983" s="14" t="n">
        <x:v>25056.92</x:v>
      </x:c>
      <x:c r="J1983" s="14" t="n">
        <x:v>409.79</x:v>
      </x:c>
      <x:c r="K1983" s="16" t="n">
        <x:v>0.0166</x:v>
      </x:c>
      <x:c r="L1983" s="14" t="n">
        <x:v>0</x:v>
      </x:c>
      <x:c r="M1983" s="14" t="n">
        <x:v>25056.92</x:v>
      </x:c>
      <x:c r="N1983" s="14" t="n">
        <x:v>439650.61</x:v>
      </x:c>
      <x:c r="O1983" t="str">
        <x:v>Fornecedor 080</x:v>
      </x:c>
      <x:c r="P1983" t="str">
        <x:v>Realizado</x:v>
      </x:c>
      <x:c r="Q1983" s="18" t="n">
        <x:v>0</x:v>
      </x:c>
      <x:c r="R1983" t="str">
        <x:v>Baixo</x:v>
      </x:c>
      <x:c r="S1983" t="str">
        <x:v>Aumento de preço</x:v>
      </x:c>
    </x:row>
    <x:row r="1984" ht="18" customHeight="1">
      <x:c r="A1984" t="str">
        <x:v>FIN01983</x:v>
      </x:c>
      <x:c r="B1984" s="12" t="n">
        <x:v>46084</x:v>
      </x:c>
      <x:c r="C1984" t="str">
        <x:v>Filial Contagem</x:v>
      </x:c>
      <x:c r="D1984" t="str">
        <x:v>TI</x:v>
      </x:c>
      <x:c r="E1984" t="str">
        <x:v>Impostos</x:v>
      </x:c>
      <x:c r="F1984" t="str">
        <x:v>Despesa</x:v>
      </x:c>
      <x:c r="G1984" t="str">
        <x:v>Serviço contratado</x:v>
      </x:c>
      <x:c r="H1984" s="14" t="n">
        <x:v>33717.89</x:v>
      </x:c>
      <x:c r="I1984" s="14" t="n">
        <x:v>35160.9</x:v>
      </x:c>
      <x:c r="J1984" s="14" t="n">
        <x:v>1443.01</x:v>
      </x:c>
      <x:c r="K1984" s="16" t="n">
        <x:v>0.0428</x:v>
      </x:c>
      <x:c r="L1984" s="14" t="n">
        <x:v>0</x:v>
      </x:c>
      <x:c r="M1984" s="14" t="n">
        <x:v>35160.9</x:v>
      </x:c>
      <x:c r="N1984" s="14" t="n">
        <x:v>404489.71</x:v>
      </x:c>
      <x:c r="O1984" t="str">
        <x:v>Fornecedor 117</x:v>
      </x:c>
      <x:c r="P1984" t="str">
        <x:v>Realizado</x:v>
      </x:c>
      <x:c r="Q1984" s="18" t="n">
        <x:v>0</x:v>
      </x:c>
      <x:c r="R1984" t="str">
        <x:v>Baixo</x:v>
      </x:c>
      <x:c r="S1984" t="str">
        <x:v>Sem observações</x:v>
      </x:c>
    </x:row>
    <x:row r="1985" ht="18" customHeight="1">
      <x:c r="A1985" t="str">
        <x:v>FIN01984</x:v>
      </x:c>
      <x:c r="B1985" s="12" t="n">
        <x:v>45781</x:v>
      </x:c>
      <x:c r="C1985" t="str">
        <x:v>Matriz BH</x:v>
      </x:c>
      <x:c r="D1985" t="str">
        <x:v>TI</x:v>
      </x:c>
      <x:c r="E1985" t="str">
        <x:v>Mercadorias</x:v>
      </x:c>
      <x:c r="F1985" t="str">
        <x:v>Despesa</x:v>
      </x:c>
      <x:c r="G1985" t="str">
        <x:v>Pagamento fornecedor</x:v>
      </x:c>
      <x:c r="H1985" s="14" t="n">
        <x:v>13093.24</x:v>
      </x:c>
      <x:c r="I1985" s="14" t="n">
        <x:v>17581.55</x:v>
      </x:c>
      <x:c r="J1985" s="14" t="n">
        <x:v>4488.31</x:v>
      </x:c>
      <x:c r="K1985" s="16" t="n">
        <x:v>0.3428</x:v>
      </x:c>
      <x:c r="L1985" s="14" t="n">
        <x:v>0</x:v>
      </x:c>
      <x:c r="M1985" s="14" t="n">
        <x:v>17581.55</x:v>
      </x:c>
      <x:c r="N1985" s="14" t="n">
        <x:v>386908.16</x:v>
      </x:c>
      <x:c r="O1985" t="str">
        <x:v>Fornecedor 099</x:v>
      </x:c>
      <x:c r="P1985" t="str">
        <x:v>Realizado</x:v>
      </x:c>
      <x:c r="Q1985" s="18" t="n">
        <x:v>0</x:v>
      </x:c>
      <x:c r="R1985" t="str">
        <x:v>Baixo</x:v>
      </x:c>
      <x:c r="S1985" t="str">
        <x:v>Despesa não planejada</x:v>
      </x:c>
    </x:row>
    <x:row r="1986" ht="18" customHeight="1">
      <x:c r="A1986" t="str">
        <x:v>FIN01985</x:v>
      </x:c>
      <x:c r="B1986" s="12" t="n">
        <x:v>46064</x:v>
      </x:c>
      <x:c r="C1986" t="str">
        <x:v>Filial Contagem</x:v>
      </x:c>
      <x:c r="D1986" t="str">
        <x:v>Administrativo</x:v>
      </x:c>
      <x:c r="E1986" t="str">
        <x:v>Folha</x:v>
      </x:c>
      <x:c r="F1986" t="str">
        <x:v>Despesa</x:v>
      </x:c>
      <x:c r="G1986" t="str">
        <x:v>Despesa operacional</x:v>
      </x:c>
      <x:c r="H1986" s="14" t="n">
        <x:v>43521.9</x:v>
      </x:c>
      <x:c r="I1986" s="14" t="n">
        <x:v>56008.39</x:v>
      </x:c>
      <x:c r="J1986" s="14" t="n">
        <x:v>12486.49</x:v>
      </x:c>
      <x:c r="K1986" s="16" t="n">
        <x:v>0.2869</x:v>
      </x:c>
      <x:c r="L1986" s="14" t="n">
        <x:v>0</x:v>
      </x:c>
      <x:c r="M1986" s="14" t="n">
        <x:v>56008.39</x:v>
      </x:c>
      <x:c r="N1986" s="14" t="n">
        <x:v>330899.77</x:v>
      </x:c>
      <x:c r="O1986" t="str">
        <x:v>Fornecedor 023</x:v>
      </x:c>
      <x:c r="P1986" t="str">
        <x:v>Realizado</x:v>
      </x:c>
      <x:c r="Q1986" s="18" t="n">
        <x:v>0</x:v>
      </x:c>
      <x:c r="R1986" t="str">
        <x:v>Baixo</x:v>
      </x:c>
      <x:c r="S1986" t="str">
        <x:v>Despesa não planejada</x:v>
      </x:c>
    </x:row>
    <x:row r="1987" ht="18" customHeight="1">
      <x:c r="A1987" t="str">
        <x:v>FIN01986</x:v>
      </x:c>
      <x:c r="B1987" s="12" t="n">
        <x:v>46241</x:v>
      </x:c>
      <x:c r="C1987" t="str">
        <x:v>Filial Betim</x:v>
      </x:c>
      <x:c r="D1987" t="str">
        <x:v>Comercial</x:v>
      </x:c>
      <x:c r="E1987" t="str">
        <x:v>Outras Receitas</x:v>
      </x:c>
      <x:c r="F1987" t="str">
        <x:v>Receita</x:v>
      </x:c>
      <x:c r="G1987" t="str">
        <x:v>Receita comercial</x:v>
      </x:c>
      <x:c r="H1987" s="14" t="n">
        <x:v>30131.4</x:v>
      </x:c>
      <x:c r="I1987" s="14" t="n">
        <x:v>32957.21</x:v>
      </x:c>
      <x:c r="J1987" s="14" t="n">
        <x:v>2825.81</x:v>
      </x:c>
      <x:c r="K1987" s="16" t="n">
        <x:v>0.0938</x:v>
      </x:c>
      <x:c r="L1987" s="14" t="n">
        <x:v>32957.21</x:v>
      </x:c>
      <x:c r="M1987" s="14" t="n">
        <x:v>0</x:v>
      </x:c>
      <x:c r="N1987" s="14" t="n">
        <x:v>363856.98</x:v>
      </x:c>
      <x:c r="O1987" t="str">
        <x:v>Cliente 165</x:v>
      </x:c>
      <x:c r="P1987" t="str">
        <x:v>Realizado</x:v>
      </x:c>
      <x:c r="Q1987" s="18" t="n">
        <x:v>0</x:v>
      </x:c>
      <x:c r="R1987" t="str">
        <x:v>Baixo</x:v>
      </x:c>
      <x:c r="S1987" t="str">
        <x:v>Revisar variação</x:v>
      </x:c>
    </x:row>
    <x:row r="1988" ht="18" customHeight="1">
      <x:c r="A1988" t="str">
        <x:v>FIN01987</x:v>
      </x:c>
      <x:c r="B1988" s="12" t="n">
        <x:v>45893</x:v>
      </x:c>
      <x:c r="C1988" t="str">
        <x:v>Matriz BH</x:v>
      </x:c>
      <x:c r="D1988" t="str">
        <x:v>Comercial</x:v>
      </x:c>
      <x:c r="E1988" t="str">
        <x:v>Serviços</x:v>
      </x:c>
      <x:c r="F1988" t="str">
        <x:v>Receita</x:v>
      </x:c>
      <x:c r="G1988" t="str">
        <x:v>Venda faturada</x:v>
      </x:c>
      <x:c r="H1988" s="14" t="n">
        <x:v>42163.88</x:v>
      </x:c>
      <x:c r="I1988" s="14" t="n">
        <x:v>34160.48</x:v>
      </x:c>
      <x:c r="J1988" s="14" t="n">
        <x:v>-8003.4</x:v>
      </x:c>
      <x:c r="K1988" s="16" t="n">
        <x:v>-0.1898</x:v>
      </x:c>
      <x:c r="L1988" s="14" t="n">
        <x:v>34160.48</x:v>
      </x:c>
      <x:c r="M1988" s="14" t="n">
        <x:v>0</x:v>
      </x:c>
      <x:c r="N1988" s="14" t="n">
        <x:v>398017.46</x:v>
      </x:c>
      <x:c r="O1988" t="str">
        <x:v>Cliente 055</x:v>
      </x:c>
      <x:c r="P1988" t="str">
        <x:v>Realizado</x:v>
      </x:c>
      <x:c r="Q1988" s="18" t="n">
        <x:v>0</x:v>
      </x:c>
      <x:c r="R1988" t="str">
        <x:v>Baixo</x:v>
      </x:c>
      <x:c r="S1988" t="str">
        <x:v>Queda de volume</x:v>
      </x:c>
    </x:row>
    <x:row r="1989" ht="18" customHeight="1">
      <x:c r="A1989" t="str">
        <x:v>FIN01988</x:v>
      </x:c>
      <x:c r="B1989" s="12" t="n">
        <x:v>45845</x:v>
      </x:c>
      <x:c r="C1989" t="str">
        <x:v>Filial Betim</x:v>
      </x:c>
      <x:c r="D1989" t="str">
        <x:v>TI</x:v>
      </x:c>
      <x:c r="E1989" t="str">
        <x:v>Tecnologia</x:v>
      </x:c>
      <x:c r="F1989" t="str">
        <x:v>Despesa</x:v>
      </x:c>
      <x:c r="G1989" t="str">
        <x:v>Despesa operacional</x:v>
      </x:c>
      <x:c r="H1989" s="14" t="n">
        <x:v>5157.78</x:v>
      </x:c>
      <x:c r="I1989" s="14" t="n">
        <x:v>5208.91</x:v>
      </x:c>
      <x:c r="J1989" s="14" t="n">
        <x:v>51.13</x:v>
      </x:c>
      <x:c r="K1989" s="16" t="n">
        <x:v>0.0099</x:v>
      </x:c>
      <x:c r="L1989" s="14" t="n">
        <x:v>0</x:v>
      </x:c>
      <x:c r="M1989" s="14" t="n">
        <x:v>5208.91</x:v>
      </x:c>
      <x:c r="N1989" s="14" t="n">
        <x:v>392808.55</x:v>
      </x:c>
      <x:c r="O1989" t="str">
        <x:v>Fornecedor 003</x:v>
      </x:c>
      <x:c r="P1989" t="str">
        <x:v>Realizado</x:v>
      </x:c>
      <x:c r="Q1989" s="18" t="n">
        <x:v>0</x:v>
      </x:c>
      <x:c r="R1989" t="str">
        <x:v>Baixo</x:v>
      </x:c>
      <x:c r="S1989" t="str">
        <x:v>Revisar variação</x:v>
      </x:c>
    </x:row>
    <x:row r="1990" ht="18" customHeight="1">
      <x:c r="A1990" t="str">
        <x:v>FIN01989</x:v>
      </x:c>
      <x:c r="B1990" s="12" t="n">
        <x:v>46183</x:v>
      </x:c>
      <x:c r="C1990" t="str">
        <x:v>Filial Betim</x:v>
      </x:c>
      <x:c r="D1990" t="str">
        <x:v>Comercial</x:v>
      </x:c>
      <x:c r="E1990" t="str">
        <x:v>Serviços</x:v>
      </x:c>
      <x:c r="F1990" t="str">
        <x:v>Receita</x:v>
      </x:c>
      <x:c r="G1990" t="str">
        <x:v>Venda faturada</x:v>
      </x:c>
      <x:c r="H1990" s="14" t="n">
        <x:v>41235.64</x:v>
      </x:c>
      <x:c r="I1990" s="14" t="n">
        <x:v>43004.94</x:v>
      </x:c>
      <x:c r="J1990" s="14" t="n">
        <x:v>1769.3</x:v>
      </x:c>
      <x:c r="K1990" s="16" t="n">
        <x:v>0.0429</x:v>
      </x:c>
      <x:c r="L1990" s="14" t="n">
        <x:v>43004.94</x:v>
      </x:c>
      <x:c r="M1990" s="14" t="n">
        <x:v>0</x:v>
      </x:c>
      <x:c r="N1990" s="14" t="n">
        <x:v>435813.49</x:v>
      </x:c>
      <x:c r="O1990" t="str">
        <x:v>Cliente 073</x:v>
      </x:c>
      <x:c r="P1990" t="str">
        <x:v>Realizado</x:v>
      </x:c>
      <x:c r="Q1990" s="18" t="n">
        <x:v>0</x:v>
      </x:c>
      <x:c r="R1990" t="str">
        <x:v>Baixo</x:v>
      </x:c>
      <x:c r="S1990" t="str">
        <x:v>Revisar variação</x:v>
      </x:c>
    </x:row>
    <x:row r="1991" ht="18" customHeight="1">
      <x:c r="A1991" t="str">
        <x:v>FIN01990</x:v>
      </x:c>
      <x:c r="B1991" s="12" t="n">
        <x:v>45897</x:v>
      </x:c>
      <x:c r="C1991" t="str">
        <x:v>Matriz BH</x:v>
      </x:c>
      <x:c r="D1991" t="str">
        <x:v>TI</x:v>
      </x:c>
      <x:c r="E1991" t="str">
        <x:v>Fretes</x:v>
      </x:c>
      <x:c r="F1991" t="str">
        <x:v>Despesa</x:v>
      </x:c>
      <x:c r="G1991" t="str">
        <x:v>Pagamento fornecedor</x:v>
      </x:c>
      <x:c r="H1991" s="14" t="n">
        <x:v>2702.09</x:v>
      </x:c>
      <x:c r="I1991" s="14" t="n">
        <x:v>3066.33</x:v>
      </x:c>
      <x:c r="J1991" s="14" t="n">
        <x:v>364.24</x:v>
      </x:c>
      <x:c r="K1991" s="16" t="n">
        <x:v>0.1348</x:v>
      </x:c>
      <x:c r="L1991" s="14" t="n">
        <x:v>0</x:v>
      </x:c>
      <x:c r="M1991" s="14" t="n">
        <x:v>3066.33</x:v>
      </x:c>
      <x:c r="N1991" s="14" t="n">
        <x:v>432747.16</x:v>
      </x:c>
      <x:c r="O1991" t="str">
        <x:v>Fornecedor 098</x:v>
      </x:c>
      <x:c r="P1991" t="str">
        <x:v>Realizado</x:v>
      </x:c>
      <x:c r="Q1991" s="18" t="n">
        <x:v>0</x:v>
      </x:c>
      <x:c r="R1991" t="str">
        <x:v>Baixo</x:v>
      </x:c>
      <x:c r="S1991" t="str">
        <x:v>Dentro do esperado</x:v>
      </x:c>
    </x:row>
    <x:row r="1992" ht="18" customHeight="1">
      <x:c r="A1992" t="str">
        <x:v>FIN01991</x:v>
      </x:c>
      <x:c r="B1992" s="12" t="n">
        <x:v>46050</x:v>
      </x:c>
      <x:c r="C1992" t="str">
        <x:v>Filial Contagem</x:v>
      </x:c>
      <x:c r="D1992" t="str">
        <x:v>Financeiro</x:v>
      </x:c>
      <x:c r="E1992" t="str">
        <x:v>Serviços Terceirizados</x:v>
      </x:c>
      <x:c r="F1992" t="str">
        <x:v>Despesa</x:v>
      </x:c>
      <x:c r="G1992" t="str">
        <x:v>Compra administrativa</x:v>
      </x:c>
      <x:c r="H1992" s="14" t="n">
        <x:v>6795.93</x:v>
      </x:c>
      <x:c r="I1992" s="14" t="n">
        <x:v>7158.69</x:v>
      </x:c>
      <x:c r="J1992" s="14" t="n">
        <x:v>362.76</x:v>
      </x:c>
      <x:c r="K1992" s="16" t="n">
        <x:v>0.0534</x:v>
      </x:c>
      <x:c r="L1992" s="14" t="n">
        <x:v>0</x:v>
      </x:c>
      <x:c r="M1992" s="14" t="n">
        <x:v>7158.69</x:v>
      </x:c>
      <x:c r="N1992" s="14" t="n">
        <x:v>425588.47</x:v>
      </x:c>
      <x:c r="O1992" t="str">
        <x:v>Fornecedor 065</x:v>
      </x:c>
      <x:c r="P1992" t="str">
        <x:v>Realizado</x:v>
      </x:c>
      <x:c r="Q1992" s="18" t="n">
        <x:v>0</x:v>
      </x:c>
      <x:c r="R1992" t="str">
        <x:v>Baixo</x:v>
      </x:c>
      <x:c r="S1992" t="str">
        <x:v>Sem observações</x:v>
      </x:c>
    </x:row>
    <x:row r="1993" ht="18" customHeight="1">
      <x:c r="A1993" t="str">
        <x:v>FIN01992</x:v>
      </x:c>
      <x:c r="B1993" s="12" t="n">
        <x:v>46076</x:v>
      </x:c>
      <x:c r="C1993" t="str">
        <x:v>CD Ribeirão das Neves</x:v>
      </x:c>
      <x:c r="D1993" t="str">
        <x:v>TI</x:v>
      </x:c>
      <x:c r="E1993" t="str">
        <x:v>Tecnologia</x:v>
      </x:c>
      <x:c r="F1993" t="str">
        <x:v>Despesa</x:v>
      </x:c>
      <x:c r="G1993" t="str">
        <x:v>Serviço contratado</x:v>
      </x:c>
      <x:c r="H1993" s="14" t="n">
        <x:v>5248.94</x:v>
      </x:c>
      <x:c r="I1993" s="14" t="n">
        <x:v>5796.8</x:v>
      </x:c>
      <x:c r="J1993" s="14" t="n">
        <x:v>547.86</x:v>
      </x:c>
      <x:c r="K1993" s="16" t="n">
        <x:v>0.1044</x:v>
      </x:c>
      <x:c r="L1993" s="14" t="n">
        <x:v>0</x:v>
      </x:c>
      <x:c r="M1993" s="14" t="n">
        <x:v>5796.8</x:v>
      </x:c>
      <x:c r="N1993" s="14" t="n">
        <x:v>419791.67</x:v>
      </x:c>
      <x:c r="O1993" t="str">
        <x:v>Fornecedor 101</x:v>
      </x:c>
      <x:c r="P1993" t="str">
        <x:v>Realizado</x:v>
      </x:c>
      <x:c r="Q1993" s="18" t="n">
        <x:v>0</x:v>
      </x:c>
      <x:c r="R1993" t="str">
        <x:v>Baixo</x:v>
      </x:c>
      <x:c r="S1993" t="str">
        <x:v>Possível anomalia</x:v>
      </x:c>
    </x:row>
    <x:row r="1994" ht="18" customHeight="1">
      <x:c r="A1994" t="str">
        <x:v>FIN01993</x:v>
      </x:c>
      <x:c r="B1994" s="12" t="n">
        <x:v>45855</x:v>
      </x:c>
      <x:c r="C1994" t="str">
        <x:v>Matriz BH</x:v>
      </x:c>
      <x:c r="D1994" t="str">
        <x:v>Comercial</x:v>
      </x:c>
      <x:c r="E1994" t="str">
        <x:v>Venda de Produtos</x:v>
      </x:c>
      <x:c r="F1994" t="str">
        <x:v>Receita</x:v>
      </x:c>
      <x:c r="G1994" t="str">
        <x:v>Receita comercial</x:v>
      </x:c>
      <x:c r="H1994" s="14" t="n">
        <x:v>53505.53</x:v>
      </x:c>
      <x:c r="I1994" s="14" t="n">
        <x:v>43785.28</x:v>
      </x:c>
      <x:c r="J1994" s="14" t="n">
        <x:v>-9720.25</x:v>
      </x:c>
      <x:c r="K1994" s="16" t="n">
        <x:v>-0.1817</x:v>
      </x:c>
      <x:c r="L1994" s="14" t="n">
        <x:v>43785.28</x:v>
      </x:c>
      <x:c r="M1994" s="14" t="n">
        <x:v>0</x:v>
      </x:c>
      <x:c r="N1994" s="14" t="n">
        <x:v>463576.95</x:v>
      </x:c>
      <x:c r="O1994" t="str">
        <x:v>Cliente 038</x:v>
      </x:c>
      <x:c r="P1994" t="str">
        <x:v>Realizado</x:v>
      </x:c>
      <x:c r="Q1994" s="18" t="n">
        <x:v>0</x:v>
      </x:c>
      <x:c r="R1994" t="str">
        <x:v>Baixo</x:v>
      </x:c>
      <x:c r="S1994" t="str">
        <x:v>Aumento de preço</x:v>
      </x:c>
    </x:row>
    <x:row r="1995" ht="18" customHeight="1">
      <x:c r="A1995" t="str">
        <x:v>FIN01994</x:v>
      </x:c>
      <x:c r="B1995" s="12" t="n">
        <x:v>45667</x:v>
      </x:c>
      <x:c r="C1995" t="str">
        <x:v>Matriz BH</x:v>
      </x:c>
      <x:c r="D1995" t="str">
        <x:v>Administrativo</x:v>
      </x:c>
      <x:c r="E1995" t="str">
        <x:v>Serviços</x:v>
      </x:c>
      <x:c r="F1995" t="str">
        <x:v>Receita</x:v>
      </x:c>
      <x:c r="G1995" t="str">
        <x:v>Serviço prestado</x:v>
      </x:c>
      <x:c r="H1995" s="14" t="n">
        <x:v>29127.69</x:v>
      </x:c>
      <x:c r="I1995" s="14" t="n">
        <x:v>33015.91</x:v>
      </x:c>
      <x:c r="J1995" s="14" t="n">
        <x:v>3888.22</x:v>
      </x:c>
      <x:c r="K1995" s="16" t="n">
        <x:v>0.1335</x:v>
      </x:c>
      <x:c r="L1995" s="14" t="n">
        <x:v>33015.91</x:v>
      </x:c>
      <x:c r="M1995" s="14" t="n">
        <x:v>0</x:v>
      </x:c>
      <x:c r="N1995" s="14" t="n">
        <x:v>496592.86</x:v>
      </x:c>
      <x:c r="O1995" t="str">
        <x:v>Cliente 092</x:v>
      </x:c>
      <x:c r="P1995" t="str">
        <x:v>Realizado</x:v>
      </x:c>
      <x:c r="Q1995" s="18" t="n">
        <x:v>0</x:v>
      </x:c>
      <x:c r="R1995" t="str">
        <x:v>Baixo</x:v>
      </x:c>
      <x:c r="S1995" t="str">
        <x:v>Sem observações</x:v>
      </x:c>
    </x:row>
    <x:row r="1996" ht="18" customHeight="1">
      <x:c r="A1996" t="str">
        <x:v>FIN01995</x:v>
      </x:c>
      <x:c r="B1996" s="12" t="n">
        <x:v>45738</x:v>
      </x:c>
      <x:c r="C1996" t="str">
        <x:v>CD Ribeirão das Neves</x:v>
      </x:c>
      <x:c r="D1996" t="str">
        <x:v>TI</x:v>
      </x:c>
      <x:c r="E1996" t="str">
        <x:v>Outras Receitas</x:v>
      </x:c>
      <x:c r="F1996" t="str">
        <x:v>Receita</x:v>
      </x:c>
      <x:c r="G1996" t="str">
        <x:v>Venda faturada</x:v>
      </x:c>
      <x:c r="H1996" s="14" t="n">
        <x:v>32757.25</x:v>
      </x:c>
      <x:c r="I1996" s="14" t="n">
        <x:v>24745.05</x:v>
      </x:c>
      <x:c r="J1996" s="14" t="n">
        <x:v>-8012.2</x:v>
      </x:c>
      <x:c r="K1996" s="16" t="n">
        <x:v>-0.2446</x:v>
      </x:c>
      <x:c r="L1996" s="14" t="n">
        <x:v>24745.05</x:v>
      </x:c>
      <x:c r="M1996" s="14" t="n">
        <x:v>0</x:v>
      </x:c>
      <x:c r="N1996" s="14" t="n">
        <x:v>521337.91</x:v>
      </x:c>
      <x:c r="O1996" t="str">
        <x:v>Cliente 176</x:v>
      </x:c>
      <x:c r="P1996" t="str">
        <x:v>Realizado</x:v>
      </x:c>
      <x:c r="Q1996" s="18" t="n">
        <x:v>0</x:v>
      </x:c>
      <x:c r="R1996" t="str">
        <x:v>Baixo</x:v>
      </x:c>
      <x:c r="S1996" t="str">
        <x:v>Aumento de preço</x:v>
      </x:c>
    </x:row>
    <x:row r="1997" ht="18" customHeight="1">
      <x:c r="A1997" t="str">
        <x:v>FIN01996</x:v>
      </x:c>
      <x:c r="B1997" s="12" t="n">
        <x:v>45914</x:v>
      </x:c>
      <x:c r="C1997" t="str">
        <x:v>CD Ribeirão das Neves</x:v>
      </x:c>
      <x:c r="D1997" t="str">
        <x:v>Administrativo</x:v>
      </x:c>
      <x:c r="E1997" t="str">
        <x:v>Serviços</x:v>
      </x:c>
      <x:c r="F1997" t="str">
        <x:v>Receita</x:v>
      </x:c>
      <x:c r="G1997" t="str">
        <x:v>Recebimento de cliente</x:v>
      </x:c>
      <x:c r="H1997" s="14" t="n">
        <x:v>47355.44</x:v>
      </x:c>
      <x:c r="I1997" s="14" t="n">
        <x:v>48874.65</x:v>
      </x:c>
      <x:c r="J1997" s="14" t="n">
        <x:v>1519.21</x:v>
      </x:c>
      <x:c r="K1997" s="16" t="n">
        <x:v>0.0321</x:v>
      </x:c>
      <x:c r="L1997" s="14" t="n">
        <x:v>48874.65</x:v>
      </x:c>
      <x:c r="M1997" s="14" t="n">
        <x:v>0</x:v>
      </x:c>
      <x:c r="N1997" s="14" t="n">
        <x:v>570212.56</x:v>
      </x:c>
      <x:c r="O1997" t="str">
        <x:v>Cliente 074</x:v>
      </x:c>
      <x:c r="P1997" t="str">
        <x:v>Realizado</x:v>
      </x:c>
      <x:c r="Q1997" s="18" t="n">
        <x:v>0</x:v>
      </x:c>
      <x:c r="R1997" t="str">
        <x:v>Baixo</x:v>
      </x:c>
      <x:c r="S1997" t="str">
        <x:v>Queda de volume</x:v>
      </x:c>
    </x:row>
    <x:row r="1998" ht="18" customHeight="1">
      <x:c r="A1998" t="str">
        <x:v>FIN01997</x:v>
      </x:c>
      <x:c r="B1998" s="12" t="n">
        <x:v>46068</x:v>
      </x:c>
      <x:c r="C1998" t="str">
        <x:v>Filial Contagem</x:v>
      </x:c>
      <x:c r="D1998" t="str">
        <x:v>Logística</x:v>
      </x:c>
      <x:c r="E1998" t="str">
        <x:v>Impostos</x:v>
      </x:c>
      <x:c r="F1998" t="str">
        <x:v>Despesa</x:v>
      </x:c>
      <x:c r="G1998" t="str">
        <x:v>Compra administrativa</x:v>
      </x:c>
      <x:c r="H1998" s="14" t="n">
        <x:v>8351.94</x:v>
      </x:c>
      <x:c r="I1998" s="14" t="n">
        <x:v>9573.27</x:v>
      </x:c>
      <x:c r="J1998" s="14" t="n">
        <x:v>1221.33</x:v>
      </x:c>
      <x:c r="K1998" s="16" t="n">
        <x:v>0.1462</x:v>
      </x:c>
      <x:c r="L1998" s="14" t="n">
        <x:v>0</x:v>
      </x:c>
      <x:c r="M1998" s="14" t="n">
        <x:v>9573.27</x:v>
      </x:c>
      <x:c r="N1998" s="14" t="n">
        <x:v>560639.29</x:v>
      </x:c>
      <x:c r="O1998" t="str">
        <x:v>Fornecedor 090</x:v>
      </x:c>
      <x:c r="P1998" t="str">
        <x:v>Realizado</x:v>
      </x:c>
      <x:c r="Q1998" s="18" t="n">
        <x:v>0</x:v>
      </x:c>
      <x:c r="R1998" t="str">
        <x:v>Baixo</x:v>
      </x:c>
      <x:c r="S1998" t="str">
        <x:v>Possível anomalia</x:v>
      </x:c>
    </x:row>
    <x:row r="1999" ht="18" customHeight="1">
      <x:c r="A1999" t="str">
        <x:v>FIN01998</x:v>
      </x:c>
      <x:c r="B1999" s="12" t="n">
        <x:v>45807</x:v>
      </x:c>
      <x:c r="C1999" t="str">
        <x:v>Filial Betim</x:v>
      </x:c>
      <x:c r="D1999" t="str">
        <x:v>Financeiro</x:v>
      </x:c>
      <x:c r="E1999" t="str">
        <x:v>Despesas Bancárias</x:v>
      </x:c>
      <x:c r="F1999" t="str">
        <x:v>Despesa</x:v>
      </x:c>
      <x:c r="G1999" t="str">
        <x:v>Compra administrativa</x:v>
      </x:c>
      <x:c r="H1999" s="14" t="n">
        <x:v>43730.93</x:v>
      </x:c>
      <x:c r="I1999" s="14" t="n">
        <x:v>39084.79</x:v>
      </x:c>
      <x:c r="J1999" s="14" t="n">
        <x:v>-4646.14</x:v>
      </x:c>
      <x:c r="K1999" s="16" t="n">
        <x:v>-0.1062</x:v>
      </x:c>
      <x:c r="L1999" s="14" t="n">
        <x:v>0</x:v>
      </x:c>
      <x:c r="M1999" s="14" t="n">
        <x:v>39084.79</x:v>
      </x:c>
      <x:c r="N1999" s="14" t="n">
        <x:v>521554.5</x:v>
      </x:c>
      <x:c r="O1999" t="str">
        <x:v>Fornecedor 068</x:v>
      </x:c>
      <x:c r="P1999" t="str">
        <x:v>Realizado</x:v>
      </x:c>
      <x:c r="Q1999" s="18" t="n">
        <x:v>0</x:v>
      </x:c>
      <x:c r="R1999" t="str">
        <x:v>Baixo</x:v>
      </x:c>
      <x:c r="S1999" t="str">
        <x:v>Queda de volume</x:v>
      </x:c>
    </x:row>
    <x:row r="2000" ht="18" customHeight="1">
      <x:c r="A2000" t="str">
        <x:v>FIN01999</x:v>
      </x:c>
      <x:c r="B2000" s="12" t="n">
        <x:v>46012</x:v>
      </x:c>
      <x:c r="C2000" t="str">
        <x:v>Filial Contagem</x:v>
      </x:c>
      <x:c r="D2000" t="str">
        <x:v>Comercial</x:v>
      </x:c>
      <x:c r="E2000" t="str">
        <x:v>Tecnologia</x:v>
      </x:c>
      <x:c r="F2000" t="str">
        <x:v>Despesa</x:v>
      </x:c>
      <x:c r="G2000" t="str">
        <x:v>Pagamento fornecedor</x:v>
      </x:c>
      <x:c r="H2000" s="14" t="n">
        <x:v>28240.23</x:v>
      </x:c>
      <x:c r="I2000" s="14" t="n">
        <x:v>30431.39</x:v>
      </x:c>
      <x:c r="J2000" s="14" t="n">
        <x:v>2191.16</x:v>
      </x:c>
      <x:c r="K2000" s="16" t="n">
        <x:v>0.0776</x:v>
      </x:c>
      <x:c r="L2000" s="14" t="n">
        <x:v>0</x:v>
      </x:c>
      <x:c r="M2000" s="14" t="n">
        <x:v>30431.39</x:v>
      </x:c>
      <x:c r="N2000" s="14" t="n">
        <x:v>491123.11</x:v>
      </x:c>
      <x:c r="O2000" t="str">
        <x:v>Fornecedor 064</x:v>
      </x:c>
      <x:c r="P2000" t="str">
        <x:v>Realizado</x:v>
      </x:c>
      <x:c r="Q2000" s="18" t="n">
        <x:v>0</x:v>
      </x:c>
      <x:c r="R2000" t="str">
        <x:v>Baixo</x:v>
      </x:c>
      <x:c r="S2000" t="str">
        <x:v>Aumento de preço</x:v>
      </x:c>
    </x:row>
    <x:row r="2001" ht="18" customHeight="1">
      <x:c r="A2001" t="str">
        <x:v>FIN02000</x:v>
      </x:c>
      <x:c r="B2001" s="12" t="n">
        <x:v>46050</x:v>
      </x:c>
      <x:c r="C2001" t="str">
        <x:v>Filial Betim</x:v>
      </x:c>
      <x:c r="D2001" t="str">
        <x:v>Financeiro</x:v>
      </x:c>
      <x:c r="E2001" t="str">
        <x:v>Venda de Produtos</x:v>
      </x:c>
      <x:c r="F2001" t="str">
        <x:v>Receita</x:v>
      </x:c>
      <x:c r="G2001" t="str">
        <x:v>Serviço prestado</x:v>
      </x:c>
      <x:c r="H2001" s="14" t="n">
        <x:v>59157.4</x:v>
      </x:c>
      <x:c r="I2001" s="14" t="n">
        <x:v>66167.05</x:v>
      </x:c>
      <x:c r="J2001" s="14" t="n">
        <x:v>7009.65</x:v>
      </x:c>
      <x:c r="K2001" s="16" t="n">
        <x:v>0.1185</x:v>
      </x:c>
      <x:c r="L2001" s="14" t="n">
        <x:v>66167.05</x:v>
      </x:c>
      <x:c r="M2001" s="14" t="n">
        <x:v>0</x:v>
      </x:c>
      <x:c r="N2001" s="14" t="n">
        <x:v>557290.16</x:v>
      </x:c>
      <x:c r="O2001" t="str">
        <x:v>Cliente 018</x:v>
      </x:c>
      <x:c r="P2001" t="str">
        <x:v>Realizado</x:v>
      </x:c>
      <x:c r="Q2001" s="18" t="n">
        <x:v>0</x:v>
      </x:c>
      <x:c r="R2001" t="str">
        <x:v>Baixo</x:v>
      </x:c>
      <x:c r="S2001" t="str">
        <x:v>Despesa não planejada</x:v>
      </x:c>
    </x:row>
  </x:sheetData>
  <x:conditionalFormatting sqref="K2:K2001">
    <x:cfRule type="cellIs" dxfId="0" priority="1" operator="greaterThan">
      <x:formula>0.15</x:formula>
    </x:cfRule>
  </x:conditionalFormatting>
  <x:conditionalFormatting sqref="R2:R2001">
    <x:cfRule type="expression" dxfId="1" priority="2">
      <x:formula>R2="Crítico"</x:formula>
    </x:cfRule>
    <x:cfRule type="expression" dxfId="2" priority="3">
      <x:formula>R2="Alto"</x:formula>
    </x:cfRule>
  </x:conditionalFormatting>
  <x:pageMargins left="0.7" right="0.7" top="0.75" bottom="0.75" header="0.3" footer="0.3"/>
  <x:tableParts count="1">
    <x:tablePart xmlns:r="http://schemas.openxmlformats.org/officeDocument/2006/relationships" r:id="Rfe3fc748b126459a"/>
  </x:tableParts>
</x:worksheet>
</file>

<file path=xl/worksheets/sheet2.xml><?xml version="1.0" encoding="utf-8"?>
<x:worksheet xmlns:x="http://schemas.openxmlformats.org/spreadsheetml/2006/main">
  <x:sheetFormatPr defaultRowHeight="15"/>
  <x:cols>
    <x:col min="1" max="1" width="32" hidden="0" customWidth="1"/>
    <x:col min="2" max="2" width="18" hidden="0" customWidth="1"/>
    <x:col min="3" max="3" width="18" hidden="0" customWidth="1"/>
    <x:col min="4" max="4" width="18" hidden="0" customWidth="1"/>
    <x:col min="5" max="5" width="18" hidden="0" customWidth="1"/>
    <x:col min="6" max="6" width="14" hidden="0" customWidth="1"/>
    <x:col min="7" max="7" width="36" hidden="0" customWidth="1"/>
    <x:col min="8" max="8" width="10" hidden="0" customWidth="1"/>
  </x:cols>
  <x:sheetData>
    <x:row r="1">
      <x:c r="A1" s="23" t="str">
        <x:v>BATALHA DAS IAs — ChatGPT × Claude × Gemini × Copilot</x:v>
      </x:c>
      <x:c r="B1" s="23"/>
      <x:c r="C1" s="23"/>
      <x:c r="D1" s="23"/>
      <x:c r="E1" s="23"/>
      <x:c r="F1" s="23"/>
      <x:c r="G1" s="23"/>
      <x:c r="H1" s="23"/>
    </x:row>
    <x:row r="3">
      <x:c r="A3" s="29" t="str">
        <x:v>Item</x:v>
      </x:c>
      <x:c r="B3" s="29" t="str">
        <x:v>Orientação</x:v>
      </x:c>
    </x:row>
    <x:row r="4">
      <x:c r="A4" t="str">
        <x:v>Objetivo</x:v>
      </x:c>
      <x:c r="B4" t="str">
        <x:v>Comparar como diferentes IAs analisam exatamente os mesmos dados financeiros.</x:v>
      </x:c>
    </x:row>
    <x:row r="5">
      <x:c r="A5" t="str">
        <x:v>Base</x:v>
      </x:c>
      <x:c r="B5" t="str">
        <x:v>Use a aba Base_Financeira com 2.000 registros.</x:v>
      </x:c>
    </x:row>
    <x:row r="6">
      <x:c r="A6" t="str">
        <x:v>Grupo 1</x:v>
      </x:c>
      <x:c r="B6" t="str">
        <x:v>ChatGPT</x:v>
      </x:c>
    </x:row>
    <x:row r="7">
      <x:c r="A7" t="str">
        <x:v>Grupo 2</x:v>
      </x:c>
      <x:c r="B7" t="str">
        <x:v>Claude</x:v>
      </x:c>
    </x:row>
    <x:row r="8">
      <x:c r="A8" t="str">
        <x:v>Grupo 3</x:v>
      </x:c>
      <x:c r="B8" t="str">
        <x:v>Gemini</x:v>
      </x:c>
    </x:row>
    <x:row r="9">
      <x:c r="A9" t="str">
        <x:v>Grupo 4</x:v>
      </x:c>
      <x:c r="B9" t="str">
        <x:v>Copilot</x:v>
      </x:c>
    </x:row>
    <x:row r="10">
      <x:c r="A10" t="str">
        <x:v>Regra</x:v>
      </x:c>
      <x:c r="B10" t="str">
        <x:v>Todos devem usar exatamente o mesmo prompt, sem alterar nenhuma palavra.</x:v>
      </x:c>
    </x:row>
    <x:row r="12">
      <x:c r="A12" s="34" t="str">
        <x:v>PROMPT OFICIAL — COPIAR SEM ALTERAÇÕES</x:v>
      </x:c>
      <x:c r="B12" s="34"/>
      <x:c r="C12" s="34"/>
      <x:c r="D12" s="34"/>
      <x:c r="E12" s="34"/>
      <x:c r="F12" s="34"/>
      <x:c r="G12" s="34"/>
      <x:c r="H12" s="34"/>
    </x:row>
    <x:row r="13">
      <x:c r="A13" s="40" t="str">
        <x:v>Atue como um analista financeiro sênior. Analise os 2.000 registros da base financeira da Alfa Distribuidora. Identifique os três maiores problemas financeiros encontrados nos dados, apresente evidências numéricas que sustentem cada conclusão, sugira possíveis causas e proponha cinco ações que o gestor financeiro deveria considerar. Analise especialmente orçamento x realizado, receitas, despesas, variações percentuais, saldo, atrasos e riscos. Não invente informações que não estejam presentes na base. Quando uma causa não puder ser comprovada diretamente pelos dados, classifique-a como hipótese. Apresente a resposta no seguinte formato: 1) resumo executivo em até 8 linhas; 2) tabela com os 3 maiores problemas, evidências e possíveis causas; 3) cinco ações recomendadas em ordem de prioridade; 4) cinco indicadores que deveriam ser acompanhados em um dashboard financeiro.</x:v>
      </x:c>
      <x:c r="B13" s="40"/>
      <x:c r="C13" s="40"/>
      <x:c r="D13" s="40"/>
      <x:c r="E13" s="40"/>
      <x:c r="F13" s="40"/>
      <x:c r="G13" s="40"/>
      <x:c r="H13" s="40"/>
    </x:row>
    <x:row r="14">
      <x:c r="A14" s="40"/>
      <x:c r="B14" s="40"/>
      <x:c r="C14" s="40"/>
      <x:c r="D14" s="40"/>
      <x:c r="E14" s="40"/>
      <x:c r="F14" s="40"/>
      <x:c r="G14" s="40"/>
      <x:c r="H14" s="40"/>
    </x:row>
    <x:row r="15">
      <x:c r="A15" s="40"/>
      <x:c r="B15" s="40"/>
      <x:c r="C15" s="40"/>
      <x:c r="D15" s="40"/>
      <x:c r="E15" s="40"/>
      <x:c r="F15" s="40"/>
      <x:c r="G15" s="40"/>
      <x:c r="H15" s="40"/>
    </x:row>
    <x:row r="16">
      <x:c r="A16" s="40"/>
      <x:c r="B16" s="40"/>
      <x:c r="C16" s="40"/>
      <x:c r="D16" s="40"/>
      <x:c r="E16" s="40"/>
      <x:c r="F16" s="40"/>
      <x:c r="G16" s="40"/>
      <x:c r="H16" s="40"/>
    </x:row>
    <x:row r="17">
      <x:c r="A17" s="40"/>
      <x:c r="B17" s="40"/>
      <x:c r="C17" s="40"/>
      <x:c r="D17" s="40"/>
      <x:c r="E17" s="40"/>
      <x:c r="F17" s="40"/>
      <x:c r="G17" s="40"/>
      <x:c r="H17" s="40"/>
    </x:row>
    <x:row r="18">
      <x:c r="A18" s="40"/>
      <x:c r="B18" s="40"/>
      <x:c r="C18" s="40"/>
      <x:c r="D18" s="40"/>
      <x:c r="E18" s="40"/>
      <x:c r="F18" s="40"/>
      <x:c r="G18" s="40"/>
      <x:c r="H18" s="40"/>
    </x:row>
    <x:row r="20">
      <x:c r="A20" s="3" t="str">
        <x:v>Critério</x:v>
      </x:c>
      <x:c r="B20" s="3" t="str">
        <x:v>ChatGPT</x:v>
      </x:c>
      <x:c r="C20" s="3" t="str">
        <x:v>Claude</x:v>
      </x:c>
      <x:c r="D20" s="3" t="str">
        <x:v>Gemini</x:v>
      </x:c>
      <x:c r="E20" s="3" t="str">
        <x:v>Copilot</x:v>
      </x:c>
      <x:c r="F20" s="3" t="str">
        <x:v>Maior Nota</x:v>
      </x:c>
      <x:c r="G20" s="3" t="str">
        <x:v>Observação do Professor</x:v>
      </x:c>
      <x:c r="H20" s="3" t="str">
        <x:v>Peso</x:v>
      </x:c>
    </x:row>
    <x:row r="21">
      <x:c r="A21" t="str">
        <x:v>Qualidade da análise</x:v>
      </x:c>
      <x:c r="B21" t="str"/>
      <x:c r="C21" t="str"/>
      <x:c r="D21" t="str"/>
      <x:c r="E21" t="str"/>
      <x:c r="F21" t="n">
        <x:f>MAX(B21:E21)</x:f>
        <x:v>0</x:v>
      </x:c>
      <x:c r="G21" t="str"/>
      <x:c r="H21" t="n">
        <x:v>2</x:v>
      </x:c>
    </x:row>
    <x:row r="22">
      <x:c r="A22" t="str">
        <x:v>Clareza</x:v>
      </x:c>
      <x:c r="B22" t="str"/>
      <x:c r="C22" t="str"/>
      <x:c r="D22" t="str"/>
      <x:c r="E22" t="str"/>
      <x:c r="F22" t="n">
        <x:f>MAX(B22:E22)</x:f>
        <x:v>0</x:v>
      </x:c>
      <x:c r="G22" t="str"/>
      <x:c r="H22" t="n">
        <x:v>1</x:v>
      </x:c>
    </x:row>
    <x:row r="23">
      <x:c r="A23" t="str">
        <x:v>Capacidade de encontrar problemas</x:v>
      </x:c>
      <x:c r="B23" t="str"/>
      <x:c r="C23" t="str"/>
      <x:c r="D23" t="str"/>
      <x:c r="E23" t="str"/>
      <x:c r="F23" t="n">
        <x:f>MAX(B23:E23)</x:f>
        <x:v>0</x:v>
      </x:c>
      <x:c r="G23" t="str"/>
      <x:c r="H23" t="n">
        <x:v>2</x:v>
      </x:c>
    </x:row>
    <x:row r="24">
      <x:c r="A24" t="str">
        <x:v>Qualidade das recomendações</x:v>
      </x:c>
      <x:c r="B24" t="str"/>
      <x:c r="C24" t="str"/>
      <x:c r="D24" t="str"/>
      <x:c r="E24" t="str"/>
      <x:c r="F24" t="n">
        <x:f>MAX(B24:E24)</x:f>
        <x:v>0</x:v>
      </x:c>
      <x:c r="G24" t="str"/>
      <x:c r="H24" t="n">
        <x:v>2</x:v>
      </x:c>
    </x:row>
    <x:row r="25">
      <x:c r="A25" t="str">
        <x:v>Facilidade de uso</x:v>
      </x:c>
      <x:c r="B25" t="str"/>
      <x:c r="C25" t="str"/>
      <x:c r="D25" t="str"/>
      <x:c r="E25" t="str"/>
      <x:c r="F25" t="n">
        <x:f>MAX(B25:E25)</x:f>
        <x:v>0</x:v>
      </x:c>
      <x:c r="G25" t="str"/>
      <x:c r="H25" t="n">
        <x:v>1</x:v>
      </x:c>
    </x:row>
    <x:row r="26">
      <x:c r="A26" t="str">
        <x:v>Qualidade para trabalhar com dados</x:v>
      </x:c>
      <x:c r="B26" t="str"/>
      <x:c r="C26" t="str"/>
      <x:c r="D26" t="str"/>
      <x:c r="E26" t="str"/>
      <x:c r="F26" t="n">
        <x:f>MAX(B26:E26)</x:f>
        <x:v>0</x:v>
      </x:c>
      <x:c r="G26" t="str"/>
      <x:c r="H26" t="n">
        <x:v>2</x:v>
      </x:c>
    </x:row>
    <x:row r="28">
      <x:c r="A28" s="29" t="str">
        <x:v>IA</x:v>
      </x:c>
      <x:c r="B28" s="29" t="str">
        <x:v>Nota Ponderada</x:v>
      </x:c>
      <x:c r="C28" s="29" t="str">
        <x:v>Pontos Fortes</x:v>
      </x:c>
      <x:c r="D28" s="29" t="str">
        <x:v>Pontos Fracos</x:v>
      </x:c>
      <x:c r="E28" s="29" t="str">
        <x:v>Melhor Uso Percebido</x:v>
      </x:c>
    </x:row>
    <x:row r="29">
      <x:c r="A29" t="str">
        <x:v>ChatGPT</x:v>
      </x:c>
      <x:c r="B29" s="44" t="n">
        <x:f>SUMPRODUCT(B21:B26,$H$21:$H$26)/SUM($H$21:$H$26)</x:f>
        <x:v>0</x:v>
      </x:c>
    </x:row>
    <x:row r="30">
      <x:c r="A30" t="str">
        <x:v>Claude</x:v>
      </x:c>
      <x:c r="B30" s="44" t="n">
        <x:f>SUMPRODUCT(C21:C26,$H$21:$H$26)/SUM($H$21:$H$26)</x:f>
        <x:v>0</x:v>
      </x:c>
    </x:row>
    <x:row r="31">
      <x:c r="A31" t="str">
        <x:v>Gemini</x:v>
      </x:c>
      <x:c r="B31" s="44" t="n">
        <x:f>SUMPRODUCT(D21:D26,$H$21:$H$26)/SUM($H$21:$H$26)</x:f>
        <x:v>0</x:v>
      </x:c>
    </x:row>
    <x:row r="32">
      <x:c r="A32" t="str">
        <x:v>Copilot</x:v>
      </x:c>
      <x:c r="B32" s="44" t="n">
        <x:f>SUMPRODUCT(E21:E26,$H$21:$H$26)/SUM($H$21:$H$26)</x:f>
        <x:v>0</x:v>
      </x:c>
    </x:row>
    <x:row r="34">
      <x:c r="A34" s="48" t="str">
        <x:v>DISCUSSÃO FINAL</x:v>
      </x:c>
      <x:c r="B34" s="48"/>
      <x:c r="C34" s="48"/>
      <x:c r="D34" s="48"/>
      <x:c r="E34" s="48"/>
      <x:c r="F34" s="48"/>
      <x:c r="G34" s="48"/>
      <x:c r="H34" s="48"/>
    </x:row>
    <x:row r="35">
      <x:c r="A35" s="53" t="str">
        <x:v>Perguntas para discussão: Qual IA encontrou melhor os problemas? Qual apresentou evidências mais claras? Qual fez recomendações mais práticas? Alguma inventou ou presumiu informações? Conclusão esperada: não existe necessariamente uma IA melhor em tudo; diferentes ferramentas podem ser mais adequadas para diferentes tarefas.</x:v>
      </x:c>
      <x:c r="B35" s="53"/>
      <x:c r="C35" s="53"/>
      <x:c r="D35" s="53"/>
      <x:c r="E35" s="53"/>
      <x:c r="F35" s="53"/>
      <x:c r="G35" s="53"/>
      <x:c r="H35" s="53"/>
    </x:row>
    <x:row r="36">
      <x:c r="A36" s="53"/>
      <x:c r="B36" s="53"/>
      <x:c r="C36" s="53"/>
      <x:c r="D36" s="53"/>
      <x:c r="E36" s="53"/>
      <x:c r="F36" s="53"/>
      <x:c r="G36" s="53"/>
      <x:c r="H36" s="53"/>
    </x:row>
    <x:row r="37">
      <x:c r="A37" s="53"/>
      <x:c r="B37" s="53"/>
      <x:c r="C37" s="53"/>
      <x:c r="D37" s="53"/>
      <x:c r="E37" s="53"/>
      <x:c r="F37" s="53"/>
      <x:c r="G37" s="53"/>
      <x:c r="H37" s="53"/>
    </x:row>
    <x:row r="38">
      <x:c r="A38" s="53"/>
      <x:c r="B38" s="53"/>
      <x:c r="C38" s="53"/>
      <x:c r="D38" s="53"/>
      <x:c r="E38" s="53"/>
      <x:c r="F38" s="53"/>
      <x:c r="G38" s="53"/>
      <x:c r="H38" s="53"/>
    </x:row>
  </x:sheetData>
  <x:mergeCells>
    <x:mergeCell ref="A1:H1"/>
    <x:mergeCell ref="A12:H12"/>
    <x:mergeCell ref="A13:H18"/>
    <x:mergeCell ref="A34:H34"/>
    <x:mergeCell ref="A35:H38"/>
  </x:mergeCells>
  <x:dataValidations count="1">
    <x:dataValidation type="list" sqref="B21:E26">
      <x:formula1>"1,2,3,4,5"</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18" hidden="0" customWidth="1"/>
    <x:col min="2" max="2" width="10" hidden="0" customWidth="1"/>
    <x:col min="3" max="3" width="42" hidden="0" customWidth="1"/>
    <x:col min="4" max="4" width="42" hidden="0" customWidth="1"/>
    <x:col min="5" max="5" width="38" hidden="0" customWidth="1"/>
    <x:col min="6" max="6" width="34" hidden="0" customWidth="1"/>
  </x:cols>
  <x:sheetData>
    <x:row r="1">
      <x:c r="A1" s="57" t="str">
        <x:v>GUIA DO PROFESSOR — BATALHA DAS IAs</x:v>
      </x:c>
      <x:c r="B1" s="57"/>
      <x:c r="C1" s="57"/>
      <x:c r="D1" s="57"/>
      <x:c r="E1" s="57"/>
      <x:c r="F1" s="57"/>
    </x:row>
    <x:row r="3">
      <x:c r="A3" s="60" t="str">
        <x:v>Etapa</x:v>
      </x:c>
      <x:c r="B3" s="60" t="str">
        <x:v>Tempo</x:v>
      </x:c>
      <x:c r="C3" s="60" t="str">
        <x:v>Ação do Professor</x:v>
      </x:c>
      <x:c r="D3" s="60" t="str">
        <x:v>Ação dos Alunos</x:v>
      </x:c>
      <x:c r="E3" s="60" t="str">
        <x:v>Resultado esperado</x:v>
      </x:c>
      <x:c r="F3" s="60" t="str">
        <x:v>Observação</x:v>
      </x:c>
    </x:row>
    <x:row r="4">
      <x:c r="A4" s="52" t="str">
        <x:v>Apresentação</x:v>
      </x:c>
      <x:c r="B4" s="52" t="str">
        <x:v>5 min</x:v>
      </x:c>
      <x:c r="C4" s="52" t="str">
        <x:v>Explicar que todos usarão a mesma base e o mesmo prompt.</x:v>
      </x:c>
      <x:c r="D4" s="52" t="str">
        <x:v>Abrir a base e a IA definida para o grupo.</x:v>
      </x:c>
      <x:c r="E4" s="52" t="str">
        <x:v>Condições iguais de comparação</x:v>
      </x:c>
      <x:c r="F4" s="52" t="str">
        <x:v>Não permitir alteração do prompt.</x:v>
      </x:c>
    </x:row>
    <x:row r="5">
      <x:c r="A5" s="52" t="str">
        <x:v>Execução</x:v>
      </x:c>
      <x:c r="B5" s="52" t="str">
        <x:v>10 min</x:v>
      </x:c>
      <x:c r="C5" s="52" t="str">
        <x:v>Acompanhar os grupos.</x:v>
      </x:c>
      <x:c r="D5" s="52" t="str">
        <x:v>Anexar a planilha e executar o prompt.</x:v>
      </x:c>
      <x:c r="E5" s="52" t="str">
        <x:v>Resposta inicial de cada IA</x:v>
      </x:c>
      <x:c r="F5" s="52" t="str">
        <x:v>Registrar erros ou limitações.</x:v>
      </x:c>
    </x:row>
    <x:row r="6">
      <x:c r="A6" s="52" t="str">
        <x:v>Leitura crítica</x:v>
      </x:c>
      <x:c r="B6" s="52" t="str">
        <x:v>8 min</x:v>
      </x:c>
      <x:c r="C6" s="52" t="str">
        <x:v>Pedir evidências.</x:v>
      </x:c>
      <x:c r="D6" s="52" t="str">
        <x:v>Conferir se as conclusões aparecem nos dados.</x:v>
      </x:c>
      <x:c r="E6" s="52" t="str">
        <x:v>Separar fato de hipótese</x:v>
      </x:c>
      <x:c r="F6" s="52" t="str">
        <x:v>Importante para uso profissional.</x:v>
      </x:c>
    </x:row>
    <x:row r="7">
      <x:c r="A7" s="52" t="str">
        <x:v>Avaliação</x:v>
      </x:c>
      <x:c r="B7" s="52" t="str">
        <x:v>7 min</x:v>
      </x:c>
      <x:c r="C7" s="52" t="str">
        <x:v>Orientar notas de 1 a 5.</x:v>
      </x:c>
      <x:c r="D7" s="52" t="str">
        <x:v>Preencher a ficha de avaliação.</x:v>
      </x:c>
      <x:c r="E7" s="52" t="str">
        <x:v>Notas por critério</x:v>
      </x:c>
      <x:c r="F7" s="52" t="str">
        <x:v>Estimular justificativas.</x:v>
      </x:c>
    </x:row>
    <x:row r="8">
      <x:c r="A8" s="52" t="str">
        <x:v>Apresentação</x:v>
      </x:c>
      <x:c r="B8" s="52" t="str">
        <x:v>8 min</x:v>
      </x:c>
      <x:c r="C8" s="52" t="str">
        <x:v>Cada grupo resume sua IA.</x:v>
      </x:c>
      <x:c r="D8" s="52" t="str">
        <x:v>Apresentar 1 ponto forte e 1 fraco.</x:v>
      </x:c>
      <x:c r="E8" s="52" t="str">
        <x:v>Comparação entre ferramentas</x:v>
      </x:c>
      <x:c r="F8" s="52" t="str">
        <x:v>Evitar competição puramente subjetiva.</x:v>
      </x:c>
    </x:row>
    <x:row r="9">
      <x:c r="A9" s="52" t="str">
        <x:v>Discussão</x:v>
      </x:c>
      <x:c r="B9" s="52" t="str">
        <x:v>5 min</x:v>
      </x:c>
      <x:c r="C9" s="52" t="str">
        <x:v>Comparar qualidade e confiabilidade.</x:v>
      </x:c>
      <x:c r="D9" s="52" t="str">
        <x:v>Debater diferenças.</x:v>
      </x:c>
      <x:c r="E9" s="52" t="str">
        <x:v>Aprendizado sobre escolha de ferramenta</x:v>
      </x:c>
      <x:c r="F9" s="52" t="str"/>
    </x:row>
    <x:row r="10">
      <x:c r="A10" s="52" t="str">
        <x:v>Fechamento</x:v>
      </x:c>
      <x:c r="B10" s="52" t="str">
        <x:v>2 min</x:v>
      </x:c>
      <x:c r="C10" s="52" t="str">
        <x:v>Reforçar que IA precisa de validação humana.</x:v>
      </x:c>
      <x:c r="D10" s="52" t="str">
        <x:v>Registrar conclusão.</x:v>
      </x:c>
      <x:c r="E10" s="52" t="str">
        <x:v>Uso responsável de IA em finanças</x:v>
      </x:c>
      <x:c r="F10" s="52" t="str"/>
    </x:row>
  </x:sheetData>
  <x:mergeCells>
    <x:mergeCell ref="A1:F1"/>
  </x:mergeCells>
  <x:pageMargins left="0.7" right="0.7" top="0.75" bottom="0.75" header="0.3" footer="0.3"/>
</x:worksheet>
</file>

<file path=xl/worksheets/sheet4.xml><?xml version="1.0" encoding="utf-8"?>
<x:worksheet xmlns:x="http://schemas.openxmlformats.org/spreadsheetml/2006/main">
  <x:sheetFormatPr defaultRowHeight="15"/>
  <x:cols>
    <x:col min="1" max="1" width="24" hidden="0" customWidth="1"/>
    <x:col min="2" max="2" width="24" hidden="0" customWidth="1"/>
  </x:cols>
  <x:sheetData>
    <x:row r="1">
      <x:c r="A1" s="57" t="str">
        <x:v>RESUMO DA BASE PARA CONFERÊNCIA DO PROFESSOR</x:v>
      </x:c>
      <x:c r="B1" s="57"/>
      <x:c r="C1" s="57"/>
      <x:c r="D1" s="57"/>
    </x:row>
    <x:row r="3">
      <x:c r="A3" s="29" t="str">
        <x:v>Indicador</x:v>
      </x:c>
      <x:c r="B3" s="29" t="str">
        <x:v>Fórmula</x:v>
      </x:c>
    </x:row>
    <x:row r="4">
      <x:c r="A4" t="str">
        <x:v>Total de registros</x:v>
      </x:c>
      <x:c r="B4" t="n">
        <x:f>COUNTA(Base_Financeira!A2:A2001)</x:f>
        <x:v>2000</x:v>
      </x:c>
    </x:row>
    <x:row r="5">
      <x:c r="A5" t="str">
        <x:v>Total Receitas</x:v>
      </x:c>
      <x:c r="B5" s="14" t="n">
        <x:f>SUM(Base_Financeira!L2:L2001)</x:f>
        <x:v>29195223.590000007</x:v>
      </x:c>
    </x:row>
    <x:row r="6">
      <x:c r="A6" t="str">
        <x:v>Total Despesas</x:v>
      </x:c>
      <x:c r="B6" s="14" t="n">
        <x:f>SUM(Base_Financeira!M2:M2001)</x:f>
        <x:v>29287933.430000003</x:v>
      </x:c>
    </x:row>
    <x:row r="7">
      <x:c r="A7" t="str">
        <x:v>Saldo final</x:v>
      </x:c>
      <x:c r="B7" s="14" t="n">
        <x:f>Base_Financeira!N2001</x:f>
        <x:v>557290.16</x:v>
      </x:c>
    </x:row>
    <x:row r="8">
      <x:c r="A8" t="str">
        <x:v>Registros em atraso</x:v>
      </x:c>
      <x:c r="B8" t="n">
        <x:f>COUNTIF(Base_Financeira!P2:P2001,"Em atraso")</x:f>
        <x:v>214</x:v>
      </x:c>
    </x:row>
    <x:row r="9">
      <x:c r="A9" t="str">
        <x:v>Risco crítico</x:v>
      </x:c>
      <x:c r="B9" t="n">
        <x:f>COUNTIF(Base_Financeira!R2:R2001,"Crítico")</x:f>
        <x:v>125</x:v>
      </x:c>
    </x:row>
  </x:sheetData>
  <x:mergeCells>
    <x:mergeCell ref="A1:D1"/>
  </x:mergeCells>
  <x:pageMargins left="0.7" right="0.7" top="0.75" bottom="0.75" header="0.3" footer="0.3"/>
</x:worksheet>
</file>